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autoCompressPictures="0"/>
  <mc:AlternateContent xmlns:mc="http://schemas.openxmlformats.org/markup-compatibility/2006">
    <mc:Choice Requires="x15">
      <x15ac:absPath xmlns:x15ac="http://schemas.microsoft.com/office/spreadsheetml/2010/11/ac" url="https://pulspower0.sharepoint.com/sites/Procurement_Team/Freigegebene Dokumente/Category Manager/Quality/DRC_Conflict Minerals/EMRT 2.0/"/>
    </mc:Choice>
  </mc:AlternateContent>
  <xr:revisionPtr revIDLastSave="0" documentId="8_{598AB69A-674C-48AA-ACBA-0B5DB3395057}"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10" yWindow="-110" windowWidth="34620" windowHeight="14020" tabRatio="789" activeTab="3"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CL" comment="CountryList">'C'!$B$2:$B$250</definedName>
    <definedName name="dropX" localSheetId="4">'Smelter List'!$B$2507:$B$2516</definedName>
    <definedName name="_xlnm.Print_Area" localSheetId="3">Declaration!$A$1:$L$86</definedName>
    <definedName name="_xlnm.Print_Titles" localSheetId="3">Declaration!$1:$6</definedName>
    <definedName name="_xlnm.Print_Titles" localSheetId="7">'Product List'!$5:$5</definedName>
    <definedName name="_xlnm.Print_Titles" localSheetId="4">'Smelter List'!$4:$4</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List'!$B$5:$B$2501</definedName>
    <definedName name="SN" comment="smelter list for dropdown">OFFSET('Smelter Look-up'!$B$4,MATCH(!$B1,'Smelter Look-up'!$A:$A,0)-4,0,COUNTIF('Smelter Look-up'!$A:$A,!$B1),1)</definedName>
    <definedName name="SorP">SorP!$A$5616:$B$5661</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oncurrentCalc="0"/>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497" i="5"/>
  <c r="AB2497" i="5"/>
  <c r="C2498" i="5"/>
  <c r="AB2498" i="5"/>
  <c r="C2499" i="5"/>
  <c r="AB2499" i="5"/>
  <c r="C2500" i="5"/>
  <c r="AB2500" i="5"/>
  <c r="V2497" i="5"/>
  <c r="E2497" i="5"/>
  <c r="X2497" i="5"/>
  <c r="V2498" i="5"/>
  <c r="E2498" i="5"/>
  <c r="X2498" i="5"/>
  <c r="V2499" i="5"/>
  <c r="E2499" i="5"/>
  <c r="X2499" i="5"/>
  <c r="V2500" i="5"/>
  <c r="E2500" i="5"/>
  <c r="X2500" i="5"/>
  <c r="B2497" i="5"/>
  <c r="T2497" i="5"/>
  <c r="B2498" i="5"/>
  <c r="T2498" i="5"/>
  <c r="B2499" i="5"/>
  <c r="T2499" i="5"/>
  <c r="B2500" i="5"/>
  <c r="T2500" i="5"/>
  <c r="S2497" i="5"/>
  <c r="S2498" i="5"/>
  <c r="S2499" i="5"/>
  <c r="S2500" i="5"/>
  <c r="R2497" i="5"/>
  <c r="R2498" i="5"/>
  <c r="R2499" i="5"/>
  <c r="R2500" i="5"/>
  <c r="C2496" i="5"/>
  <c r="V2496" i="5"/>
  <c r="J2496" i="5"/>
  <c r="J2497" i="5"/>
  <c r="J2498" i="5"/>
  <c r="J2499" i="5"/>
  <c r="J2500" i="5"/>
  <c r="I2496" i="5"/>
  <c r="I2497" i="5"/>
  <c r="I2498" i="5"/>
  <c r="I2499" i="5"/>
  <c r="I2500" i="5"/>
  <c r="H2496" i="5"/>
  <c r="H2497" i="5"/>
  <c r="H2498" i="5"/>
  <c r="H2499" i="5"/>
  <c r="H2500" i="5"/>
  <c r="F2497" i="5"/>
  <c r="G2497" i="5"/>
  <c r="F2498" i="5"/>
  <c r="G2498" i="5"/>
  <c r="F2499" i="5"/>
  <c r="G2499" i="5"/>
  <c r="F2500" i="5"/>
  <c r="G2500" i="5"/>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AB12" i="5"/>
  <c r="V12" i="5"/>
  <c r="X12" i="5"/>
  <c r="S12" i="5"/>
  <c r="T12" i="5"/>
  <c r="R12" i="5"/>
  <c r="AB11" i="5"/>
  <c r="V11" i="5"/>
  <c r="X11" i="5"/>
  <c r="S11" i="5"/>
  <c r="T11" i="5"/>
  <c r="R11" i="5"/>
  <c r="AB10" i="5"/>
  <c r="V10" i="5"/>
  <c r="X10" i="5"/>
  <c r="S10" i="5"/>
  <c r="T10" i="5"/>
  <c r="R10" i="5"/>
  <c r="AB9" i="5"/>
  <c r="V9" i="5"/>
  <c r="X9" i="5"/>
  <c r="S9" i="5"/>
  <c r="T9" i="5"/>
  <c r="R9" i="5"/>
  <c r="AB8" i="5"/>
  <c r="V8" i="5"/>
  <c r="X8" i="5"/>
  <c r="S8" i="5"/>
  <c r="T8" i="5"/>
  <c r="R8" i="5"/>
  <c r="AB7" i="5"/>
  <c r="V7" i="5"/>
  <c r="X7" i="5"/>
  <c r="S7" i="5"/>
  <c r="T7" i="5"/>
  <c r="R7" i="5"/>
  <c r="AB6" i="5"/>
  <c r="V6" i="5"/>
  <c r="X6" i="5"/>
  <c r="T6" i="5"/>
  <c r="S6" i="5"/>
  <c r="R6" i="5"/>
  <c r="AB5" i="5"/>
  <c r="V5" i="5"/>
  <c r="X5" i="5"/>
  <c r="T5" i="5"/>
  <c r="S5" i="5"/>
  <c r="R5"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B30" i="4"/>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B9" i="6"/>
  <c r="B6" i="6"/>
  <c r="B4" i="6"/>
  <c r="O30" i="4"/>
  <c r="P54" i="4"/>
  <c r="B137" i="4"/>
  <c r="A111" i="6"/>
  <c r="B135" i="4"/>
  <c r="A110" i="6"/>
  <c r="B133" i="4"/>
  <c r="A109" i="6"/>
  <c r="B131" i="4"/>
  <c r="A108" i="6"/>
  <c r="B120" i="4"/>
  <c r="A98" i="6"/>
  <c r="B119" i="4"/>
  <c r="A97" i="6"/>
  <c r="B117" i="4"/>
  <c r="A95" i="6"/>
  <c r="B115" i="4"/>
  <c r="A94" i="6"/>
  <c r="B114" i="4"/>
  <c r="A93" i="6"/>
  <c r="B102" i="4"/>
  <c r="A83" i="6"/>
  <c r="P53" i="4"/>
  <c r="B90" i="4"/>
  <c r="A72" i="6"/>
  <c r="B78" i="4"/>
  <c r="A61" i="6"/>
  <c r="B66" i="4"/>
  <c r="A50" i="6"/>
  <c r="B54" i="4"/>
  <c r="A39" i="6"/>
  <c r="P42" i="4"/>
  <c r="B42" i="4"/>
  <c r="A28" i="6"/>
  <c r="P41" i="4"/>
  <c r="A17" i="6"/>
  <c r="B29" i="4"/>
  <c r="A16" i="6"/>
  <c r="B26" i="4"/>
  <c r="A15" i="6"/>
  <c r="B24" i="4"/>
  <c r="A13" i="6"/>
  <c r="B22" i="4"/>
  <c r="A12" i="6"/>
  <c r="B21" i="4"/>
  <c r="A11" i="6"/>
  <c r="B20" i="4"/>
  <c r="A10" i="6"/>
  <c r="B19" i="4"/>
  <c r="A9" i="6"/>
  <c r="A8" i="6"/>
  <c r="B12" i="4"/>
  <c r="A7" i="6"/>
  <c r="B10" i="4"/>
  <c r="A6" i="6"/>
  <c r="B9" i="4"/>
  <c r="A5" i="6"/>
  <c r="A139" i="4"/>
  <c r="B138" i="4"/>
  <c r="I114" i="4"/>
  <c r="H114" i="4"/>
  <c r="G29" i="4"/>
  <c r="G114" i="4"/>
  <c r="D29" i="4"/>
  <c r="D114" i="4"/>
  <c r="B113" i="4"/>
  <c r="H101" i="4"/>
  <c r="G101" i="4"/>
  <c r="D101" i="4"/>
  <c r="G89" i="4"/>
  <c r="D89" i="4"/>
  <c r="G77" i="4"/>
  <c r="D77" i="4"/>
  <c r="G65" i="4"/>
  <c r="D65" i="4"/>
  <c r="G53" i="4"/>
  <c r="D53" i="4"/>
  <c r="S51" i="4"/>
  <c r="T51" i="4"/>
  <c r="U51" i="4"/>
  <c r="V51" i="4"/>
  <c r="W51" i="4"/>
  <c r="X51" i="4"/>
  <c r="Y51" i="4"/>
  <c r="Z51" i="4"/>
  <c r="AA51" i="4"/>
  <c r="AB51" i="4"/>
  <c r="AC51" i="4"/>
  <c r="S50" i="4"/>
  <c r="T50" i="4"/>
  <c r="U50" i="4"/>
  <c r="V50" i="4"/>
  <c r="W50" i="4"/>
  <c r="X50" i="4"/>
  <c r="Y50" i="4"/>
  <c r="Z50" i="4"/>
  <c r="AA50" i="4"/>
  <c r="AB50" i="4"/>
  <c r="AC50" i="4"/>
  <c r="S49" i="4"/>
  <c r="T49" i="4"/>
  <c r="U49" i="4"/>
  <c r="V49" i="4"/>
  <c r="W49" i="4"/>
  <c r="X49" i="4"/>
  <c r="Y49" i="4"/>
  <c r="Z49" i="4"/>
  <c r="AA49" i="4"/>
  <c r="AB49" i="4"/>
  <c r="AC49" i="4"/>
  <c r="S48" i="4"/>
  <c r="T48" i="4"/>
  <c r="U48" i="4"/>
  <c r="V48" i="4"/>
  <c r="W48" i="4"/>
  <c r="X48" i="4"/>
  <c r="Y48" i="4"/>
  <c r="Z48" i="4"/>
  <c r="AA48" i="4"/>
  <c r="AB48" i="4"/>
  <c r="AC48" i="4"/>
  <c r="S47" i="4"/>
  <c r="S46" i="4"/>
  <c r="T47" i="4"/>
  <c r="U47" i="4"/>
  <c r="T46" i="4"/>
  <c r="S45" i="4"/>
  <c r="S44" i="4"/>
  <c r="T45" i="4"/>
  <c r="U46" i="4"/>
  <c r="V47" i="4"/>
  <c r="W47" i="4"/>
  <c r="V46" i="4"/>
  <c r="U45" i="4"/>
  <c r="T44" i="4"/>
  <c r="S43" i="4"/>
  <c r="S42" i="4"/>
  <c r="T43" i="4"/>
  <c r="U44" i="4"/>
  <c r="V45" i="4"/>
  <c r="W46" i="4"/>
  <c r="X47" i="4"/>
  <c r="Y47" i="4"/>
  <c r="X46" i="4"/>
  <c r="W45" i="4"/>
  <c r="V44" i="4"/>
  <c r="U43" i="4"/>
  <c r="T42" i="4"/>
  <c r="U42" i="4"/>
  <c r="V43" i="4"/>
  <c r="W44" i="4"/>
  <c r="X45" i="4"/>
  <c r="Y46" i="4"/>
  <c r="Z47" i="4"/>
  <c r="AA47" i="4"/>
  <c r="Z46" i="4"/>
  <c r="Y45" i="4"/>
  <c r="X44" i="4"/>
  <c r="W43" i="4"/>
  <c r="V42" i="4"/>
  <c r="W42" i="4"/>
  <c r="X43" i="4"/>
  <c r="Y44" i="4"/>
  <c r="Z45" i="4"/>
  <c r="AA46" i="4"/>
  <c r="AB47" i="4"/>
  <c r="AC47" i="4"/>
  <c r="AB46" i="4"/>
  <c r="AA45" i="4"/>
  <c r="Z44" i="4"/>
  <c r="Y43" i="4"/>
  <c r="X42" i="4"/>
  <c r="Y42" i="4"/>
  <c r="Z43" i="4"/>
  <c r="AA44" i="4"/>
  <c r="AB45" i="4"/>
  <c r="AC46" i="4"/>
  <c r="AC45" i="4"/>
  <c r="AB44" i="4"/>
  <c r="AA43" i="4"/>
  <c r="Z42" i="4"/>
  <c r="AA42" i="4"/>
  <c r="AB43" i="4"/>
  <c r="AC44" i="4"/>
  <c r="AC43" i="4"/>
  <c r="AB42" i="4"/>
  <c r="AC42" i="4"/>
  <c r="G41" i="4"/>
  <c r="D41"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C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501" i="5"/>
  <c r="F124" i="6"/>
  <c r="D4" i="5"/>
  <c r="E4" i="5"/>
  <c r="V13" i="5"/>
  <c r="V14" i="5"/>
  <c r="V15" i="5"/>
  <c r="V16" i="5"/>
  <c r="V17" i="5"/>
  <c r="V18" i="5"/>
  <c r="V19" i="5"/>
  <c r="V20" i="5"/>
  <c r="V21" i="5"/>
  <c r="V22" i="5"/>
  <c r="V23" i="5"/>
  <c r="V24" i="5"/>
  <c r="V25" i="5"/>
  <c r="V26" i="5"/>
  <c r="V27" i="5"/>
  <c r="V28" i="5"/>
  <c r="V29" i="5"/>
  <c r="V30" i="5"/>
  <c r="V31" i="5"/>
  <c r="V32" i="5"/>
  <c r="V33" i="5"/>
  <c r="V34" i="5"/>
  <c r="V35" i="5"/>
  <c r="V36" i="5"/>
  <c r="V37" i="5"/>
  <c r="V38" i="5"/>
  <c r="V39" i="5"/>
  <c r="V40" i="5"/>
  <c r="V41" i="5"/>
  <c r="V42" i="5"/>
  <c r="V43" i="5"/>
  <c r="V44" i="5"/>
  <c r="V45" i="5"/>
  <c r="V46" i="5"/>
  <c r="V47" i="5"/>
  <c r="V48" i="5"/>
  <c r="V49" i="5"/>
  <c r="V50" i="5"/>
  <c r="V51" i="5"/>
  <c r="V52" i="5"/>
  <c r="V53" i="5"/>
  <c r="V54" i="5"/>
  <c r="V55" i="5"/>
  <c r="V56" i="5"/>
  <c r="V57" i="5"/>
  <c r="V58" i="5"/>
  <c r="V59" i="5"/>
  <c r="V60" i="5"/>
  <c r="V61" i="5"/>
  <c r="V62" i="5"/>
  <c r="V63" i="5"/>
  <c r="V64" i="5"/>
  <c r="B65" i="5"/>
  <c r="V65" i="5"/>
  <c r="E65" i="5"/>
  <c r="B66" i="5"/>
  <c r="V66" i="5"/>
  <c r="E66" i="5"/>
  <c r="B67" i="5"/>
  <c r="V67" i="5"/>
  <c r="E67" i="5"/>
  <c r="B68" i="5"/>
  <c r="V68" i="5"/>
  <c r="E68" i="5"/>
  <c r="B69" i="5"/>
  <c r="V69" i="5"/>
  <c r="E69" i="5"/>
  <c r="B70" i="5"/>
  <c r="V70" i="5"/>
  <c r="E70" i="5"/>
  <c r="B71" i="5"/>
  <c r="V71" i="5"/>
  <c r="E71" i="5"/>
  <c r="B72" i="5"/>
  <c r="V72" i="5"/>
  <c r="E72" i="5"/>
  <c r="B73" i="5"/>
  <c r="V73" i="5"/>
  <c r="E73" i="5"/>
  <c r="B74" i="5"/>
  <c r="V74" i="5"/>
  <c r="E74" i="5"/>
  <c r="B75" i="5"/>
  <c r="V75" i="5"/>
  <c r="E75" i="5"/>
  <c r="B76" i="5"/>
  <c r="V76" i="5"/>
  <c r="E76" i="5"/>
  <c r="B77" i="5"/>
  <c r="V77" i="5"/>
  <c r="E77" i="5"/>
  <c r="B78" i="5"/>
  <c r="V78" i="5"/>
  <c r="E78" i="5"/>
  <c r="B79" i="5"/>
  <c r="V79" i="5"/>
  <c r="E79" i="5"/>
  <c r="B80" i="5"/>
  <c r="V80" i="5"/>
  <c r="E80" i="5"/>
  <c r="B81" i="5"/>
  <c r="V81" i="5"/>
  <c r="E81" i="5"/>
  <c r="B82" i="5"/>
  <c r="V82" i="5"/>
  <c r="E82" i="5"/>
  <c r="B83" i="5"/>
  <c r="V83" i="5"/>
  <c r="E83" i="5"/>
  <c r="B84" i="5"/>
  <c r="V84" i="5"/>
  <c r="E84" i="5"/>
  <c r="B85" i="5"/>
  <c r="V85" i="5"/>
  <c r="E85" i="5"/>
  <c r="B86" i="5"/>
  <c r="V86" i="5"/>
  <c r="E86" i="5"/>
  <c r="B87" i="5"/>
  <c r="V87" i="5"/>
  <c r="E87" i="5"/>
  <c r="B88" i="5"/>
  <c r="V88" i="5"/>
  <c r="E88" i="5"/>
  <c r="B89" i="5"/>
  <c r="V89" i="5"/>
  <c r="E89" i="5"/>
  <c r="B90" i="5"/>
  <c r="V90" i="5"/>
  <c r="E90" i="5"/>
  <c r="B91" i="5"/>
  <c r="V91" i="5"/>
  <c r="E91" i="5"/>
  <c r="B92" i="5"/>
  <c r="V92" i="5"/>
  <c r="E92" i="5"/>
  <c r="B93" i="5"/>
  <c r="V93" i="5"/>
  <c r="E93" i="5"/>
  <c r="B94" i="5"/>
  <c r="V94" i="5"/>
  <c r="E94" i="5"/>
  <c r="B95" i="5"/>
  <c r="V95" i="5"/>
  <c r="E95" i="5"/>
  <c r="B96" i="5"/>
  <c r="V96" i="5"/>
  <c r="E96" i="5"/>
  <c r="B97" i="5"/>
  <c r="V97" i="5"/>
  <c r="E97" i="5"/>
  <c r="B98" i="5"/>
  <c r="V98" i="5"/>
  <c r="E98" i="5"/>
  <c r="B99" i="5"/>
  <c r="V99" i="5"/>
  <c r="E99" i="5"/>
  <c r="B100" i="5"/>
  <c r="V100" i="5"/>
  <c r="E100" i="5"/>
  <c r="B101" i="5"/>
  <c r="V101" i="5"/>
  <c r="E101" i="5"/>
  <c r="B102" i="5"/>
  <c r="V102" i="5"/>
  <c r="E102" i="5"/>
  <c r="B103" i="5"/>
  <c r="V103" i="5"/>
  <c r="E103" i="5"/>
  <c r="B104" i="5"/>
  <c r="V104" i="5"/>
  <c r="E104" i="5"/>
  <c r="B105" i="5"/>
  <c r="V105" i="5"/>
  <c r="E105" i="5"/>
  <c r="B106" i="5"/>
  <c r="V106" i="5"/>
  <c r="E106" i="5"/>
  <c r="B107" i="5"/>
  <c r="V107" i="5"/>
  <c r="E107" i="5"/>
  <c r="B108" i="5"/>
  <c r="V108" i="5"/>
  <c r="E108" i="5"/>
  <c r="B109" i="5"/>
  <c r="V109" i="5"/>
  <c r="E109" i="5"/>
  <c r="B110" i="5"/>
  <c r="V110" i="5"/>
  <c r="E110" i="5"/>
  <c r="B111" i="5"/>
  <c r="V111" i="5"/>
  <c r="E111" i="5"/>
  <c r="B112" i="5"/>
  <c r="V112" i="5"/>
  <c r="E112" i="5"/>
  <c r="B113" i="5"/>
  <c r="V113" i="5"/>
  <c r="E113" i="5"/>
  <c r="B114" i="5"/>
  <c r="V114" i="5"/>
  <c r="E114" i="5"/>
  <c r="B115" i="5"/>
  <c r="V115" i="5"/>
  <c r="E115" i="5"/>
  <c r="B116" i="5"/>
  <c r="V116" i="5"/>
  <c r="E116" i="5"/>
  <c r="B117" i="5"/>
  <c r="V117" i="5"/>
  <c r="E117" i="5"/>
  <c r="B118" i="5"/>
  <c r="V118" i="5"/>
  <c r="E118" i="5"/>
  <c r="B119" i="5"/>
  <c r="V119" i="5"/>
  <c r="E119" i="5"/>
  <c r="B120" i="5"/>
  <c r="V120" i="5"/>
  <c r="E120" i="5"/>
  <c r="B121" i="5"/>
  <c r="V121" i="5"/>
  <c r="E121" i="5"/>
  <c r="B122" i="5"/>
  <c r="V122" i="5"/>
  <c r="E122" i="5"/>
  <c r="B123" i="5"/>
  <c r="V123" i="5"/>
  <c r="E123" i="5"/>
  <c r="B124" i="5"/>
  <c r="V124" i="5"/>
  <c r="E124" i="5"/>
  <c r="B125" i="5"/>
  <c r="V125" i="5"/>
  <c r="E125" i="5"/>
  <c r="B126" i="5"/>
  <c r="V126" i="5"/>
  <c r="E126" i="5"/>
  <c r="B127" i="5"/>
  <c r="V127" i="5"/>
  <c r="E127" i="5"/>
  <c r="B128" i="5"/>
  <c r="V128" i="5"/>
  <c r="E128" i="5"/>
  <c r="B129" i="5"/>
  <c r="V129" i="5"/>
  <c r="E129" i="5"/>
  <c r="B130" i="5"/>
  <c r="V130" i="5"/>
  <c r="E130" i="5"/>
  <c r="B131" i="5"/>
  <c r="V131" i="5"/>
  <c r="E131" i="5"/>
  <c r="B132" i="5"/>
  <c r="V132" i="5"/>
  <c r="E132" i="5"/>
  <c r="B133" i="5"/>
  <c r="V133" i="5"/>
  <c r="E133" i="5"/>
  <c r="B134" i="5"/>
  <c r="V134" i="5"/>
  <c r="E134" i="5"/>
  <c r="B135" i="5"/>
  <c r="V135" i="5"/>
  <c r="E135" i="5"/>
  <c r="B136" i="5"/>
  <c r="V136" i="5"/>
  <c r="E136" i="5"/>
  <c r="B137" i="5"/>
  <c r="V137" i="5"/>
  <c r="E137" i="5"/>
  <c r="B138" i="5"/>
  <c r="V138" i="5"/>
  <c r="E138" i="5"/>
  <c r="B139" i="5"/>
  <c r="V139" i="5"/>
  <c r="E139" i="5"/>
  <c r="B140" i="5"/>
  <c r="V140" i="5"/>
  <c r="E140" i="5"/>
  <c r="B141" i="5"/>
  <c r="V141" i="5"/>
  <c r="E141" i="5"/>
  <c r="B142" i="5"/>
  <c r="V142" i="5"/>
  <c r="E142" i="5"/>
  <c r="B143" i="5"/>
  <c r="V143" i="5"/>
  <c r="E143" i="5"/>
  <c r="B144" i="5"/>
  <c r="V144" i="5"/>
  <c r="E144" i="5"/>
  <c r="B145" i="5"/>
  <c r="V145" i="5"/>
  <c r="E145" i="5"/>
  <c r="B146" i="5"/>
  <c r="V146" i="5"/>
  <c r="E146" i="5"/>
  <c r="B147" i="5"/>
  <c r="V147" i="5"/>
  <c r="E147" i="5"/>
  <c r="B148" i="5"/>
  <c r="V148" i="5"/>
  <c r="E148" i="5"/>
  <c r="B149" i="5"/>
  <c r="V149" i="5"/>
  <c r="E149" i="5"/>
  <c r="B150" i="5"/>
  <c r="V150" i="5"/>
  <c r="E150" i="5"/>
  <c r="B151" i="5"/>
  <c r="V151" i="5"/>
  <c r="E151" i="5"/>
  <c r="V152" i="5"/>
  <c r="E152" i="5"/>
  <c r="V153" i="5"/>
  <c r="E153" i="5"/>
  <c r="B154" i="5"/>
  <c r="V154" i="5"/>
  <c r="E154" i="5"/>
  <c r="B155" i="5"/>
  <c r="V155" i="5"/>
  <c r="E155" i="5"/>
  <c r="B156" i="5"/>
  <c r="V156" i="5"/>
  <c r="E156" i="5"/>
  <c r="B157" i="5"/>
  <c r="V157" i="5"/>
  <c r="E157" i="5"/>
  <c r="B158" i="5"/>
  <c r="V158" i="5"/>
  <c r="E158" i="5"/>
  <c r="B159" i="5"/>
  <c r="V159" i="5"/>
  <c r="E159" i="5"/>
  <c r="B160" i="5"/>
  <c r="V160" i="5"/>
  <c r="E160" i="5"/>
  <c r="B161" i="5"/>
  <c r="V161" i="5"/>
  <c r="E161" i="5"/>
  <c r="B162" i="5"/>
  <c r="V162" i="5"/>
  <c r="E162" i="5"/>
  <c r="B163" i="5"/>
  <c r="V163" i="5"/>
  <c r="E163" i="5"/>
  <c r="B164" i="5"/>
  <c r="V164" i="5"/>
  <c r="E164" i="5"/>
  <c r="B165" i="5"/>
  <c r="V165" i="5"/>
  <c r="E165" i="5"/>
  <c r="B166" i="5"/>
  <c r="V166" i="5"/>
  <c r="E166" i="5"/>
  <c r="B167" i="5"/>
  <c r="V167" i="5"/>
  <c r="E167" i="5"/>
  <c r="B168" i="5"/>
  <c r="V168" i="5"/>
  <c r="E168" i="5"/>
  <c r="B169" i="5"/>
  <c r="V169" i="5"/>
  <c r="E169" i="5"/>
  <c r="B170" i="5"/>
  <c r="V170" i="5"/>
  <c r="E170" i="5"/>
  <c r="B171" i="5"/>
  <c r="V171" i="5"/>
  <c r="E171" i="5"/>
  <c r="B172" i="5"/>
  <c r="V172" i="5"/>
  <c r="E172" i="5"/>
  <c r="B173" i="5"/>
  <c r="V173" i="5"/>
  <c r="E173" i="5"/>
  <c r="B174" i="5"/>
  <c r="V174" i="5"/>
  <c r="E174" i="5"/>
  <c r="B175" i="5"/>
  <c r="V175" i="5"/>
  <c r="E175" i="5"/>
  <c r="B176" i="5"/>
  <c r="V176" i="5"/>
  <c r="E176" i="5"/>
  <c r="B177" i="5"/>
  <c r="V177" i="5"/>
  <c r="E177" i="5"/>
  <c r="B178" i="5"/>
  <c r="V178" i="5"/>
  <c r="E178" i="5"/>
  <c r="B179" i="5"/>
  <c r="V179" i="5"/>
  <c r="E179" i="5"/>
  <c r="B180" i="5"/>
  <c r="V180" i="5"/>
  <c r="E180" i="5"/>
  <c r="B181" i="5"/>
  <c r="V181" i="5"/>
  <c r="E181" i="5"/>
  <c r="B182" i="5"/>
  <c r="V182" i="5"/>
  <c r="E182" i="5"/>
  <c r="B183" i="5"/>
  <c r="V183" i="5"/>
  <c r="E183" i="5"/>
  <c r="B184" i="5"/>
  <c r="V184" i="5"/>
  <c r="E184" i="5"/>
  <c r="B185" i="5"/>
  <c r="V185" i="5"/>
  <c r="E185" i="5"/>
  <c r="B186" i="5"/>
  <c r="V186" i="5"/>
  <c r="E186" i="5"/>
  <c r="V187" i="5"/>
  <c r="E187" i="5"/>
  <c r="V188" i="5"/>
  <c r="E188" i="5"/>
  <c r="B189" i="5"/>
  <c r="V189" i="5"/>
  <c r="E189" i="5"/>
  <c r="B190" i="5"/>
  <c r="V190" i="5"/>
  <c r="E190" i="5"/>
  <c r="B191" i="5"/>
  <c r="V191" i="5"/>
  <c r="E191" i="5"/>
  <c r="B192" i="5"/>
  <c r="V192" i="5"/>
  <c r="E192" i="5"/>
  <c r="B193" i="5"/>
  <c r="V193" i="5"/>
  <c r="E193" i="5"/>
  <c r="B194" i="5"/>
  <c r="V194" i="5"/>
  <c r="E194" i="5"/>
  <c r="B195" i="5"/>
  <c r="V195" i="5"/>
  <c r="E195" i="5"/>
  <c r="B196" i="5"/>
  <c r="V196" i="5"/>
  <c r="E196" i="5"/>
  <c r="B197" i="5"/>
  <c r="V197" i="5"/>
  <c r="E197" i="5"/>
  <c r="B198" i="5"/>
  <c r="V198" i="5"/>
  <c r="E198" i="5"/>
  <c r="B199" i="5"/>
  <c r="V199" i="5"/>
  <c r="E199" i="5"/>
  <c r="B200" i="5"/>
  <c r="V200" i="5"/>
  <c r="E200" i="5"/>
  <c r="B201" i="5"/>
  <c r="V201" i="5"/>
  <c r="E201" i="5"/>
  <c r="B202" i="5"/>
  <c r="V202" i="5"/>
  <c r="E202" i="5"/>
  <c r="B203" i="5"/>
  <c r="V203" i="5"/>
  <c r="E203" i="5"/>
  <c r="B204" i="5"/>
  <c r="V204" i="5"/>
  <c r="E204" i="5"/>
  <c r="B205" i="5"/>
  <c r="V205" i="5"/>
  <c r="E205" i="5"/>
  <c r="B206" i="5"/>
  <c r="V206" i="5"/>
  <c r="E206" i="5"/>
  <c r="B207" i="5"/>
  <c r="V207" i="5"/>
  <c r="E207" i="5"/>
  <c r="B208" i="5"/>
  <c r="V208" i="5"/>
  <c r="E208" i="5"/>
  <c r="B209" i="5"/>
  <c r="V209" i="5"/>
  <c r="E209" i="5"/>
  <c r="B210" i="5"/>
  <c r="V210" i="5"/>
  <c r="E210" i="5"/>
  <c r="B211" i="5"/>
  <c r="V211" i="5"/>
  <c r="E211" i="5"/>
  <c r="B212" i="5"/>
  <c r="V212" i="5"/>
  <c r="E212" i="5"/>
  <c r="B213" i="5"/>
  <c r="V213" i="5"/>
  <c r="E213" i="5"/>
  <c r="B214" i="5"/>
  <c r="V214" i="5"/>
  <c r="E214" i="5"/>
  <c r="B215" i="5"/>
  <c r="V215" i="5"/>
  <c r="E215" i="5"/>
  <c r="B216" i="5"/>
  <c r="V216" i="5"/>
  <c r="E216" i="5"/>
  <c r="B217" i="5"/>
  <c r="V217" i="5"/>
  <c r="E217" i="5"/>
  <c r="B218" i="5"/>
  <c r="V218" i="5"/>
  <c r="E218" i="5"/>
  <c r="B219" i="5"/>
  <c r="V219" i="5"/>
  <c r="E219" i="5"/>
  <c r="B220" i="5"/>
  <c r="V220" i="5"/>
  <c r="E220" i="5"/>
  <c r="B221" i="5"/>
  <c r="V221" i="5"/>
  <c r="E221" i="5"/>
  <c r="B222" i="5"/>
  <c r="V222" i="5"/>
  <c r="E222" i="5"/>
  <c r="B223" i="5"/>
  <c r="V223" i="5"/>
  <c r="E223" i="5"/>
  <c r="B224" i="5"/>
  <c r="V224" i="5"/>
  <c r="E224" i="5"/>
  <c r="B225" i="5"/>
  <c r="V225" i="5"/>
  <c r="E225" i="5"/>
  <c r="B226" i="5"/>
  <c r="V226" i="5"/>
  <c r="E226" i="5"/>
  <c r="B227" i="5"/>
  <c r="V227" i="5"/>
  <c r="E227" i="5"/>
  <c r="B228" i="5"/>
  <c r="V228" i="5"/>
  <c r="E228" i="5"/>
  <c r="B229" i="5"/>
  <c r="V229" i="5"/>
  <c r="E229" i="5"/>
  <c r="B230" i="5"/>
  <c r="V230" i="5"/>
  <c r="E230" i="5"/>
  <c r="B231" i="5"/>
  <c r="V231" i="5"/>
  <c r="E231" i="5"/>
  <c r="B232" i="5"/>
  <c r="V232" i="5"/>
  <c r="E232" i="5"/>
  <c r="B233" i="5"/>
  <c r="V233" i="5"/>
  <c r="E233" i="5"/>
  <c r="B234" i="5"/>
  <c r="V234" i="5"/>
  <c r="E234" i="5"/>
  <c r="B235" i="5"/>
  <c r="V235" i="5"/>
  <c r="E235" i="5"/>
  <c r="B236" i="5"/>
  <c r="V236" i="5"/>
  <c r="E236" i="5"/>
  <c r="B237" i="5"/>
  <c r="V237" i="5"/>
  <c r="E237" i="5"/>
  <c r="B238" i="5"/>
  <c r="V238" i="5"/>
  <c r="E238" i="5"/>
  <c r="B239" i="5"/>
  <c r="V239" i="5"/>
  <c r="E239" i="5"/>
  <c r="B240" i="5"/>
  <c r="V240" i="5"/>
  <c r="E240" i="5"/>
  <c r="B241" i="5"/>
  <c r="V241" i="5"/>
  <c r="E241" i="5"/>
  <c r="B242" i="5"/>
  <c r="V242" i="5"/>
  <c r="E242" i="5"/>
  <c r="B243" i="5"/>
  <c r="V243" i="5"/>
  <c r="E243" i="5"/>
  <c r="B244" i="5"/>
  <c r="V244" i="5"/>
  <c r="E244" i="5"/>
  <c r="B245" i="5"/>
  <c r="V245" i="5"/>
  <c r="E245" i="5"/>
  <c r="B246" i="5"/>
  <c r="V246" i="5"/>
  <c r="E246" i="5"/>
  <c r="B247" i="5"/>
  <c r="V247" i="5"/>
  <c r="E247" i="5"/>
  <c r="B248" i="5"/>
  <c r="V248" i="5"/>
  <c r="E248" i="5"/>
  <c r="B249" i="5"/>
  <c r="V249" i="5"/>
  <c r="E249" i="5"/>
  <c r="B250" i="5"/>
  <c r="V250" i="5"/>
  <c r="E250" i="5"/>
  <c r="B251" i="5"/>
  <c r="V251" i="5"/>
  <c r="E251" i="5"/>
  <c r="B252" i="5"/>
  <c r="V252" i="5"/>
  <c r="E252" i="5"/>
  <c r="B253" i="5"/>
  <c r="V253" i="5"/>
  <c r="E253" i="5"/>
  <c r="B254" i="5"/>
  <c r="V254" i="5"/>
  <c r="E254" i="5"/>
  <c r="B255" i="5"/>
  <c r="V255" i="5"/>
  <c r="E255" i="5"/>
  <c r="B256" i="5"/>
  <c r="V256" i="5"/>
  <c r="E256" i="5"/>
  <c r="B257" i="5"/>
  <c r="V257" i="5"/>
  <c r="E257" i="5"/>
  <c r="B258" i="5"/>
  <c r="V258" i="5"/>
  <c r="E258" i="5"/>
  <c r="B259" i="5"/>
  <c r="V259" i="5"/>
  <c r="E259" i="5"/>
  <c r="B260" i="5"/>
  <c r="V260" i="5"/>
  <c r="E260" i="5"/>
  <c r="B261" i="5"/>
  <c r="V261" i="5"/>
  <c r="E261" i="5"/>
  <c r="B262" i="5"/>
  <c r="V262" i="5"/>
  <c r="E262" i="5"/>
  <c r="B263" i="5"/>
  <c r="V263" i="5"/>
  <c r="E263" i="5"/>
  <c r="B264" i="5"/>
  <c r="V264" i="5"/>
  <c r="E264" i="5"/>
  <c r="B265" i="5"/>
  <c r="V265" i="5"/>
  <c r="E265" i="5"/>
  <c r="B266" i="5"/>
  <c r="V266" i="5"/>
  <c r="E266" i="5"/>
  <c r="B267" i="5"/>
  <c r="V267" i="5"/>
  <c r="E267" i="5"/>
  <c r="B268" i="5"/>
  <c r="V268" i="5"/>
  <c r="E268" i="5"/>
  <c r="B269" i="5"/>
  <c r="V269" i="5"/>
  <c r="E269" i="5"/>
  <c r="B270" i="5"/>
  <c r="V270" i="5"/>
  <c r="E270" i="5"/>
  <c r="B271" i="5"/>
  <c r="V271" i="5"/>
  <c r="E271" i="5"/>
  <c r="B272" i="5"/>
  <c r="V272" i="5"/>
  <c r="E272" i="5"/>
  <c r="B273" i="5"/>
  <c r="V273" i="5"/>
  <c r="E273" i="5"/>
  <c r="B274" i="5"/>
  <c r="V274" i="5"/>
  <c r="E274" i="5"/>
  <c r="B275" i="5"/>
  <c r="V275" i="5"/>
  <c r="E275" i="5"/>
  <c r="B276" i="5"/>
  <c r="V276" i="5"/>
  <c r="E276" i="5"/>
  <c r="B277" i="5"/>
  <c r="V277" i="5"/>
  <c r="E277" i="5"/>
  <c r="B278" i="5"/>
  <c r="V278" i="5"/>
  <c r="E278" i="5"/>
  <c r="B279" i="5"/>
  <c r="V279" i="5"/>
  <c r="E279" i="5"/>
  <c r="B280" i="5"/>
  <c r="V280" i="5"/>
  <c r="E280" i="5"/>
  <c r="B281" i="5"/>
  <c r="V281" i="5"/>
  <c r="E281" i="5"/>
  <c r="B282" i="5"/>
  <c r="V282" i="5"/>
  <c r="E282" i="5"/>
  <c r="B283" i="5"/>
  <c r="V283" i="5"/>
  <c r="E283" i="5"/>
  <c r="B284" i="5"/>
  <c r="V284" i="5"/>
  <c r="E284" i="5"/>
  <c r="B285" i="5"/>
  <c r="V285" i="5"/>
  <c r="E285" i="5"/>
  <c r="V286" i="5"/>
  <c r="E286" i="5"/>
  <c r="V287" i="5"/>
  <c r="E287" i="5"/>
  <c r="B288" i="5"/>
  <c r="V288" i="5"/>
  <c r="E288" i="5"/>
  <c r="B289" i="5"/>
  <c r="V289" i="5"/>
  <c r="E289" i="5"/>
  <c r="B290" i="5"/>
  <c r="V290" i="5"/>
  <c r="E290" i="5"/>
  <c r="B291" i="5"/>
  <c r="V291" i="5"/>
  <c r="E291" i="5"/>
  <c r="B292" i="5"/>
  <c r="V292" i="5"/>
  <c r="E292" i="5"/>
  <c r="B293" i="5"/>
  <c r="V293" i="5"/>
  <c r="E293" i="5"/>
  <c r="B294" i="5"/>
  <c r="V294" i="5"/>
  <c r="E294" i="5"/>
  <c r="B295" i="5"/>
  <c r="V295" i="5"/>
  <c r="E295" i="5"/>
  <c r="B296" i="5"/>
  <c r="V296" i="5"/>
  <c r="E296" i="5"/>
  <c r="B297" i="5"/>
  <c r="V297" i="5"/>
  <c r="E297" i="5"/>
  <c r="B298" i="5"/>
  <c r="V298" i="5"/>
  <c r="E298" i="5"/>
  <c r="B299" i="5"/>
  <c r="V299" i="5"/>
  <c r="E299" i="5"/>
  <c r="B300" i="5"/>
  <c r="V300" i="5"/>
  <c r="E300" i="5"/>
  <c r="B301" i="5"/>
  <c r="V301" i="5"/>
  <c r="E301" i="5"/>
  <c r="B302" i="5"/>
  <c r="V302" i="5"/>
  <c r="E302" i="5"/>
  <c r="B303" i="5"/>
  <c r="V303" i="5"/>
  <c r="E303" i="5"/>
  <c r="B304" i="5"/>
  <c r="V304" i="5"/>
  <c r="E304" i="5"/>
  <c r="B305" i="5"/>
  <c r="V305" i="5"/>
  <c r="E305" i="5"/>
  <c r="B306" i="5"/>
  <c r="V306" i="5"/>
  <c r="E306" i="5"/>
  <c r="B307" i="5"/>
  <c r="V307" i="5"/>
  <c r="E307" i="5"/>
  <c r="B308" i="5"/>
  <c r="V308" i="5"/>
  <c r="E308" i="5"/>
  <c r="B309" i="5"/>
  <c r="V309" i="5"/>
  <c r="E309" i="5"/>
  <c r="B310" i="5"/>
  <c r="V310" i="5"/>
  <c r="E310" i="5"/>
  <c r="B311" i="5"/>
  <c r="V311" i="5"/>
  <c r="E311" i="5"/>
  <c r="B312" i="5"/>
  <c r="V312" i="5"/>
  <c r="E312" i="5"/>
  <c r="B313" i="5"/>
  <c r="V313" i="5"/>
  <c r="E313" i="5"/>
  <c r="B314" i="5"/>
  <c r="V314" i="5"/>
  <c r="E314" i="5"/>
  <c r="B315" i="5"/>
  <c r="V315" i="5"/>
  <c r="E315" i="5"/>
  <c r="B316" i="5"/>
  <c r="V316" i="5"/>
  <c r="E316" i="5"/>
  <c r="B317" i="5"/>
  <c r="V317" i="5"/>
  <c r="E317" i="5"/>
  <c r="B318" i="5"/>
  <c r="V318" i="5"/>
  <c r="E318" i="5"/>
  <c r="B319" i="5"/>
  <c r="V319" i="5"/>
  <c r="E319" i="5"/>
  <c r="B320" i="5"/>
  <c r="V320" i="5"/>
  <c r="E320" i="5"/>
  <c r="B321" i="5"/>
  <c r="V321" i="5"/>
  <c r="E321" i="5"/>
  <c r="B322" i="5"/>
  <c r="V322" i="5"/>
  <c r="E322" i="5"/>
  <c r="B323" i="5"/>
  <c r="V323" i="5"/>
  <c r="E323" i="5"/>
  <c r="B324" i="5"/>
  <c r="V324" i="5"/>
  <c r="E324" i="5"/>
  <c r="B325" i="5"/>
  <c r="V325" i="5"/>
  <c r="E325" i="5"/>
  <c r="B326" i="5"/>
  <c r="V326" i="5"/>
  <c r="E326" i="5"/>
  <c r="B327" i="5"/>
  <c r="V327" i="5"/>
  <c r="E327" i="5"/>
  <c r="B328" i="5"/>
  <c r="V328" i="5"/>
  <c r="E328" i="5"/>
  <c r="B329" i="5"/>
  <c r="V329" i="5"/>
  <c r="E329" i="5"/>
  <c r="B330" i="5"/>
  <c r="V330" i="5"/>
  <c r="E330" i="5"/>
  <c r="B331" i="5"/>
  <c r="V331" i="5"/>
  <c r="E331" i="5"/>
  <c r="B332" i="5"/>
  <c r="V332" i="5"/>
  <c r="E332" i="5"/>
  <c r="B333" i="5"/>
  <c r="V333" i="5"/>
  <c r="E333" i="5"/>
  <c r="B334" i="5"/>
  <c r="V334" i="5"/>
  <c r="E334" i="5"/>
  <c r="B335" i="5"/>
  <c r="V335" i="5"/>
  <c r="E335" i="5"/>
  <c r="B336" i="5"/>
  <c r="V336" i="5"/>
  <c r="E336" i="5"/>
  <c r="B337" i="5"/>
  <c r="V337" i="5"/>
  <c r="E337" i="5"/>
  <c r="B338" i="5"/>
  <c r="V338" i="5"/>
  <c r="E338" i="5"/>
  <c r="B339" i="5"/>
  <c r="V339" i="5"/>
  <c r="E339" i="5"/>
  <c r="B340" i="5"/>
  <c r="V340" i="5"/>
  <c r="E340" i="5"/>
  <c r="B341" i="5"/>
  <c r="V341" i="5"/>
  <c r="E341" i="5"/>
  <c r="B342" i="5"/>
  <c r="V342" i="5"/>
  <c r="E342" i="5"/>
  <c r="B343" i="5"/>
  <c r="V343" i="5"/>
  <c r="E343" i="5"/>
  <c r="V344" i="5"/>
  <c r="E344" i="5"/>
  <c r="V345" i="5"/>
  <c r="E345" i="5"/>
  <c r="B346" i="5"/>
  <c r="V346" i="5"/>
  <c r="E346" i="5"/>
  <c r="B347" i="5"/>
  <c r="V347" i="5"/>
  <c r="E347" i="5"/>
  <c r="B348" i="5"/>
  <c r="V348" i="5"/>
  <c r="E348" i="5"/>
  <c r="B349" i="5"/>
  <c r="V349" i="5"/>
  <c r="E349" i="5"/>
  <c r="B350" i="5"/>
  <c r="V350" i="5"/>
  <c r="E350" i="5"/>
  <c r="B351" i="5"/>
  <c r="V351" i="5"/>
  <c r="E351" i="5"/>
  <c r="B352" i="5"/>
  <c r="V352" i="5"/>
  <c r="E352" i="5"/>
  <c r="B353" i="5"/>
  <c r="V353" i="5"/>
  <c r="E353" i="5"/>
  <c r="B354" i="5"/>
  <c r="V354" i="5"/>
  <c r="E354" i="5"/>
  <c r="B355" i="5"/>
  <c r="V355" i="5"/>
  <c r="E355" i="5"/>
  <c r="B356" i="5"/>
  <c r="V356" i="5"/>
  <c r="E356" i="5"/>
  <c r="B357" i="5"/>
  <c r="V357" i="5"/>
  <c r="E357" i="5"/>
  <c r="B358" i="5"/>
  <c r="V358" i="5"/>
  <c r="E358" i="5"/>
  <c r="B359" i="5"/>
  <c r="V359" i="5"/>
  <c r="E359" i="5"/>
  <c r="B360" i="5"/>
  <c r="V360" i="5"/>
  <c r="E360" i="5"/>
  <c r="B361" i="5"/>
  <c r="V361" i="5"/>
  <c r="E361" i="5"/>
  <c r="B362" i="5"/>
  <c r="V362" i="5"/>
  <c r="E362" i="5"/>
  <c r="B363" i="5"/>
  <c r="V363" i="5"/>
  <c r="E363" i="5"/>
  <c r="B364" i="5"/>
  <c r="V364" i="5"/>
  <c r="E364" i="5"/>
  <c r="B365" i="5"/>
  <c r="V365" i="5"/>
  <c r="E365" i="5"/>
  <c r="B366" i="5"/>
  <c r="V366" i="5"/>
  <c r="E366" i="5"/>
  <c r="B367" i="5"/>
  <c r="V367" i="5"/>
  <c r="E367" i="5"/>
  <c r="B368" i="5"/>
  <c r="V368" i="5"/>
  <c r="E368" i="5"/>
  <c r="B369" i="5"/>
  <c r="V369" i="5"/>
  <c r="E369" i="5"/>
  <c r="B370" i="5"/>
  <c r="V370" i="5"/>
  <c r="E370" i="5"/>
  <c r="B371" i="5"/>
  <c r="V371" i="5"/>
  <c r="E371" i="5"/>
  <c r="B372" i="5"/>
  <c r="V372" i="5"/>
  <c r="E372" i="5"/>
  <c r="B373" i="5"/>
  <c r="V373" i="5"/>
  <c r="E373" i="5"/>
  <c r="B374" i="5"/>
  <c r="V374" i="5"/>
  <c r="E374" i="5"/>
  <c r="B375" i="5"/>
  <c r="V375" i="5"/>
  <c r="E375" i="5"/>
  <c r="B376" i="5"/>
  <c r="V376" i="5"/>
  <c r="E376" i="5"/>
  <c r="B377" i="5"/>
  <c r="V377" i="5"/>
  <c r="E377" i="5"/>
  <c r="B378" i="5"/>
  <c r="V378" i="5"/>
  <c r="E378" i="5"/>
  <c r="B379" i="5"/>
  <c r="V379" i="5"/>
  <c r="E379" i="5"/>
  <c r="B380" i="5"/>
  <c r="V380" i="5"/>
  <c r="E380" i="5"/>
  <c r="B381" i="5"/>
  <c r="V381" i="5"/>
  <c r="E381" i="5"/>
  <c r="B382" i="5"/>
  <c r="V382" i="5"/>
  <c r="E382" i="5"/>
  <c r="B383" i="5"/>
  <c r="V383" i="5"/>
  <c r="E383" i="5"/>
  <c r="B384" i="5"/>
  <c r="V384" i="5"/>
  <c r="E384" i="5"/>
  <c r="B385" i="5"/>
  <c r="V385" i="5"/>
  <c r="E385" i="5"/>
  <c r="B386" i="5"/>
  <c r="V386" i="5"/>
  <c r="E386" i="5"/>
  <c r="B387" i="5"/>
  <c r="V387" i="5"/>
  <c r="E387" i="5"/>
  <c r="B388" i="5"/>
  <c r="V388" i="5"/>
  <c r="E388" i="5"/>
  <c r="B389" i="5"/>
  <c r="V389" i="5"/>
  <c r="E389" i="5"/>
  <c r="B390" i="5"/>
  <c r="V390" i="5"/>
  <c r="E390" i="5"/>
  <c r="V391" i="5"/>
  <c r="E391" i="5"/>
  <c r="V392" i="5"/>
  <c r="E392" i="5"/>
  <c r="B393" i="5"/>
  <c r="V393" i="5"/>
  <c r="E393" i="5"/>
  <c r="B394" i="5"/>
  <c r="V394" i="5"/>
  <c r="E394" i="5"/>
  <c r="B395"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E2496" i="5"/>
  <c r="V2501" i="5"/>
  <c r="E2501" i="5"/>
  <c r="G124" i="6" a="1"/>
  <c r="G124" i="6"/>
  <c r="H124" i="6"/>
  <c r="D124" i="6"/>
  <c r="F39" i="6"/>
  <c r="F28" i="6"/>
  <c r="F17" i="6"/>
  <c r="F98" i="6"/>
  <c r="C123" i="6"/>
  <c r="C122" i="6"/>
  <c r="C121" i="6"/>
  <c r="C120" i="6"/>
  <c r="G103" i="6"/>
  <c r="G102" i="6"/>
  <c r="G101" i="6"/>
  <c r="G100" i="6"/>
  <c r="G88" i="6"/>
  <c r="G87" i="6"/>
  <c r="G86" i="6"/>
  <c r="G85" i="6"/>
  <c r="G84" i="6"/>
  <c r="F50" i="6"/>
  <c r="F61" i="6"/>
  <c r="F72" i="6"/>
  <c r="F83" i="6"/>
  <c r="G83" i="6"/>
  <c r="H83" i="6"/>
  <c r="D83" i="6"/>
  <c r="G77" i="6"/>
  <c r="G76" i="6"/>
  <c r="G75" i="6"/>
  <c r="G74" i="6"/>
  <c r="G73" i="6"/>
  <c r="G72" i="6"/>
  <c r="H72" i="6"/>
  <c r="D72" i="6"/>
  <c r="J74" i="6"/>
  <c r="G66" i="6"/>
  <c r="G65" i="6"/>
  <c r="G64" i="6"/>
  <c r="G63" i="6"/>
  <c r="G62" i="6"/>
  <c r="G61" i="6"/>
  <c r="H61" i="6"/>
  <c r="D61" i="6"/>
  <c r="G55" i="6"/>
  <c r="G54" i="6"/>
  <c r="G53" i="6"/>
  <c r="G52" i="6"/>
  <c r="G51" i="6"/>
  <c r="G50" i="6"/>
  <c r="H50" i="6"/>
  <c r="D50" i="6"/>
  <c r="G44" i="6"/>
  <c r="G43" i="6"/>
  <c r="G42" i="6"/>
  <c r="G41" i="6"/>
  <c r="G40" i="6"/>
  <c r="G39" i="6"/>
  <c r="H39" i="6"/>
  <c r="D39" i="6"/>
  <c r="G33" i="6"/>
  <c r="G32" i="6"/>
  <c r="G31" i="6"/>
  <c r="G30" i="6"/>
  <c r="G29" i="6"/>
  <c r="G28" i="6"/>
  <c r="H28" i="6"/>
  <c r="D28" i="6"/>
  <c r="G17" i="6"/>
  <c r="H17" i="6"/>
  <c r="D17" i="6"/>
  <c r="H7" i="6"/>
  <c r="D7" i="6"/>
  <c r="G9" i="6"/>
  <c r="H9" i="6"/>
  <c r="D9" i="6"/>
  <c r="C37" i="6"/>
  <c r="C36" i="6"/>
  <c r="C35" i="6"/>
  <c r="C34" i="6"/>
  <c r="I33" i="6"/>
  <c r="J33" i="6"/>
  <c r="I32" i="6"/>
  <c r="J32" i="6"/>
  <c r="I31" i="6"/>
  <c r="J31" i="6"/>
  <c r="I30" i="6"/>
  <c r="J30" i="6"/>
  <c r="I29" i="6"/>
  <c r="J29" i="6"/>
  <c r="B152" i="5"/>
  <c r="B153" i="5"/>
  <c r="B187" i="5"/>
  <c r="B188" i="5"/>
  <c r="B286" i="5"/>
  <c r="B287" i="5"/>
  <c r="B344" i="5"/>
  <c r="B345" i="5"/>
  <c r="B391" i="5"/>
  <c r="B39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501"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501" i="5"/>
  <c r="G114" i="6"/>
  <c r="G22" i="6"/>
  <c r="G21" i="6"/>
  <c r="G20" i="6"/>
  <c r="G19" i="6"/>
  <c r="G18" i="6"/>
  <c r="J119" i="6"/>
  <c r="I119" i="6"/>
  <c r="J118" i="6"/>
  <c r="I118" i="6"/>
  <c r="J117" i="6"/>
  <c r="I117" i="6"/>
  <c r="J116" i="6"/>
  <c r="I116" i="6"/>
  <c r="K114" i="6"/>
  <c r="J112" i="6"/>
  <c r="I112" i="6"/>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C7" i="6"/>
  <c r="G4" i="6"/>
  <c r="H4" i="6"/>
  <c r="B21" i="13"/>
  <c r="C4" i="8"/>
  <c r="S13" i="5"/>
  <c r="T13" i="5"/>
  <c r="S14" i="5"/>
  <c r="T14" i="5"/>
  <c r="S15" i="5"/>
  <c r="T15" i="5"/>
  <c r="S16" i="5"/>
  <c r="T16" i="5"/>
  <c r="S17" i="5"/>
  <c r="T17" i="5"/>
  <c r="S18" i="5"/>
  <c r="T18" i="5"/>
  <c r="S19" i="5"/>
  <c r="T19" i="5"/>
  <c r="S20" i="5"/>
  <c r="T20" i="5"/>
  <c r="S21" i="5"/>
  <c r="T21" i="5"/>
  <c r="S22" i="5"/>
  <c r="T22" i="5"/>
  <c r="S23" i="5"/>
  <c r="T23" i="5"/>
  <c r="S24" i="5"/>
  <c r="T24" i="5"/>
  <c r="S25" i="5"/>
  <c r="T25" i="5"/>
  <c r="S26" i="5"/>
  <c r="T26" i="5"/>
  <c r="S27" i="5"/>
  <c r="T27" i="5"/>
  <c r="S28" i="5"/>
  <c r="T28" i="5"/>
  <c r="S29" i="5"/>
  <c r="T29" i="5"/>
  <c r="S30" i="5"/>
  <c r="T30" i="5"/>
  <c r="S31" i="5"/>
  <c r="T31" i="5"/>
  <c r="S32" i="5"/>
  <c r="T32" i="5"/>
  <c r="S33" i="5"/>
  <c r="T33" i="5"/>
  <c r="S34" i="5"/>
  <c r="T34" i="5"/>
  <c r="S35" i="5"/>
  <c r="T35" i="5"/>
  <c r="S36" i="5"/>
  <c r="T36" i="5"/>
  <c r="S37" i="5"/>
  <c r="T37" i="5"/>
  <c r="S38" i="5"/>
  <c r="T38" i="5"/>
  <c r="S39" i="5"/>
  <c r="T39" i="5"/>
  <c r="S40" i="5"/>
  <c r="T40" i="5"/>
  <c r="S41" i="5"/>
  <c r="T41" i="5"/>
  <c r="S42" i="5"/>
  <c r="T42" i="5"/>
  <c r="S43" i="5"/>
  <c r="T43" i="5"/>
  <c r="S44" i="5"/>
  <c r="T44" i="5"/>
  <c r="S45" i="5"/>
  <c r="T45" i="5"/>
  <c r="S46" i="5"/>
  <c r="T46" i="5"/>
  <c r="S47" i="5"/>
  <c r="T47" i="5"/>
  <c r="S48" i="5"/>
  <c r="T48" i="5"/>
  <c r="S49" i="5"/>
  <c r="T49" i="5"/>
  <c r="S50" i="5"/>
  <c r="T50" i="5"/>
  <c r="S51" i="5"/>
  <c r="T51" i="5"/>
  <c r="S52" i="5"/>
  <c r="T52" i="5"/>
  <c r="S53" i="5"/>
  <c r="T53" i="5"/>
  <c r="S54" i="5"/>
  <c r="T54" i="5"/>
  <c r="S55" i="5"/>
  <c r="T55" i="5"/>
  <c r="S56" i="5"/>
  <c r="T56" i="5"/>
  <c r="S57" i="5"/>
  <c r="T57" i="5"/>
  <c r="S58" i="5"/>
  <c r="T58" i="5"/>
  <c r="S59" i="5"/>
  <c r="T59" i="5"/>
  <c r="S60" i="5"/>
  <c r="T60" i="5"/>
  <c r="S61" i="5"/>
  <c r="T61" i="5"/>
  <c r="S62" i="5"/>
  <c r="T62" i="5"/>
  <c r="S63" i="5"/>
  <c r="T63"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T111" i="5"/>
  <c r="J112" i="5"/>
  <c r="S112" i="5"/>
  <c r="T112" i="5"/>
  <c r="J113" i="5"/>
  <c r="S113" i="5"/>
  <c r="T113" i="5"/>
  <c r="J114" i="5"/>
  <c r="S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T138" i="5"/>
  <c r="J139" i="5"/>
  <c r="T139" i="5"/>
  <c r="J140" i="5"/>
  <c r="S140" i="5"/>
  <c r="T140" i="5"/>
  <c r="J141" i="5"/>
  <c r="S141" i="5"/>
  <c r="T141" i="5"/>
  <c r="J142" i="5"/>
  <c r="S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T152" i="5"/>
  <c r="T153" i="5"/>
  <c r="J154" i="5"/>
  <c r="S154" i="5"/>
  <c r="T154" i="5"/>
  <c r="J155" i="5"/>
  <c r="S155" i="5"/>
  <c r="T155" i="5"/>
  <c r="J156" i="5"/>
  <c r="S156"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T187" i="5"/>
  <c r="T188" i="5"/>
  <c r="J189" i="5"/>
  <c r="T189" i="5"/>
  <c r="J190" i="5"/>
  <c r="T190" i="5"/>
  <c r="J191"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T286" i="5"/>
  <c r="T287" i="5"/>
  <c r="J288" i="5"/>
  <c r="T288" i="5"/>
  <c r="J289" i="5"/>
  <c r="T289" i="5"/>
  <c r="J290"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T344" i="5"/>
  <c r="T345" i="5"/>
  <c r="J346" i="5"/>
  <c r="T346" i="5"/>
  <c r="J347" i="5"/>
  <c r="T347" i="5"/>
  <c r="J348"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T391" i="5"/>
  <c r="T392" i="5"/>
  <c r="J393" i="5"/>
  <c r="T393" i="5"/>
  <c r="J394" i="5"/>
  <c r="T394" i="5"/>
  <c r="J395" i="5"/>
  <c r="T395" i="5"/>
  <c r="T396" i="5"/>
  <c r="T397"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501" i="5"/>
  <c r="J165" i="8"/>
  <c r="K165" i="8"/>
  <c r="J166" i="8"/>
  <c r="K166" i="8"/>
  <c r="J167" i="8"/>
  <c r="K167" i="8"/>
  <c r="J168" i="8"/>
  <c r="K168" i="8"/>
  <c r="J169" i="8"/>
  <c r="K169" i="8"/>
  <c r="J170" i="8"/>
  <c r="K170" i="8"/>
  <c r="J171" i="8"/>
  <c r="K171" i="8"/>
  <c r="J172" i="8"/>
  <c r="K172" i="8"/>
  <c r="F114" i="6"/>
  <c r="H114" i="6"/>
  <c r="G94" i="6"/>
  <c r="G95" i="6"/>
  <c r="G96" i="6"/>
  <c r="G98" i="6"/>
  <c r="H98" i="6"/>
  <c r="G99" i="6"/>
  <c r="G108" i="6"/>
  <c r="G109" i="6"/>
  <c r="G110" i="6"/>
  <c r="G111" i="6"/>
  <c r="G10" i="6"/>
  <c r="H10" i="6"/>
  <c r="G13" i="6"/>
  <c r="H13" i="6"/>
  <c r="G5" i="6"/>
  <c r="H5" i="6"/>
  <c r="F6" i="6"/>
  <c r="G6" i="6"/>
  <c r="H6" i="6"/>
  <c r="G11" i="6"/>
  <c r="H11" i="6"/>
  <c r="G12" i="6"/>
  <c r="H12" i="6"/>
  <c r="H14" i="6"/>
  <c r="G15" i="6"/>
  <c r="H15" i="6"/>
  <c r="H16" i="6"/>
  <c r="I4" i="6"/>
  <c r="I5" i="6"/>
  <c r="J5" i="6"/>
  <c r="I6" i="6"/>
  <c r="J6" i="6"/>
  <c r="I9" i="6"/>
  <c r="J9" i="6"/>
  <c r="I10" i="6"/>
  <c r="J10" i="6"/>
  <c r="I11" i="6"/>
  <c r="J11" i="6"/>
  <c r="I12" i="6"/>
  <c r="J12" i="6"/>
  <c r="I13" i="6"/>
  <c r="I15" i="6"/>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X2501" i="5"/>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1" i="5"/>
  <c r="R2501" i="5"/>
  <c r="J2501" i="5"/>
  <c r="I2501" i="5"/>
  <c r="H2501" i="5"/>
  <c r="G2501" i="5"/>
  <c r="F2501" i="5"/>
  <c r="S216" i="5"/>
  <c r="S229" i="5"/>
  <c r="S248" i="5"/>
  <c r="S277" i="5"/>
  <c r="S325" i="5"/>
  <c r="S333" i="5"/>
  <c r="S349" i="5"/>
  <c r="S352" i="5"/>
  <c r="S381" i="5"/>
  <c r="S392" i="5"/>
  <c r="S397" i="5"/>
  <c r="S416" i="5"/>
  <c r="S477" i="5"/>
  <c r="S488" i="5"/>
  <c r="S493" i="5"/>
  <c r="S504" i="5"/>
  <c r="S517" i="5"/>
  <c r="S520" i="5"/>
  <c r="S541" i="5"/>
  <c r="S544" i="5"/>
  <c r="S592" i="5"/>
  <c r="S597" i="5"/>
  <c r="S653" i="5"/>
  <c r="S672" i="5"/>
  <c r="S752" i="5"/>
  <c r="S789" i="5"/>
  <c r="S840" i="5"/>
  <c r="S861" i="5"/>
  <c r="S864" i="5"/>
  <c r="S893" i="5"/>
  <c r="S901" i="5"/>
  <c r="S952" i="5"/>
  <c r="S965" i="5"/>
  <c r="S999" i="5"/>
  <c r="S1087" i="5"/>
  <c r="S1104" i="5"/>
  <c r="S1159" i="5"/>
  <c r="S1192" i="5"/>
  <c r="S1215" i="5"/>
  <c r="S1216" i="5"/>
  <c r="S1248" i="5"/>
  <c r="S1261" i="5"/>
  <c r="S1288" i="5"/>
  <c r="S1376" i="5"/>
  <c r="S1448" i="5"/>
  <c r="S1461" i="5"/>
  <c r="S1509" i="5"/>
  <c r="S1512" i="5"/>
  <c r="S1535" i="5"/>
  <c r="S1541" i="5"/>
  <c r="S1557" i="5"/>
  <c r="S1573" i="5"/>
  <c r="S1581" i="5"/>
  <c r="S1605" i="5"/>
  <c r="S1613" i="5"/>
  <c r="S1637" i="5"/>
  <c r="S1648" i="5"/>
  <c r="S1696" i="5"/>
  <c r="S1743" i="5"/>
  <c r="S1784" i="5"/>
  <c r="S1832" i="5"/>
  <c r="S1917" i="5"/>
  <c r="S2071" i="5"/>
  <c r="S2096" i="5"/>
  <c r="S2111" i="5"/>
  <c r="S2152" i="5"/>
  <c r="S2159" i="5"/>
  <c r="S2213" i="5"/>
  <c r="S2229" i="5"/>
  <c r="S2285" i="5"/>
  <c r="S2288" i="5"/>
  <c r="S2295" i="5"/>
  <c r="S2301" i="5"/>
  <c r="S2349" i="5"/>
  <c r="S2359" i="5"/>
  <c r="S2437" i="5"/>
  <c r="S2495" i="5"/>
  <c r="S2496" i="5"/>
  <c r="G76" i="5"/>
  <c r="B112" i="6"/>
  <c r="I99" i="5"/>
  <c r="I110" i="5"/>
  <c r="G115" i="5"/>
  <c r="R142" i="5"/>
  <c r="I147" i="5"/>
  <c r="R158" i="5"/>
  <c r="I163" i="5"/>
  <c r="G179" i="5"/>
  <c r="G182" i="5"/>
  <c r="R213" i="5"/>
  <c r="H243" i="5"/>
  <c r="I254" i="5"/>
  <c r="R259" i="5"/>
  <c r="H275" i="5"/>
  <c r="R286" i="5"/>
  <c r="F339" i="5"/>
  <c r="G385" i="5"/>
  <c r="R407" i="5"/>
  <c r="H414" i="5"/>
  <c r="R419" i="5"/>
  <c r="I425" i="5"/>
  <c r="F443" i="5"/>
  <c r="H449" i="5"/>
  <c r="G451" i="5"/>
  <c r="F473" i="5"/>
  <c r="I475" i="5"/>
  <c r="J491" i="5"/>
  <c r="R494" i="5"/>
  <c r="G497" i="5"/>
  <c r="H507" i="5"/>
  <c r="R510" i="5"/>
  <c r="H513" i="5"/>
  <c r="F531" i="5"/>
  <c r="F545" i="5"/>
  <c r="F574" i="5"/>
  <c r="J595" i="5"/>
  <c r="I598" i="5"/>
  <c r="F601" i="5"/>
  <c r="R619" i="5"/>
  <c r="G641" i="5"/>
  <c r="I654" i="5"/>
  <c r="H662" i="5"/>
  <c r="G669" i="5"/>
  <c r="J691" i="5"/>
  <c r="G694" i="5"/>
  <c r="J699" i="5"/>
  <c r="I707" i="5"/>
  <c r="F709" i="5"/>
  <c r="H725" i="5"/>
  <c r="J726" i="5"/>
  <c r="G733" i="5"/>
  <c r="G739" i="5"/>
  <c r="H741" i="5"/>
  <c r="J749" i="5"/>
  <c r="G769" i="5"/>
  <c r="I795" i="5"/>
  <c r="F803" i="5"/>
  <c r="R817" i="5"/>
  <c r="H822" i="5"/>
  <c r="R827" i="5"/>
  <c r="R843" i="5"/>
  <c r="H870" i="5"/>
  <c r="F883" i="5"/>
  <c r="R902" i="5"/>
  <c r="H937" i="5"/>
  <c r="H950" i="5"/>
  <c r="G961" i="5"/>
  <c r="F963" i="5"/>
  <c r="J968" i="5"/>
  <c r="R974" i="5"/>
  <c r="I995" i="5"/>
  <c r="R1001" i="5"/>
  <c r="G1003" i="5"/>
  <c r="H1006" i="5"/>
  <c r="G1009" i="5"/>
  <c r="H1024" i="5"/>
  <c r="I1030" i="5"/>
  <c r="F1038" i="5"/>
  <c r="H1041" i="5"/>
  <c r="J1043" i="5"/>
  <c r="I1049" i="5"/>
  <c r="R1051" i="5"/>
  <c r="F1057" i="5"/>
  <c r="R1059" i="5"/>
  <c r="I1065" i="5"/>
  <c r="R1073" i="5"/>
  <c r="I1085" i="5"/>
  <c r="I1117" i="5"/>
  <c r="R1128" i="5"/>
  <c r="I1129" i="5"/>
  <c r="H1142" i="5"/>
  <c r="F1149" i="5"/>
  <c r="I1153" i="5"/>
  <c r="J1157" i="5"/>
  <c r="R1160" i="5"/>
  <c r="R1163" i="5"/>
  <c r="R1171" i="5"/>
  <c r="F1173" i="5"/>
  <c r="I1181" i="5"/>
  <c r="F1182" i="5"/>
  <c r="I1203" i="5"/>
  <c r="R1230" i="5"/>
  <c r="J1235" i="5"/>
  <c r="G1237" i="5"/>
  <c r="F1243" i="5"/>
  <c r="G1245" i="5"/>
  <c r="H1253" i="5"/>
  <c r="G1254" i="5"/>
  <c r="I1269" i="5"/>
  <c r="R1275" i="5"/>
  <c r="F1283" i="5"/>
  <c r="H1286" i="5"/>
  <c r="R1294" i="5"/>
  <c r="J1299" i="5"/>
  <c r="J1301" i="5"/>
  <c r="I1309" i="5"/>
  <c r="J1321" i="5"/>
  <c r="G1325" i="5"/>
  <c r="H1326" i="5"/>
  <c r="G1333" i="5"/>
  <c r="F1341" i="5"/>
  <c r="I1363" i="5"/>
  <c r="F1369" i="5"/>
  <c r="I1373" i="5"/>
  <c r="F1382" i="5"/>
  <c r="F1397" i="5"/>
  <c r="H1414" i="5"/>
  <c r="R1419" i="5"/>
  <c r="G1425" i="5"/>
  <c r="J1454" i="5"/>
  <c r="I1459" i="5"/>
  <c r="G1470" i="5"/>
  <c r="H1481" i="5"/>
  <c r="I1496" i="5"/>
  <c r="I1513" i="5"/>
  <c r="G1519" i="5"/>
  <c r="R1521" i="5"/>
  <c r="R1526" i="5"/>
  <c r="G1529" i="5"/>
  <c r="J1536" i="5"/>
  <c r="H1539" i="5"/>
  <c r="I1555" i="5"/>
  <c r="R1561" i="5"/>
  <c r="F1569" i="5"/>
  <c r="R1577" i="5"/>
  <c r="F1587" i="5"/>
  <c r="H1590" i="5"/>
  <c r="F1593" i="5"/>
  <c r="G1598" i="5"/>
  <c r="J1600" i="5"/>
  <c r="J1601" i="5"/>
  <c r="J1603" i="5"/>
  <c r="I1609" i="5"/>
  <c r="J1611" i="5"/>
  <c r="G1632" i="5"/>
  <c r="H1640" i="5"/>
  <c r="I1654" i="5"/>
  <c r="I1657" i="5"/>
  <c r="R1670" i="5"/>
  <c r="R1672" i="5"/>
  <c r="G1677" i="5"/>
  <c r="F1678" i="5"/>
  <c r="F1680" i="5"/>
  <c r="G1696" i="5"/>
  <c r="F1699" i="5"/>
  <c r="J1715" i="5"/>
  <c r="I1717" i="5"/>
  <c r="I1741" i="5"/>
  <c r="I1760" i="5"/>
  <c r="R1765" i="5"/>
  <c r="R1776" i="5"/>
  <c r="J1811" i="5"/>
  <c r="J1845" i="5"/>
  <c r="H1851" i="5"/>
  <c r="G1853" i="5"/>
  <c r="J1859" i="5"/>
  <c r="R1864" i="5"/>
  <c r="H1875" i="5"/>
  <c r="J1877" i="5"/>
  <c r="H1883" i="5"/>
  <c r="R1891" i="5"/>
  <c r="R1893" i="5"/>
  <c r="H1899" i="5"/>
  <c r="I1915" i="5"/>
  <c r="I1925" i="5"/>
  <c r="G1928" i="5"/>
  <c r="R1949" i="5"/>
  <c r="H1960" i="5"/>
  <c r="R1963" i="5"/>
  <c r="G1971" i="5"/>
  <c r="G1982" i="5"/>
  <c r="R1984" i="5"/>
  <c r="J2003" i="5"/>
  <c r="G2005" i="5"/>
  <c r="H2013" i="5"/>
  <c r="I2024" i="5"/>
  <c r="H2029" i="5"/>
  <c r="R2038" i="5"/>
  <c r="F2043" i="5"/>
  <c r="J2049" i="5"/>
  <c r="R2051" i="5"/>
  <c r="H2056" i="5"/>
  <c r="R2059" i="5"/>
  <c r="R2060" i="5"/>
  <c r="I2080" i="5"/>
  <c r="J2085" i="5"/>
  <c r="J2099" i="5"/>
  <c r="R2101" i="5"/>
  <c r="H2109" i="5"/>
  <c r="I2131" i="5"/>
  <c r="F2135" i="5"/>
  <c r="G2144" i="5"/>
  <c r="H2148" i="5"/>
  <c r="G2149" i="5"/>
  <c r="H2165" i="5"/>
  <c r="J2173" i="5"/>
  <c r="G2176" i="5"/>
  <c r="J2185" i="5"/>
  <c r="H2189" i="5"/>
  <c r="F2192" i="5"/>
  <c r="R2193" i="5"/>
  <c r="G2198" i="5"/>
  <c r="R2203" i="5"/>
  <c r="J2204" i="5"/>
  <c r="J2205" i="5"/>
  <c r="F2211" i="5"/>
  <c r="I2220" i="5"/>
  <c r="R2227" i="5"/>
  <c r="H2228" i="5"/>
  <c r="I2229" i="5"/>
  <c r="I2243" i="5"/>
  <c r="F2251" i="5"/>
  <c r="G2256" i="5"/>
  <c r="H2259" i="5"/>
  <c r="J2262" i="5"/>
  <c r="F2270" i="5"/>
  <c r="J2280" i="5"/>
  <c r="F2281" i="5"/>
  <c r="G2288" i="5"/>
  <c r="R2289" i="5"/>
  <c r="I2296" i="5"/>
  <c r="R2297" i="5"/>
  <c r="I2305" i="5"/>
  <c r="H2308" i="5"/>
  <c r="J2326" i="5"/>
  <c r="G2331" i="5"/>
  <c r="H2332" i="5"/>
  <c r="F2341" i="5"/>
  <c r="J2357" i="5"/>
  <c r="H2361" i="5"/>
  <c r="R2363" i="5"/>
  <c r="R2368" i="5"/>
  <c r="R2369" i="5"/>
  <c r="R2387" i="5"/>
  <c r="R2389" i="5"/>
  <c r="G2397" i="5"/>
  <c r="R2403" i="5"/>
  <c r="H2405" i="5"/>
  <c r="H2421" i="5"/>
  <c r="I2427" i="5"/>
  <c r="F2429" i="5"/>
  <c r="J2437" i="5"/>
  <c r="I2464" i="5"/>
  <c r="R2469" i="5"/>
  <c r="J2472" i="5"/>
  <c r="R2476" i="5"/>
  <c r="I2483" i="5"/>
  <c r="H2484" i="5"/>
  <c r="J2485" i="5"/>
  <c r="F2491" i="5"/>
  <c r="F2494" i="5"/>
  <c r="G2495" i="5"/>
  <c r="G2496" i="5"/>
  <c r="R74" i="5"/>
  <c r="I81" i="5"/>
  <c r="F89" i="5"/>
  <c r="I137" i="5"/>
  <c r="R178" i="5"/>
  <c r="F185" i="5"/>
  <c r="I186" i="5"/>
  <c r="H233" i="5"/>
  <c r="H242" i="5"/>
  <c r="F250" i="5"/>
  <c r="H273" i="5"/>
  <c r="R281" i="5"/>
  <c r="I289" i="5"/>
  <c r="I329" i="5"/>
  <c r="H353" i="5"/>
  <c r="R361" i="5"/>
  <c r="I362" i="5"/>
  <c r="R369" i="5"/>
  <c r="I378" i="5"/>
  <c r="I402" i="5"/>
  <c r="R410" i="5"/>
  <c r="J433" i="5"/>
  <c r="F434" i="5"/>
  <c r="R458" i="5"/>
  <c r="R490" i="5"/>
  <c r="R514" i="5"/>
  <c r="G521" i="5"/>
  <c r="I538" i="5"/>
  <c r="J586" i="5"/>
  <c r="G610" i="5"/>
  <c r="G682" i="5"/>
  <c r="G690" i="5"/>
  <c r="G714" i="5"/>
  <c r="G746" i="5"/>
  <c r="F850" i="5"/>
  <c r="R874" i="5"/>
  <c r="G890" i="5"/>
  <c r="F1002" i="5"/>
  <c r="I1010" i="5"/>
  <c r="H1210" i="5"/>
  <c r="R1218" i="5"/>
  <c r="R1226" i="5"/>
  <c r="F1242" i="5"/>
  <c r="I1274" i="5"/>
  <c r="G1354" i="5"/>
  <c r="G1410" i="5"/>
  <c r="G1457" i="5"/>
  <c r="F1458" i="5"/>
  <c r="G1610" i="5"/>
  <c r="F1618" i="5"/>
  <c r="J1641" i="5"/>
  <c r="F1666" i="5"/>
  <c r="J1698" i="5"/>
  <c r="F1714" i="5"/>
  <c r="G1754" i="5"/>
  <c r="F1762" i="5"/>
  <c r="J1810" i="5"/>
  <c r="F1978" i="5"/>
  <c r="R2082" i="5"/>
  <c r="H2106" i="5"/>
  <c r="R2138" i="5"/>
  <c r="F2170" i="5"/>
  <c r="I2178" i="5"/>
  <c r="J2202" i="5"/>
  <c r="H2274" i="5"/>
  <c r="R2282" i="5"/>
  <c r="R2330" i="5"/>
  <c r="R2394" i="5"/>
  <c r="F2344" i="5"/>
  <c r="I2448" i="5"/>
  <c r="R2492" i="5"/>
  <c r="D11" i="4"/>
  <c r="D15" i="6"/>
  <c r="D13" i="6"/>
  <c r="D12" i="6"/>
  <c r="D11" i="6"/>
  <c r="D10" i="6"/>
  <c r="D4" i="6"/>
  <c r="S2489" i="5"/>
  <c r="S2473" i="5"/>
  <c r="S2468" i="5"/>
  <c r="S2444" i="5"/>
  <c r="S2443" i="5"/>
  <c r="S2430" i="5"/>
  <c r="S2396" i="5"/>
  <c r="S2380" i="5"/>
  <c r="S2348" i="5"/>
  <c r="S2278" i="5"/>
  <c r="S2273" i="5"/>
  <c r="S2246" i="5"/>
  <c r="S2239" i="5"/>
  <c r="F2232" i="5"/>
  <c r="S2228" i="5"/>
  <c r="S2227" i="5"/>
  <c r="S2225" i="5"/>
  <c r="S2219" i="5"/>
  <c r="H2208" i="5"/>
  <c r="S2203" i="5"/>
  <c r="S2186" i="5"/>
  <c r="S2180" i="5"/>
  <c r="S2171" i="5"/>
  <c r="S2169" i="5"/>
  <c r="S2151" i="5"/>
  <c r="S2127" i="5"/>
  <c r="S2126" i="5"/>
  <c r="S2118" i="5"/>
  <c r="F2116" i="5"/>
  <c r="H2108" i="5"/>
  <c r="S2094" i="5"/>
  <c r="S2084" i="5"/>
  <c r="S2059" i="5"/>
  <c r="S2055" i="5"/>
  <c r="S2054" i="5"/>
  <c r="S2043" i="5"/>
  <c r="S2023" i="5"/>
  <c r="S2022" i="5"/>
  <c r="F2016" i="5"/>
  <c r="S2010" i="5"/>
  <c r="G1908" i="5"/>
  <c r="G1892" i="5"/>
  <c r="S1890" i="5"/>
  <c r="J1885" i="5"/>
  <c r="S1884" i="5"/>
  <c r="H1837" i="5"/>
  <c r="R1828" i="5"/>
  <c r="F1820" i="5"/>
  <c r="S1795" i="5"/>
  <c r="J1792" i="5"/>
  <c r="H1780" i="5"/>
  <c r="S1769" i="5"/>
  <c r="G1756" i="5"/>
  <c r="F1749" i="5"/>
  <c r="R1748" i="5"/>
  <c r="I1740" i="5"/>
  <c r="S1740" i="5"/>
  <c r="R1733" i="5"/>
  <c r="J1724" i="5"/>
  <c r="I1716" i="5"/>
  <c r="S1708" i="5"/>
  <c r="S1706" i="5"/>
  <c r="S1697" i="5"/>
  <c r="S1694" i="5"/>
  <c r="J1688" i="5"/>
  <c r="S1657" i="5"/>
  <c r="S1655" i="5"/>
  <c r="S1633" i="5"/>
  <c r="S1618" i="5"/>
  <c r="S1612" i="5"/>
  <c r="G1604" i="5"/>
  <c r="S1602" i="5"/>
  <c r="S1601" i="5"/>
  <c r="I1588" i="5"/>
  <c r="S1588" i="5"/>
  <c r="S1586" i="5"/>
  <c r="S1583" i="5"/>
  <c r="S1580" i="5"/>
  <c r="S1567" i="5"/>
  <c r="S1566" i="5"/>
  <c r="H1560" i="5"/>
  <c r="S1558" i="5"/>
  <c r="S1554" i="5"/>
  <c r="H1548" i="5"/>
  <c r="S1534" i="5"/>
  <c r="S1524" i="5"/>
  <c r="S1515" i="5"/>
  <c r="S1514" i="5"/>
  <c r="S1510" i="5"/>
  <c r="S1498" i="5"/>
  <c r="S1446" i="5"/>
  <c r="R1444" i="5"/>
  <c r="S1441" i="5"/>
  <c r="S1436" i="5"/>
  <c r="S1433" i="5"/>
  <c r="S1394" i="5"/>
  <c r="S1380" i="5"/>
  <c r="S1362" i="5"/>
  <c r="S1343" i="5"/>
  <c r="S1315" i="5"/>
  <c r="S1310" i="5"/>
  <c r="S1300" i="5"/>
  <c r="S1292" i="5"/>
  <c r="S1287" i="5"/>
  <c r="S1282" i="5"/>
  <c r="S1278" i="5"/>
  <c r="R1277" i="5"/>
  <c r="S1274" i="5"/>
  <c r="S1273" i="5"/>
  <c r="S1244" i="5"/>
  <c r="S1241" i="5"/>
  <c r="S1236" i="5"/>
  <c r="S1230" i="5"/>
  <c r="S1228" i="5"/>
  <c r="S1226" i="5"/>
  <c r="S1225" i="5"/>
  <c r="G1221" i="5"/>
  <c r="S1218" i="5"/>
  <c r="S1217" i="5"/>
  <c r="S1209" i="5"/>
  <c r="S1188" i="5"/>
  <c r="S1185" i="5"/>
  <c r="S1182" i="5"/>
  <c r="I1156" i="5"/>
  <c r="S1155" i="5"/>
  <c r="J1148" i="5"/>
  <c r="S1148" i="5"/>
  <c r="J1144" i="5"/>
  <c r="J1140" i="5"/>
  <c r="S1140" i="5"/>
  <c r="S1138" i="5"/>
  <c r="J1136" i="5"/>
  <c r="S1131" i="5"/>
  <c r="S1130" i="5"/>
  <c r="S1129" i="5"/>
  <c r="S1122" i="5"/>
  <c r="S1113" i="5"/>
  <c r="I1112" i="5"/>
  <c r="J1109" i="5"/>
  <c r="F1108" i="5"/>
  <c r="S1106" i="5"/>
  <c r="S1103" i="5"/>
  <c r="S1102" i="5"/>
  <c r="R1096" i="5"/>
  <c r="S1090" i="5"/>
  <c r="S1086" i="5"/>
  <c r="S1084" i="5"/>
  <c r="S1081" i="5"/>
  <c r="H1080" i="5"/>
  <c r="S1074" i="5"/>
  <c r="S1066" i="5"/>
  <c r="S1065" i="5"/>
  <c r="S1062" i="5"/>
  <c r="J1060" i="5"/>
  <c r="S1058" i="5"/>
  <c r="S1057" i="5"/>
  <c r="F1052" i="5"/>
  <c r="S1049" i="5"/>
  <c r="S1043" i="5"/>
  <c r="S1042" i="5"/>
  <c r="S1038" i="5"/>
  <c r="F1036" i="5"/>
  <c r="S1030" i="5"/>
  <c r="F1028" i="5"/>
  <c r="S1025" i="5"/>
  <c r="S1019" i="5"/>
  <c r="I1012" i="5"/>
  <c r="G1008" i="5"/>
  <c r="G996" i="5"/>
  <c r="S995" i="5"/>
  <c r="J992" i="5"/>
  <c r="J984" i="5"/>
  <c r="S982" i="5"/>
  <c r="F980" i="5"/>
  <c r="S979" i="5"/>
  <c r="S974" i="5"/>
  <c r="R972" i="5"/>
  <c r="S970" i="5"/>
  <c r="S966" i="5"/>
  <c r="S963" i="5"/>
  <c r="G956" i="5"/>
  <c r="S954" i="5"/>
  <c r="S953" i="5"/>
  <c r="J948" i="5"/>
  <c r="S948" i="5"/>
  <c r="S946" i="5"/>
  <c r="S938" i="5"/>
  <c r="S937" i="5"/>
  <c r="S935" i="5"/>
  <c r="S934" i="5"/>
  <c r="J928" i="5"/>
  <c r="S921" i="5"/>
  <c r="S916" i="5"/>
  <c r="S913" i="5"/>
  <c r="I912" i="5"/>
  <c r="S910" i="5"/>
  <c r="S906" i="5"/>
  <c r="S905" i="5"/>
  <c r="G904" i="5"/>
  <c r="I892" i="5"/>
  <c r="H876" i="5"/>
  <c r="S874" i="5"/>
  <c r="S866" i="5"/>
  <c r="S859" i="5"/>
  <c r="S849" i="5"/>
  <c r="H848" i="5"/>
  <c r="S843" i="5"/>
  <c r="S842" i="5"/>
  <c r="S834" i="5"/>
  <c r="S826" i="5"/>
  <c r="S822" i="5"/>
  <c r="R820" i="5"/>
  <c r="S809" i="5"/>
  <c r="H804" i="5"/>
  <c r="S801" i="5"/>
  <c r="S793" i="5"/>
  <c r="I788" i="5"/>
  <c r="S786" i="5"/>
  <c r="I784" i="5"/>
  <c r="S771" i="5"/>
  <c r="S769" i="5"/>
  <c r="S767" i="5"/>
  <c r="S764" i="5"/>
  <c r="S761" i="5"/>
  <c r="S756" i="5"/>
  <c r="S754" i="5"/>
  <c r="S750" i="5"/>
  <c r="S732" i="5"/>
  <c r="S715" i="5"/>
  <c r="S703" i="5"/>
  <c r="S691" i="5"/>
  <c r="S687" i="5"/>
  <c r="R685" i="5"/>
  <c r="S684" i="5"/>
  <c r="S679" i="5"/>
  <c r="G677" i="5"/>
  <c r="S668" i="5"/>
  <c r="S658" i="5"/>
  <c r="R652" i="5"/>
  <c r="S649" i="5"/>
  <c r="F648" i="5"/>
  <c r="S638" i="5"/>
  <c r="R635" i="5"/>
  <c r="S634" i="5"/>
  <c r="F632" i="5"/>
  <c r="S630" i="5"/>
  <c r="S628" i="5"/>
  <c r="S627" i="5"/>
  <c r="I620" i="5"/>
  <c r="J616" i="5"/>
  <c r="I612" i="5"/>
  <c r="S609" i="5"/>
  <c r="I608" i="5"/>
  <c r="I604" i="5"/>
  <c r="S603" i="5"/>
  <c r="J592" i="5"/>
  <c r="J588" i="5"/>
  <c r="S586" i="5"/>
  <c r="S585" i="5"/>
  <c r="S579" i="5"/>
  <c r="F572" i="5"/>
  <c r="F568" i="5"/>
  <c r="G560" i="5"/>
  <c r="R548" i="5"/>
  <c r="S547" i="5"/>
  <c r="I540" i="5"/>
  <c r="S539" i="5"/>
  <c r="R536" i="5"/>
  <c r="S523" i="5"/>
  <c r="S516" i="5"/>
  <c r="S511" i="5"/>
  <c r="S505" i="5"/>
  <c r="J500" i="5"/>
  <c r="S476" i="5"/>
  <c r="S465" i="5"/>
  <c r="I444" i="5"/>
  <c r="S444" i="5"/>
  <c r="S443" i="5"/>
  <c r="I436" i="5"/>
  <c r="S431" i="5"/>
  <c r="J426" i="5"/>
  <c r="S425" i="5"/>
  <c r="S419" i="5"/>
  <c r="S417" i="5"/>
  <c r="S410" i="5"/>
  <c r="R404" i="5"/>
  <c r="S401" i="5"/>
  <c r="S399" i="5"/>
  <c r="R388" i="5"/>
  <c r="S387" i="5"/>
  <c r="S382" i="5"/>
  <c r="S375" i="5"/>
  <c r="S371" i="5"/>
  <c r="S370" i="5"/>
  <c r="J344" i="5"/>
  <c r="S339" i="5"/>
  <c r="F336" i="5"/>
  <c r="S331" i="5"/>
  <c r="S330" i="5"/>
  <c r="S329" i="5"/>
  <c r="R328" i="5"/>
  <c r="S310" i="5"/>
  <c r="F308" i="5"/>
  <c r="S300" i="5"/>
  <c r="S295" i="5"/>
  <c r="S291" i="5"/>
  <c r="R284" i="5"/>
  <c r="S276" i="5"/>
  <c r="S273" i="5"/>
  <c r="S262" i="5"/>
  <c r="S259" i="5"/>
  <c r="S244" i="5"/>
  <c r="S235" i="5"/>
  <c r="S231" i="5"/>
  <c r="R224" i="5"/>
  <c r="S222" i="5"/>
  <c r="S217" i="5"/>
  <c r="S215" i="5"/>
  <c r="S214" i="5"/>
  <c r="R208" i="5"/>
  <c r="I204" i="5"/>
  <c r="S202" i="5"/>
  <c r="S195" i="5"/>
  <c r="S190" i="5"/>
  <c r="J188" i="5"/>
  <c r="R184" i="5"/>
  <c r="F180" i="5"/>
  <c r="F176" i="5"/>
  <c r="I164" i="5"/>
  <c r="R104" i="5"/>
  <c r="R96" i="5"/>
  <c r="F92" i="5"/>
  <c r="G84" i="5"/>
  <c r="H80" i="5"/>
  <c r="F72" i="5"/>
  <c r="A5" i="4"/>
  <c r="H2076" i="5"/>
  <c r="S2297" i="5"/>
  <c r="H2260" i="5"/>
  <c r="G396" i="5"/>
  <c r="F653" i="5"/>
  <c r="S1089" i="5"/>
  <c r="F836" i="5"/>
  <c r="G828" i="5"/>
  <c r="R947" i="5"/>
  <c r="J1781" i="5"/>
  <c r="R1829" i="5"/>
  <c r="H1789" i="5"/>
  <c r="G1805" i="5"/>
  <c r="G2252" i="5"/>
  <c r="R276" i="5"/>
  <c r="G896" i="5"/>
  <c r="I916" i="5"/>
  <c r="R1187" i="5"/>
  <c r="I320" i="5"/>
  <c r="F452" i="5"/>
  <c r="J472" i="5"/>
  <c r="I908" i="5"/>
  <c r="F584" i="5"/>
  <c r="I860" i="5"/>
  <c r="I312" i="5"/>
  <c r="R420" i="5"/>
  <c r="R512" i="5"/>
  <c r="H1124" i="5"/>
  <c r="G907" i="5"/>
  <c r="G236" i="5"/>
  <c r="F248" i="5"/>
  <c r="G812" i="5"/>
  <c r="G1164" i="5"/>
  <c r="H240" i="5"/>
  <c r="H260" i="5"/>
  <c r="J488" i="5"/>
  <c r="I496" i="5"/>
  <c r="F772" i="5"/>
  <c r="H792" i="5"/>
  <c r="I808" i="5"/>
  <c r="G852" i="5"/>
  <c r="F944" i="5"/>
  <c r="F868" i="5"/>
  <c r="R272" i="5"/>
  <c r="I288" i="5"/>
  <c r="H324" i="5"/>
  <c r="I340" i="5"/>
  <c r="J400" i="5"/>
  <c r="G468" i="5"/>
  <c r="G476" i="5"/>
  <c r="H492" i="5"/>
  <c r="I640" i="5"/>
  <c r="F796" i="5"/>
  <c r="J884" i="5"/>
  <c r="H939" i="5"/>
  <c r="G656" i="5"/>
  <c r="G1356" i="5"/>
  <c r="J2012" i="5"/>
  <c r="F1416" i="5"/>
  <c r="S1828" i="5"/>
  <c r="R1420" i="5"/>
  <c r="G1456" i="5"/>
  <c r="J1464" i="5"/>
  <c r="G1836" i="5"/>
  <c r="R1868" i="5"/>
  <c r="G2013" i="5"/>
  <c r="R2218" i="5"/>
  <c r="J1460" i="5"/>
  <c r="H1492" i="5"/>
  <c r="F1500" i="5"/>
  <c r="J1508" i="5"/>
  <c r="I1860" i="5"/>
  <c r="G1876" i="5"/>
  <c r="I1964" i="5"/>
  <c r="F2044" i="5"/>
  <c r="F1885" i="5"/>
  <c r="R2028" i="5"/>
  <c r="H1932" i="5"/>
  <c r="J1988" i="5"/>
  <c r="I2020" i="5"/>
  <c r="R1885" i="5"/>
  <c r="R2104" i="5"/>
  <c r="F2112" i="5"/>
  <c r="F2172" i="5"/>
  <c r="S2083" i="5"/>
  <c r="G2212" i="5"/>
  <c r="G2284" i="5"/>
  <c r="S2147" i="5"/>
  <c r="R2188" i="5"/>
  <c r="F2307" i="5"/>
  <c r="S2343" i="5"/>
  <c r="I2276" i="5"/>
  <c r="S2305" i="5"/>
  <c r="R2371" i="5"/>
  <c r="S2311" i="5"/>
  <c r="F2312" i="5"/>
  <c r="S2327" i="5"/>
  <c r="I2348" i="5"/>
  <c r="F2456" i="5"/>
  <c r="H2468" i="5"/>
  <c r="S2335" i="5"/>
  <c r="S2351" i="5"/>
  <c r="S2383" i="5"/>
  <c r="G2488" i="5"/>
  <c r="R20" i="5"/>
  <c r="R44" i="5"/>
  <c r="F67" i="5"/>
  <c r="I85" i="5"/>
  <c r="G93" i="5"/>
  <c r="R107" i="5"/>
  <c r="G117" i="5"/>
  <c r="G123" i="5"/>
  <c r="G125" i="5"/>
  <c r="F133" i="5"/>
  <c r="G139" i="5"/>
  <c r="R141" i="5"/>
  <c r="G157" i="5"/>
  <c r="R165" i="5"/>
  <c r="G181" i="5"/>
  <c r="G187" i="5"/>
  <c r="G1451" i="5"/>
  <c r="R427" i="5"/>
  <c r="R664" i="5"/>
  <c r="R676" i="5"/>
  <c r="H680" i="5"/>
  <c r="I684" i="5"/>
  <c r="F688" i="5"/>
  <c r="H692" i="5"/>
  <c r="J696" i="5"/>
  <c r="I704" i="5"/>
  <c r="J708" i="5"/>
  <c r="J712" i="5"/>
  <c r="J716" i="5"/>
  <c r="I720" i="5"/>
  <c r="J724" i="5"/>
  <c r="G728" i="5"/>
  <c r="F736" i="5"/>
  <c r="I740" i="5"/>
  <c r="R744" i="5"/>
  <c r="J748" i="5"/>
  <c r="G752" i="5"/>
  <c r="F760" i="5"/>
  <c r="F789" i="5"/>
  <c r="F805" i="5"/>
  <c r="H821" i="5"/>
  <c r="G853" i="5"/>
  <c r="H869" i="5"/>
  <c r="J885" i="5"/>
  <c r="I901" i="5"/>
  <c r="F933" i="5"/>
  <c r="R949" i="5"/>
  <c r="R299" i="5"/>
  <c r="H347" i="5"/>
  <c r="S418" i="5"/>
  <c r="S828" i="5"/>
  <c r="G221" i="5"/>
  <c r="G229" i="5"/>
  <c r="R245" i="5"/>
  <c r="H253" i="5"/>
  <c r="I261" i="5"/>
  <c r="I269" i="5"/>
  <c r="H309" i="5"/>
  <c r="R317" i="5"/>
  <c r="I341" i="5"/>
  <c r="G373" i="5"/>
  <c r="I381" i="5"/>
  <c r="F389" i="5"/>
  <c r="R405" i="5"/>
  <c r="F413" i="5"/>
  <c r="J445" i="5"/>
  <c r="J453" i="5"/>
  <c r="R469" i="5"/>
  <c r="F493" i="5"/>
  <c r="R501" i="5"/>
  <c r="I509" i="5"/>
  <c r="I517" i="5"/>
  <c r="R533" i="5"/>
  <c r="J541" i="5"/>
  <c r="R741" i="5"/>
  <c r="R765" i="5"/>
  <c r="G781" i="5"/>
  <c r="G797" i="5"/>
  <c r="G829" i="5"/>
  <c r="I861" i="5"/>
  <c r="F893" i="5"/>
  <c r="I925" i="5"/>
  <c r="F941" i="5"/>
  <c r="F957" i="5"/>
  <c r="S1028" i="5"/>
  <c r="H267" i="5"/>
  <c r="G379" i="5"/>
  <c r="J523" i="5"/>
  <c r="F565" i="5"/>
  <c r="G573" i="5"/>
  <c r="J589" i="5"/>
  <c r="G597" i="5"/>
  <c r="G605" i="5"/>
  <c r="R629" i="5"/>
  <c r="J637" i="5"/>
  <c r="S1770" i="5"/>
  <c r="S1866" i="5"/>
  <c r="S862" i="5"/>
  <c r="S1239" i="5"/>
  <c r="S1291" i="5"/>
  <c r="I867" i="5"/>
  <c r="R973" i="5"/>
  <c r="I981" i="5"/>
  <c r="R997" i="5"/>
  <c r="H1011" i="5"/>
  <c r="F1021" i="5"/>
  <c r="J1045" i="5"/>
  <c r="J1061" i="5"/>
  <c r="H1077" i="5"/>
  <c r="F1141" i="5"/>
  <c r="G1176" i="5"/>
  <c r="I1180" i="5"/>
  <c r="G1188" i="5"/>
  <c r="H1192" i="5"/>
  <c r="I1196" i="5"/>
  <c r="F1200" i="5"/>
  <c r="G1216" i="5"/>
  <c r="G1220" i="5"/>
  <c r="H1224" i="5"/>
  <c r="I1228" i="5"/>
  <c r="I1232" i="5"/>
  <c r="R1244" i="5"/>
  <c r="I1248" i="5"/>
  <c r="G1252" i="5"/>
  <c r="I1260" i="5"/>
  <c r="R1268" i="5"/>
  <c r="J1280" i="5"/>
  <c r="G1284" i="5"/>
  <c r="F1288" i="5"/>
  <c r="G1292" i="5"/>
  <c r="G1316" i="5"/>
  <c r="H1320" i="5"/>
  <c r="I1332" i="5"/>
  <c r="S1361" i="5"/>
  <c r="S1366" i="5"/>
  <c r="S1382" i="5"/>
  <c r="S1390" i="5"/>
  <c r="S1418" i="5"/>
  <c r="S1434" i="5"/>
  <c r="S1442" i="5"/>
  <c r="S1490" i="5"/>
  <c r="S1522" i="5"/>
  <c r="S1530" i="5"/>
  <c r="S1562" i="5"/>
  <c r="S1610" i="5"/>
  <c r="G1659" i="5"/>
  <c r="S1213" i="5"/>
  <c r="S1289" i="5"/>
  <c r="S1337" i="5"/>
  <c r="S1347" i="5"/>
  <c r="S1355" i="5"/>
  <c r="S1516" i="5"/>
  <c r="S1540" i="5"/>
  <c r="S1548" i="5"/>
  <c r="S1572" i="5"/>
  <c r="S1604" i="5"/>
  <c r="S1636" i="5"/>
  <c r="S1644" i="5"/>
  <c r="S1204" i="5"/>
  <c r="S1308" i="5"/>
  <c r="S1324" i="5"/>
  <c r="S1348" i="5"/>
  <c r="S1357" i="5"/>
  <c r="S1388" i="5"/>
  <c r="S1438" i="5"/>
  <c r="S1462" i="5"/>
  <c r="S1470" i="5"/>
  <c r="S1478" i="5"/>
  <c r="S1486" i="5"/>
  <c r="S1494" i="5"/>
  <c r="S1502" i="5"/>
  <c r="S1630" i="5"/>
  <c r="F1189" i="5"/>
  <c r="R1253" i="5"/>
  <c r="H1458" i="5"/>
  <c r="G1661" i="5"/>
  <c r="G1680" i="5"/>
  <c r="R1685" i="5"/>
  <c r="J1693" i="5"/>
  <c r="S1758" i="5"/>
  <c r="S1774" i="5"/>
  <c r="S1822" i="5"/>
  <c r="S1886" i="5"/>
  <c r="S1926" i="5"/>
  <c r="S1950" i="5"/>
  <c r="S1999" i="5"/>
  <c r="S2007" i="5"/>
  <c r="R1666" i="5"/>
  <c r="I1666" i="5"/>
  <c r="S1714" i="5"/>
  <c r="S1762" i="5"/>
  <c r="S1810" i="5"/>
  <c r="S1826" i="5"/>
  <c r="S1842" i="5"/>
  <c r="S1874" i="5"/>
  <c r="S1903" i="5"/>
  <c r="S1919" i="5"/>
  <c r="S1943" i="5"/>
  <c r="S1975" i="5"/>
  <c r="H2061" i="5"/>
  <c r="S2283" i="5"/>
  <c r="J1421" i="5"/>
  <c r="H1429" i="5"/>
  <c r="I1437" i="5"/>
  <c r="G1473" i="5"/>
  <c r="H1477" i="5"/>
  <c r="R1501" i="5"/>
  <c r="I1505" i="5"/>
  <c r="F1509" i="5"/>
  <c r="G1525" i="5"/>
  <c r="I1533" i="5"/>
  <c r="I1541" i="5"/>
  <c r="G1547" i="5"/>
  <c r="R1549" i="5"/>
  <c r="F1573" i="5"/>
  <c r="R1581" i="5"/>
  <c r="H1589" i="5"/>
  <c r="R1595" i="5"/>
  <c r="I1597" i="5"/>
  <c r="F1605" i="5"/>
  <c r="G1621" i="5"/>
  <c r="H1637" i="5"/>
  <c r="G1645" i="5"/>
  <c r="R1673" i="5"/>
  <c r="S1718" i="5"/>
  <c r="S1734" i="5"/>
  <c r="S1750" i="5"/>
  <c r="S1782" i="5"/>
  <c r="G1896" i="5"/>
  <c r="I1896" i="5"/>
  <c r="S2252" i="5"/>
  <c r="S1452" i="5"/>
  <c r="S1460" i="5"/>
  <c r="S1468" i="5"/>
  <c r="S1476" i="5"/>
  <c r="S1484" i="5"/>
  <c r="S1492" i="5"/>
  <c r="S1500" i="5"/>
  <c r="S1508" i="5"/>
  <c r="R1552" i="5"/>
  <c r="R1592" i="5"/>
  <c r="J1666" i="5"/>
  <c r="S1703" i="5"/>
  <c r="S1719" i="5"/>
  <c r="S1731" i="5"/>
  <c r="S1739" i="5"/>
  <c r="S1747" i="5"/>
  <c r="S1751" i="5"/>
  <c r="F1756" i="5"/>
  <c r="S1775" i="5"/>
  <c r="J1780" i="5"/>
  <c r="S1791" i="5"/>
  <c r="S1799" i="5"/>
  <c r="S1803" i="5"/>
  <c r="S1815" i="5"/>
  <c r="S1839" i="5"/>
  <c r="S1843" i="5"/>
  <c r="S1855" i="5"/>
  <c r="S1863" i="5"/>
  <c r="S1867" i="5"/>
  <c r="J1872" i="5"/>
  <c r="S1897" i="5"/>
  <c r="S1913" i="5"/>
  <c r="J1922" i="5"/>
  <c r="F1922" i="5"/>
  <c r="S1937" i="5"/>
  <c r="S1961" i="5"/>
  <c r="S1969" i="5"/>
  <c r="S1993" i="5"/>
  <c r="H2037" i="5"/>
  <c r="I2045" i="5"/>
  <c r="H2066" i="5"/>
  <c r="S2260" i="5"/>
  <c r="I1744" i="5"/>
  <c r="J1821" i="5"/>
  <c r="J1837" i="5"/>
  <c r="R1922" i="5"/>
  <c r="S1898" i="5"/>
  <c r="H1908" i="5"/>
  <c r="J1908" i="5"/>
  <c r="F1908" i="5"/>
  <c r="S1914" i="5"/>
  <c r="S1931" i="5"/>
  <c r="S1938" i="5"/>
  <c r="S1939" i="5"/>
  <c r="S1955" i="5"/>
  <c r="S1962" i="5"/>
  <c r="S1963" i="5"/>
  <c r="S1970" i="5"/>
  <c r="S1986" i="5"/>
  <c r="S1987" i="5"/>
  <c r="S1994" i="5"/>
  <c r="S2018" i="5"/>
  <c r="S2019" i="5"/>
  <c r="S2268" i="5"/>
  <c r="S1652" i="5"/>
  <c r="S1658" i="5"/>
  <c r="S1668" i="5"/>
  <c r="S1674" i="5"/>
  <c r="S1676" i="5"/>
  <c r="S1682" i="5"/>
  <c r="S1684" i="5"/>
  <c r="S1690" i="5"/>
  <c r="S1700" i="5"/>
  <c r="R1908" i="5"/>
  <c r="S1709" i="5"/>
  <c r="S1713" i="5"/>
  <c r="S1725" i="5"/>
  <c r="S1729" i="5"/>
  <c r="S1733" i="5"/>
  <c r="S1741" i="5"/>
  <c r="S1745" i="5"/>
  <c r="S1757" i="5"/>
  <c r="S1761" i="5"/>
  <c r="S1785" i="5"/>
  <c r="S1793" i="5"/>
  <c r="S1797" i="5"/>
  <c r="S1805" i="5"/>
  <c r="S1809" i="5"/>
  <c r="S1817" i="5"/>
  <c r="S1821" i="5"/>
  <c r="S1825" i="5"/>
  <c r="S1833" i="5"/>
  <c r="S1837" i="5"/>
  <c r="S1845" i="5"/>
  <c r="S1849" i="5"/>
  <c r="S1857" i="5"/>
  <c r="S1861" i="5"/>
  <c r="S1865" i="5"/>
  <c r="S1881" i="5"/>
  <c r="S1892" i="5"/>
  <c r="S1909" i="5"/>
  <c r="S1925" i="5"/>
  <c r="S1932" i="5"/>
  <c r="S1933" i="5"/>
  <c r="S1949" i="5"/>
  <c r="S1956" i="5"/>
  <c r="S1980" i="5"/>
  <c r="S1981" i="5"/>
  <c r="S1988" i="5"/>
  <c r="S2013" i="5"/>
  <c r="J2069" i="5"/>
  <c r="S2244" i="5"/>
  <c r="S2275" i="5"/>
  <c r="I2040" i="5"/>
  <c r="H2042" i="5"/>
  <c r="I2042" i="5"/>
  <c r="G2245" i="5"/>
  <c r="H2261" i="5"/>
  <c r="J2261" i="5"/>
  <c r="G2261" i="5"/>
  <c r="I2261" i="5"/>
  <c r="J2373" i="5"/>
  <c r="R2057" i="5"/>
  <c r="S2474" i="5"/>
  <c r="S2038" i="5"/>
  <c r="S2046" i="5"/>
  <c r="S2052" i="5"/>
  <c r="S2058" i="5"/>
  <c r="S2060" i="5"/>
  <c r="S2065" i="5"/>
  <c r="S2077" i="5"/>
  <c r="S2089" i="5"/>
  <c r="S2097" i="5"/>
  <c r="S2109" i="5"/>
  <c r="S2129" i="5"/>
  <c r="S2141" i="5"/>
  <c r="S2161" i="5"/>
  <c r="H2178" i="5"/>
  <c r="J2178" i="5"/>
  <c r="R2178" i="5"/>
  <c r="F2178" i="5"/>
  <c r="G2178" i="5"/>
  <c r="S2181" i="5"/>
  <c r="S2209" i="5"/>
  <c r="H2210" i="5"/>
  <c r="S2316" i="5"/>
  <c r="S2066" i="5"/>
  <c r="S2082" i="5"/>
  <c r="S2102" i="5"/>
  <c r="S2110" i="5"/>
  <c r="S2122" i="5"/>
  <c r="J2123" i="5"/>
  <c r="S2134" i="5"/>
  <c r="S2142" i="5"/>
  <c r="S2154" i="5"/>
  <c r="S2162" i="5"/>
  <c r="S2222" i="5"/>
  <c r="S2230" i="5"/>
  <c r="S2237" i="5"/>
  <c r="S2261" i="5"/>
  <c r="S2330" i="5"/>
  <c r="S2334" i="5"/>
  <c r="S2338" i="5"/>
  <c r="S2342" i="5"/>
  <c r="S2346" i="5"/>
  <c r="S2350" i="5"/>
  <c r="G2085" i="5"/>
  <c r="I2115" i="5"/>
  <c r="S2223" i="5"/>
  <c r="S2231" i="5"/>
  <c r="F2317" i="5"/>
  <c r="G2333" i="5"/>
  <c r="J2365" i="5"/>
  <c r="S2458" i="5"/>
  <c r="S2490" i="5"/>
  <c r="J2109" i="5"/>
  <c r="S2116" i="5"/>
  <c r="S2148" i="5"/>
  <c r="S2188" i="5"/>
  <c r="S2196" i="5"/>
  <c r="S2212" i="5"/>
  <c r="S2217" i="5"/>
  <c r="S2226" i="5"/>
  <c r="S2233" i="5"/>
  <c r="S2274" i="5"/>
  <c r="S2282" i="5"/>
  <c r="S2289" i="5"/>
  <c r="S2290" i="5"/>
  <c r="I2085" i="5"/>
  <c r="I2101" i="5"/>
  <c r="G2163" i="5"/>
  <c r="S2399" i="5"/>
  <c r="S2407" i="5"/>
  <c r="S2446" i="5"/>
  <c r="R2461" i="5"/>
  <c r="S2462" i="5"/>
  <c r="S2478" i="5"/>
  <c r="S2494" i="5"/>
  <c r="F2300" i="5"/>
  <c r="R2300" i="5"/>
  <c r="F2356" i="5"/>
  <c r="R2356" i="5"/>
  <c r="S2387" i="5"/>
  <c r="S2391" i="5"/>
  <c r="S2354" i="5"/>
  <c r="S2358" i="5"/>
  <c r="S2362" i="5"/>
  <c r="S2366" i="5"/>
  <c r="S2370" i="5"/>
  <c r="S2374" i="5"/>
  <c r="S2378" i="5"/>
  <c r="S2382" i="5"/>
  <c r="S2450" i="5"/>
  <c r="S2466" i="5"/>
  <c r="S2482" i="5"/>
  <c r="F2410" i="5"/>
  <c r="H2418" i="5"/>
  <c r="R2388" i="5"/>
  <c r="G2388" i="5"/>
  <c r="H2388" i="5"/>
  <c r="H2394" i="5"/>
  <c r="S2454" i="5"/>
  <c r="S2470" i="5"/>
  <c r="S2486" i="5"/>
  <c r="S2386" i="5"/>
  <c r="S2390" i="5"/>
  <c r="S2394" i="5"/>
  <c r="S2398" i="5"/>
  <c r="S2402" i="5"/>
  <c r="S2406" i="5"/>
  <c r="I2484" i="5"/>
  <c r="J2484" i="5"/>
  <c r="G2400" i="5"/>
  <c r="F2416" i="5"/>
  <c r="J2420" i="5"/>
  <c r="F2424" i="5"/>
  <c r="G2428" i="5"/>
  <c r="R2042" i="5"/>
  <c r="J2042" i="5"/>
  <c r="F2042" i="5"/>
  <c r="G2042" i="5"/>
  <c r="H1781" i="5"/>
  <c r="I1781" i="5"/>
  <c r="F1781" i="5"/>
  <c r="H2282" i="5"/>
  <c r="I2282" i="5"/>
  <c r="F2282" i="5"/>
  <c r="G2282" i="5"/>
  <c r="R2157" i="5"/>
  <c r="H850" i="5"/>
  <c r="J850" i="5"/>
  <c r="I850" i="5"/>
  <c r="G850" i="5"/>
  <c r="I1187" i="5"/>
  <c r="H545" i="5"/>
  <c r="I545" i="5"/>
  <c r="I161" i="5"/>
  <c r="F161" i="5"/>
  <c r="R161" i="5"/>
  <c r="H161" i="5"/>
  <c r="G161" i="5"/>
  <c r="R185" i="5"/>
  <c r="I153" i="5"/>
  <c r="J153" i="5"/>
  <c r="F153" i="5"/>
  <c r="R153" i="5"/>
  <c r="H153" i="5"/>
  <c r="G153" i="5"/>
  <c r="I121" i="5"/>
  <c r="F121" i="5"/>
  <c r="R121" i="5"/>
  <c r="H121" i="5"/>
  <c r="G121" i="5"/>
  <c r="I89" i="5"/>
  <c r="R89" i="5"/>
  <c r="H89" i="5"/>
  <c r="G89" i="5"/>
  <c r="I209" i="5"/>
  <c r="F209" i="5"/>
  <c r="R209" i="5"/>
  <c r="H209" i="5"/>
  <c r="G209" i="5"/>
  <c r="R52" i="5"/>
  <c r="I73" i="5"/>
  <c r="F73" i="5"/>
  <c r="R73" i="5"/>
  <c r="H73" i="5"/>
  <c r="J1073" i="5"/>
  <c r="H1073" i="5"/>
  <c r="H465" i="5"/>
  <c r="I465" i="5"/>
  <c r="J465" i="5"/>
  <c r="R425" i="5"/>
  <c r="H425" i="5"/>
  <c r="J425" i="5"/>
  <c r="F425" i="5"/>
  <c r="R409" i="5"/>
  <c r="H409" i="5"/>
  <c r="I409" i="5"/>
  <c r="J409" i="5"/>
  <c r="F409" i="5"/>
  <c r="R329" i="5"/>
  <c r="H329" i="5"/>
  <c r="F329" i="5"/>
  <c r="R289" i="5"/>
  <c r="H289" i="5"/>
  <c r="F289" i="5"/>
  <c r="R257" i="5"/>
  <c r="H257" i="5"/>
  <c r="I257" i="5"/>
  <c r="F257" i="5"/>
  <c r="R521" i="5"/>
  <c r="H521" i="5"/>
  <c r="J521" i="5"/>
  <c r="F521" i="5"/>
  <c r="R497" i="5"/>
  <c r="H497" i="5"/>
  <c r="I497" i="5"/>
  <c r="J497" i="5"/>
  <c r="F497" i="5"/>
  <c r="R385" i="5"/>
  <c r="H385" i="5"/>
  <c r="I385" i="5"/>
  <c r="F385" i="5"/>
  <c r="J929" i="5"/>
  <c r="F929" i="5"/>
  <c r="R929" i="5"/>
  <c r="H929" i="5"/>
  <c r="I929" i="5"/>
  <c r="H769" i="5"/>
  <c r="G1513" i="5"/>
  <c r="R1489" i="5"/>
  <c r="F1425" i="5"/>
  <c r="R449" i="5"/>
  <c r="I449" i="5"/>
  <c r="J449" i="5"/>
  <c r="F449" i="5"/>
  <c r="R441" i="5"/>
  <c r="H441" i="5"/>
  <c r="I441" i="5"/>
  <c r="H369" i="5"/>
  <c r="I369" i="5"/>
  <c r="F369" i="5"/>
  <c r="J706" i="5"/>
  <c r="R59" i="5"/>
  <c r="G1073" i="5"/>
  <c r="G1065" i="5"/>
  <c r="G969" i="5"/>
  <c r="G465" i="5"/>
  <c r="G449" i="5"/>
  <c r="G441" i="5"/>
  <c r="G425" i="5"/>
  <c r="G409" i="5"/>
  <c r="G369" i="5"/>
  <c r="G329" i="5"/>
  <c r="G289" i="5"/>
  <c r="G257" i="5"/>
  <c r="R803" i="5"/>
  <c r="S1521" i="5"/>
  <c r="G1452" i="5"/>
  <c r="R1331" i="5"/>
  <c r="S1649" i="5"/>
  <c r="S1151" i="5"/>
  <c r="F1072" i="5"/>
  <c r="S943" i="5"/>
  <c r="F120" i="5"/>
  <c r="S374" i="5"/>
  <c r="H498" i="5"/>
  <c r="R140" i="5"/>
  <c r="H1452" i="5"/>
  <c r="S1266" i="5"/>
  <c r="J996" i="5"/>
  <c r="S919" i="5"/>
  <c r="S358" i="5"/>
  <c r="F1452" i="5"/>
  <c r="G1072" i="5"/>
  <c r="S795" i="5"/>
  <c r="S2475" i="5"/>
  <c r="J460" i="5"/>
  <c r="S567" i="5"/>
  <c r="S689" i="5"/>
  <c r="F1008" i="5"/>
  <c r="H1341" i="5"/>
  <c r="S1427" i="5"/>
  <c r="S1579" i="5"/>
  <c r="S1643" i="5"/>
  <c r="S1695" i="5"/>
  <c r="S2447" i="5"/>
  <c r="R202" i="5"/>
  <c r="H202" i="5"/>
  <c r="I202" i="5"/>
  <c r="S233" i="5"/>
  <c r="S270" i="5"/>
  <c r="H330" i="5"/>
  <c r="F330" i="5"/>
  <c r="R330" i="5"/>
  <c r="S350" i="5"/>
  <c r="S362" i="5"/>
  <c r="S423" i="5"/>
  <c r="H428" i="5"/>
  <c r="G428" i="5"/>
  <c r="I428" i="5"/>
  <c r="S489" i="5"/>
  <c r="S537" i="5"/>
  <c r="S549" i="5"/>
  <c r="S555" i="5"/>
  <c r="J560" i="5"/>
  <c r="R560" i="5"/>
  <c r="S590" i="5"/>
  <c r="I660" i="5"/>
  <c r="G660" i="5"/>
  <c r="R660" i="5"/>
  <c r="F660" i="5"/>
  <c r="J665" i="5"/>
  <c r="F665" i="5"/>
  <c r="R665" i="5"/>
  <c r="H665" i="5"/>
  <c r="I665" i="5"/>
  <c r="S719" i="5"/>
  <c r="S724" i="5"/>
  <c r="S831" i="5"/>
  <c r="S868" i="5"/>
  <c r="S911" i="5"/>
  <c r="S971" i="5"/>
  <c r="S983" i="5"/>
  <c r="S1035" i="5"/>
  <c r="S1041" i="5"/>
  <c r="S1047" i="5"/>
  <c r="S1095" i="5"/>
  <c r="S1145" i="5"/>
  <c r="S1174" i="5"/>
  <c r="S1210" i="5"/>
  <c r="S1234" i="5"/>
  <c r="S1246" i="5"/>
  <c r="S1387" i="5"/>
  <c r="I1413" i="5"/>
  <c r="S1425" i="5"/>
  <c r="S1463" i="5"/>
  <c r="S1491" i="5"/>
  <c r="S1565" i="5"/>
  <c r="S1629" i="5"/>
  <c r="S1669" i="5"/>
  <c r="S1675" i="5"/>
  <c r="S1681" i="5"/>
  <c r="S1687" i="5"/>
  <c r="F1717" i="5"/>
  <c r="R1756" i="5"/>
  <c r="H1756" i="5"/>
  <c r="S1788" i="5"/>
  <c r="S1820" i="5"/>
  <c r="R1824" i="5"/>
  <c r="G1872" i="5"/>
  <c r="I1908" i="5"/>
  <c r="S2045" i="5"/>
  <c r="S2195" i="5"/>
  <c r="R2393" i="5"/>
  <c r="H2393" i="5"/>
  <c r="S2414" i="5"/>
  <c r="S2467" i="5"/>
  <c r="I330" i="5"/>
  <c r="I233" i="5"/>
  <c r="G233" i="5"/>
  <c r="F233" i="5"/>
  <c r="S429" i="5"/>
  <c r="S435" i="5"/>
  <c r="S441" i="5"/>
  <c r="S471" i="5"/>
  <c r="S497" i="5"/>
  <c r="S502" i="5"/>
  <c r="S561" i="5"/>
  <c r="S601" i="5"/>
  <c r="S631" i="5"/>
  <c r="S661" i="5"/>
  <c r="S666" i="5"/>
  <c r="S677" i="5"/>
  <c r="S788" i="5"/>
  <c r="S899" i="5"/>
  <c r="S925" i="5"/>
  <c r="S989" i="5"/>
  <c r="S1053" i="5"/>
  <c r="S1132" i="5"/>
  <c r="S1141" i="5"/>
  <c r="S1290" i="5"/>
  <c r="S1383" i="5"/>
  <c r="S1439" i="5"/>
  <c r="S1471" i="5"/>
  <c r="S1499" i="5"/>
  <c r="S1531" i="5"/>
  <c r="S1543" i="5"/>
  <c r="S1595" i="5"/>
  <c r="S1607" i="5"/>
  <c r="S1659" i="5"/>
  <c r="S1693" i="5"/>
  <c r="S1868" i="5"/>
  <c r="G1997" i="5"/>
  <c r="S2039" i="5"/>
  <c r="F2236" i="5"/>
  <c r="S2323" i="5"/>
  <c r="S2345" i="5"/>
  <c r="S2375" i="5"/>
  <c r="S2422" i="5"/>
  <c r="S396" i="5"/>
  <c r="H378" i="5"/>
  <c r="R378" i="5"/>
  <c r="G458" i="5"/>
  <c r="S977" i="5"/>
  <c r="F378" i="5"/>
  <c r="I560" i="5"/>
  <c r="R233" i="5"/>
  <c r="S356" i="5"/>
  <c r="S294" i="5"/>
  <c r="S781" i="5"/>
  <c r="G202" i="5"/>
  <c r="G330" i="5"/>
  <c r="S363" i="5"/>
  <c r="S731" i="5"/>
  <c r="S931" i="5"/>
  <c r="S967" i="5"/>
  <c r="S307" i="5"/>
  <c r="S509" i="5"/>
  <c r="S678" i="5"/>
  <c r="S742" i="5"/>
  <c r="S758" i="5"/>
  <c r="S198" i="5"/>
  <c r="S571" i="5"/>
  <c r="S153" i="5"/>
  <c r="S321" i="5"/>
  <c r="I521" i="5"/>
  <c r="H1609" i="5"/>
  <c r="R64" i="5"/>
  <c r="F192" i="5"/>
  <c r="I192" i="5"/>
  <c r="G192" i="5"/>
  <c r="I610" i="5"/>
  <c r="I874" i="5"/>
  <c r="F874" i="5"/>
  <c r="J1113" i="5"/>
  <c r="F1113" i="5"/>
  <c r="G1113" i="5"/>
  <c r="F1400" i="5"/>
  <c r="R1560" i="5"/>
  <c r="I1624" i="5"/>
  <c r="H1709" i="5"/>
  <c r="I1779" i="5"/>
  <c r="H1779" i="5"/>
  <c r="R1779" i="5"/>
  <c r="H1811" i="5"/>
  <c r="R1944" i="5"/>
  <c r="I160" i="5"/>
  <c r="H160" i="5"/>
  <c r="F160" i="5"/>
  <c r="I84" i="5"/>
  <c r="I1981" i="5"/>
  <c r="R1781" i="5"/>
  <c r="G160" i="5"/>
  <c r="G370" i="5"/>
  <c r="H370" i="5"/>
  <c r="H84" i="5"/>
  <c r="I316" i="5"/>
  <c r="R316" i="5"/>
  <c r="F316" i="5"/>
  <c r="R1416" i="5"/>
  <c r="H192" i="5"/>
  <c r="I128" i="5"/>
  <c r="J1997" i="5"/>
  <c r="F1853" i="5"/>
  <c r="I1709" i="5"/>
  <c r="R192" i="5"/>
  <c r="F1997" i="5"/>
  <c r="H1853" i="5"/>
  <c r="G1709" i="5"/>
  <c r="G1400" i="5"/>
  <c r="J1560" i="5"/>
  <c r="R1709" i="5"/>
  <c r="R2236" i="5"/>
  <c r="R2115" i="5"/>
  <c r="G2389" i="5"/>
  <c r="R1997" i="5"/>
  <c r="F1560" i="5"/>
  <c r="I1997" i="5"/>
  <c r="G1136" i="5"/>
  <c r="R338" i="5"/>
  <c r="G2115" i="5"/>
  <c r="R1853" i="5"/>
  <c r="H1997" i="5"/>
  <c r="H1136" i="5"/>
  <c r="H1400" i="5"/>
  <c r="I1113" i="5"/>
  <c r="I1253" i="5"/>
  <c r="J874" i="5"/>
  <c r="R2109" i="5"/>
  <c r="J1561" i="5"/>
  <c r="F172" i="5"/>
  <c r="R172" i="5"/>
  <c r="H172" i="5"/>
  <c r="I172" i="5"/>
  <c r="S227" i="5"/>
  <c r="H250" i="5"/>
  <c r="R250" i="5"/>
  <c r="I250" i="5"/>
  <c r="G250" i="5"/>
  <c r="S257" i="5"/>
  <c r="S281" i="5"/>
  <c r="S287" i="5"/>
  <c r="S293" i="5"/>
  <c r="S343" i="5"/>
  <c r="S355" i="5"/>
  <c r="S361" i="5"/>
  <c r="S415" i="5"/>
  <c r="S434" i="5"/>
  <c r="S458" i="5"/>
  <c r="S2465" i="5"/>
  <c r="S2479" i="5"/>
  <c r="G542" i="5"/>
  <c r="R49" i="5"/>
  <c r="R33" i="5"/>
  <c r="G68" i="5"/>
  <c r="H1433" i="5"/>
  <c r="G1545" i="5"/>
  <c r="G1609" i="5"/>
  <c r="F184" i="5"/>
  <c r="G172" i="5"/>
  <c r="R1545" i="5"/>
  <c r="R1609" i="5"/>
  <c r="I1561" i="5"/>
  <c r="G1433" i="5"/>
  <c r="R1667" i="5"/>
  <c r="I273" i="5"/>
  <c r="F1609" i="5"/>
  <c r="H1561" i="5"/>
  <c r="J1545" i="5"/>
  <c r="J1609" i="5"/>
  <c r="S275" i="5"/>
  <c r="I2252" i="5"/>
  <c r="R540" i="5"/>
  <c r="S748" i="5"/>
  <c r="S803" i="5"/>
  <c r="S1385" i="5"/>
  <c r="S2427" i="5"/>
  <c r="S577" i="5"/>
  <c r="J1189" i="5"/>
  <c r="S835" i="5"/>
  <c r="S572" i="5"/>
  <c r="S633" i="5"/>
  <c r="S499" i="5"/>
  <c r="S529" i="5"/>
  <c r="S1115" i="5"/>
  <c r="S1147" i="5"/>
  <c r="S1407" i="5"/>
  <c r="S1453" i="5"/>
  <c r="S2027" i="5"/>
  <c r="F108" i="5"/>
  <c r="S395" i="5"/>
  <c r="F540" i="5"/>
  <c r="G540" i="5"/>
  <c r="S598" i="5"/>
  <c r="S669" i="5"/>
  <c r="S951" i="5"/>
  <c r="S957" i="5"/>
  <c r="S1027" i="5"/>
  <c r="S1139" i="5"/>
  <c r="S787" i="5"/>
  <c r="S887" i="5"/>
  <c r="S851" i="5"/>
  <c r="H469" i="5"/>
  <c r="F469" i="5"/>
  <c r="H299" i="5"/>
  <c r="G299" i="5"/>
  <c r="S997" i="5"/>
  <c r="S1003" i="5"/>
  <c r="S1009" i="5"/>
  <c r="S1015" i="5"/>
  <c r="S1044" i="5"/>
  <c r="S1061" i="5"/>
  <c r="S1067" i="5"/>
  <c r="S1079" i="5"/>
  <c r="G982" i="5"/>
  <c r="R86" i="5"/>
  <c r="G70" i="5"/>
  <c r="R41" i="5"/>
  <c r="S986" i="5"/>
  <c r="S969" i="5"/>
  <c r="S2367" i="5"/>
  <c r="R850" i="5"/>
  <c r="S1073" i="5"/>
  <c r="R220" i="5"/>
  <c r="R2145" i="5"/>
  <c r="G2145" i="5"/>
  <c r="H2145" i="5"/>
  <c r="S2347" i="5"/>
  <c r="S917" i="5"/>
  <c r="S2031" i="5"/>
  <c r="S2135" i="5"/>
  <c r="S958" i="5"/>
  <c r="I1141" i="5"/>
  <c r="S741" i="5"/>
  <c r="S205" i="5"/>
  <c r="S211" i="5"/>
  <c r="S261" i="5"/>
  <c r="S1401" i="5"/>
  <c r="S1445" i="5"/>
  <c r="S1493" i="5"/>
  <c r="S1549" i="5"/>
  <c r="S1631" i="5"/>
  <c r="S1671" i="5"/>
  <c r="H1740" i="5"/>
  <c r="S1133" i="5"/>
  <c r="I2308" i="5"/>
  <c r="G2308" i="5"/>
  <c r="S565" i="5"/>
  <c r="S267" i="5"/>
  <c r="S306" i="5"/>
  <c r="S341" i="5"/>
  <c r="S388" i="5"/>
  <c r="S406" i="5"/>
  <c r="S438" i="5"/>
  <c r="S450" i="5"/>
  <c r="S474" i="5"/>
  <c r="S503" i="5"/>
  <c r="S508" i="5"/>
  <c r="S515" i="5"/>
  <c r="H520" i="5"/>
  <c r="J520" i="5"/>
  <c r="I520" i="5"/>
  <c r="S545" i="5"/>
  <c r="S556" i="5"/>
  <c r="F561" i="5"/>
  <c r="J561" i="5"/>
  <c r="H561" i="5"/>
  <c r="S566" i="5"/>
  <c r="S596" i="5"/>
  <c r="S606" i="5"/>
  <c r="G626" i="5"/>
  <c r="J626" i="5"/>
  <c r="S642" i="5"/>
  <c r="I657" i="5"/>
  <c r="G657" i="5"/>
  <c r="F657" i="5"/>
  <c r="H657" i="5"/>
  <c r="J657" i="5"/>
  <c r="S667" i="5"/>
  <c r="S698" i="5"/>
  <c r="S725" i="5"/>
  <c r="S730" i="5"/>
  <c r="S2410" i="5"/>
  <c r="S2431" i="5"/>
  <c r="S2438" i="5"/>
  <c r="S2459" i="5"/>
  <c r="S2487" i="5"/>
  <c r="G78" i="5"/>
  <c r="R657" i="5"/>
  <c r="R561" i="5"/>
  <c r="F200" i="5"/>
  <c r="S212" i="5"/>
  <c r="R216" i="5"/>
  <c r="S221" i="5"/>
  <c r="S1661" i="5"/>
  <c r="S1701" i="5"/>
  <c r="S1724" i="5"/>
  <c r="H1741" i="5"/>
  <c r="I1845" i="5"/>
  <c r="F1845" i="5"/>
  <c r="G1845" i="5"/>
  <c r="S2025" i="5"/>
  <c r="S2047" i="5"/>
  <c r="S2053" i="5"/>
  <c r="S2091" i="5"/>
  <c r="I2267" i="5"/>
  <c r="G2267" i="5"/>
  <c r="S1161" i="5"/>
  <c r="S1178" i="5"/>
  <c r="S1202" i="5"/>
  <c r="H1237" i="5"/>
  <c r="I1237" i="5"/>
  <c r="I1307" i="5"/>
  <c r="H1307" i="5"/>
  <c r="F1307" i="5"/>
  <c r="J1307" i="5"/>
  <c r="R1307" i="5"/>
  <c r="G1307" i="5"/>
  <c r="S1417" i="5"/>
  <c r="S1435" i="5"/>
  <c r="S1467" i="5"/>
  <c r="J1528" i="5"/>
  <c r="S1575" i="5"/>
  <c r="S1031" i="5"/>
  <c r="S1105" i="5"/>
  <c r="S735" i="5"/>
  <c r="R867" i="5"/>
  <c r="G867" i="5"/>
  <c r="S879" i="5"/>
  <c r="R1065" i="5"/>
  <c r="H1065" i="5"/>
  <c r="I969" i="5"/>
  <c r="J441" i="5"/>
  <c r="F441" i="5"/>
  <c r="G2038" i="5"/>
  <c r="F1604" i="5"/>
  <c r="H2149" i="5"/>
  <c r="R904" i="5"/>
  <c r="J904" i="5"/>
  <c r="F904" i="5"/>
  <c r="H904" i="5"/>
  <c r="I904" i="5"/>
  <c r="J440" i="5"/>
  <c r="R440" i="5"/>
  <c r="I1283" i="5"/>
  <c r="J820" i="5"/>
  <c r="G820" i="5"/>
  <c r="H820" i="5"/>
  <c r="F820" i="5"/>
  <c r="I820" i="5"/>
  <c r="G1010" i="5"/>
  <c r="J1010" i="5"/>
  <c r="F1010" i="5"/>
  <c r="J1253" i="5"/>
  <c r="F560" i="5"/>
  <c r="H560" i="5"/>
  <c r="J600" i="5"/>
  <c r="H600" i="5"/>
  <c r="F600" i="5"/>
  <c r="F691" i="5"/>
  <c r="F1104" i="5"/>
  <c r="R1780" i="5"/>
  <c r="G926" i="5"/>
  <c r="J1513" i="5"/>
  <c r="R1513" i="5"/>
  <c r="H1513" i="5"/>
  <c r="R1449" i="5"/>
  <c r="F969" i="5"/>
  <c r="H969" i="5"/>
  <c r="J969" i="5"/>
  <c r="R969" i="5"/>
  <c r="F1513" i="5"/>
  <c r="G1449" i="5"/>
  <c r="G1537" i="5"/>
  <c r="H874" i="5"/>
  <c r="J1008" i="5"/>
  <c r="F428" i="5"/>
  <c r="G2123" i="5"/>
  <c r="F356" i="5"/>
  <c r="J1237" i="5"/>
  <c r="G520" i="5"/>
  <c r="J428" i="5"/>
  <c r="F202" i="5"/>
  <c r="R1981" i="5"/>
  <c r="J2005" i="5"/>
  <c r="R520" i="5"/>
  <c r="G936" i="5"/>
  <c r="F1981" i="5"/>
  <c r="F2005" i="5"/>
  <c r="H1712" i="5"/>
  <c r="R2005" i="5"/>
  <c r="F520" i="5"/>
  <c r="F624" i="5"/>
  <c r="F2108" i="5"/>
  <c r="F1136" i="5"/>
  <c r="J624" i="5"/>
  <c r="R428" i="5"/>
  <c r="H2005" i="5"/>
  <c r="G874" i="5"/>
  <c r="F1433" i="5"/>
  <c r="R1017" i="5"/>
  <c r="I1497" i="5"/>
  <c r="J1433" i="5"/>
  <c r="I1433" i="5"/>
  <c r="R1433" i="5"/>
  <c r="G1619" i="5"/>
  <c r="S636" i="5"/>
  <c r="S525" i="5"/>
  <c r="S580" i="5"/>
  <c r="S883" i="5"/>
  <c r="R2404" i="5"/>
  <c r="F2404" i="5"/>
  <c r="I2404" i="5"/>
  <c r="J2404" i="5"/>
  <c r="J2388" i="5"/>
  <c r="F2388" i="5"/>
  <c r="I2388" i="5"/>
  <c r="I2356" i="5"/>
  <c r="J2356" i="5"/>
  <c r="G2356" i="5"/>
  <c r="H2356" i="5"/>
  <c r="J2324" i="5"/>
  <c r="H2324" i="5"/>
  <c r="I2324" i="5"/>
  <c r="G2324" i="5"/>
  <c r="J2300" i="5"/>
  <c r="H2300" i="5"/>
  <c r="I2300" i="5"/>
  <c r="G2300" i="5"/>
  <c r="G2228" i="5"/>
  <c r="F1625" i="5"/>
  <c r="G1685" i="5"/>
  <c r="S531" i="5"/>
  <c r="S604" i="5"/>
  <c r="S1085" i="5"/>
  <c r="S815" i="5"/>
  <c r="S226" i="5"/>
  <c r="J1651" i="5"/>
  <c r="I1651" i="5"/>
  <c r="R977" i="5"/>
  <c r="F1601" i="5"/>
  <c r="R297" i="5"/>
  <c r="F576" i="5"/>
  <c r="S501" i="5"/>
  <c r="S199" i="5"/>
  <c r="J576" i="5"/>
  <c r="G1489" i="5"/>
  <c r="R1035" i="5"/>
  <c r="R465" i="5"/>
  <c r="F465" i="5"/>
  <c r="J1065" i="5"/>
  <c r="F1065" i="5"/>
  <c r="S191" i="5"/>
  <c r="S347" i="5"/>
  <c r="S455" i="5"/>
  <c r="S247" i="5"/>
  <c r="F513" i="5"/>
  <c r="G469" i="5"/>
  <c r="F1641" i="5"/>
  <c r="H1651" i="5"/>
  <c r="I1017" i="5"/>
  <c r="G513" i="5"/>
  <c r="R513" i="5"/>
  <c r="G1561" i="5"/>
  <c r="F1561" i="5"/>
  <c r="S618" i="5"/>
  <c r="S337" i="5"/>
  <c r="S313" i="5"/>
  <c r="S253" i="5"/>
  <c r="G1226" i="5"/>
  <c r="F682" i="5"/>
  <c r="F746" i="5"/>
  <c r="F949" i="5"/>
  <c r="H682" i="5"/>
  <c r="J682" i="5"/>
  <c r="J746" i="5"/>
  <c r="I597" i="5"/>
  <c r="I977" i="5"/>
  <c r="G977" i="5"/>
  <c r="H746" i="5"/>
  <c r="I682" i="5"/>
  <c r="I746" i="5"/>
  <c r="I1041" i="5"/>
  <c r="H977" i="5"/>
  <c r="H949" i="5"/>
  <c r="R1041" i="5"/>
  <c r="F977" i="5"/>
  <c r="F2037" i="5"/>
  <c r="F597" i="5"/>
  <c r="J977" i="5"/>
  <c r="G545" i="5"/>
  <c r="G1041" i="5"/>
  <c r="F1041" i="5"/>
  <c r="R682" i="5"/>
  <c r="R746" i="5"/>
  <c r="J1041" i="5"/>
  <c r="S487" i="5"/>
  <c r="S467" i="5"/>
  <c r="S207" i="5"/>
  <c r="S255" i="5"/>
  <c r="S305" i="5"/>
  <c r="S481" i="5"/>
  <c r="S204" i="5"/>
  <c r="S228" i="5"/>
  <c r="J609" i="5"/>
  <c r="S612" i="5"/>
  <c r="G963" i="5"/>
  <c r="G2059" i="5"/>
  <c r="J1465" i="5"/>
  <c r="R2116" i="5"/>
  <c r="F937" i="5"/>
  <c r="J473" i="5"/>
  <c r="I2037" i="5"/>
  <c r="H1001" i="5"/>
  <c r="G2289" i="5"/>
  <c r="I2268" i="5"/>
  <c r="I963" i="5"/>
  <c r="J963" i="5"/>
  <c r="G595" i="5"/>
  <c r="I307" i="5"/>
  <c r="J2476" i="5"/>
  <c r="R720" i="5"/>
  <c r="F293" i="5"/>
  <c r="F720" i="5"/>
  <c r="J537" i="5"/>
  <c r="H688" i="5"/>
  <c r="R2483" i="5"/>
  <c r="G1992" i="5"/>
  <c r="F677" i="5"/>
  <c r="R688" i="5"/>
  <c r="H137" i="5"/>
  <c r="J2483" i="5"/>
  <c r="G2363" i="5"/>
  <c r="G2084" i="5"/>
  <c r="F752" i="5"/>
  <c r="F2325" i="5"/>
  <c r="R137" i="5"/>
  <c r="J752" i="5"/>
  <c r="H2325" i="5"/>
  <c r="G361" i="5"/>
  <c r="I2363" i="5"/>
  <c r="F2403" i="5"/>
  <c r="J677" i="5"/>
  <c r="R507" i="5"/>
  <c r="H2268" i="5"/>
  <c r="J2268" i="5"/>
  <c r="J635" i="5"/>
  <c r="H2203" i="5"/>
  <c r="H836" i="5"/>
  <c r="I1101" i="5"/>
  <c r="I635" i="5"/>
  <c r="J1164" i="5"/>
  <c r="G1571" i="5"/>
  <c r="J507" i="5"/>
  <c r="F204" i="5"/>
  <c r="G788" i="5"/>
  <c r="R2268" i="5"/>
  <c r="R595" i="5"/>
  <c r="I507" i="5"/>
  <c r="H344" i="5"/>
  <c r="G2203" i="5"/>
  <c r="J1408" i="5"/>
  <c r="H964" i="5"/>
  <c r="I836" i="5"/>
  <c r="F2268" i="5"/>
  <c r="I677" i="5"/>
  <c r="F507" i="5"/>
  <c r="H677" i="5"/>
  <c r="F635" i="5"/>
  <c r="H595" i="5"/>
  <c r="G507" i="5"/>
  <c r="I2203" i="5"/>
  <c r="F2203" i="5"/>
  <c r="R1043" i="5"/>
  <c r="I595" i="5"/>
  <c r="R677" i="5"/>
  <c r="G2268" i="5"/>
  <c r="G635" i="5"/>
  <c r="H204" i="5"/>
  <c r="J2203" i="5"/>
  <c r="I2361" i="5"/>
  <c r="R637" i="5"/>
  <c r="G2361" i="5"/>
  <c r="H1473" i="5"/>
  <c r="H1264" i="5"/>
  <c r="G1521" i="5"/>
  <c r="G1283" i="5"/>
  <c r="F797" i="5"/>
  <c r="J892" i="5"/>
  <c r="J2403" i="5"/>
  <c r="H2476" i="5"/>
  <c r="R1283" i="5"/>
  <c r="R1569" i="5"/>
  <c r="G2249" i="5"/>
  <c r="G650" i="5"/>
  <c r="H690" i="5"/>
  <c r="R769" i="5"/>
  <c r="F281" i="5"/>
  <c r="R2429" i="5"/>
  <c r="J1521" i="5"/>
  <c r="F361" i="5"/>
  <c r="R1500" i="5"/>
  <c r="I2330" i="5"/>
  <c r="I2249" i="5"/>
  <c r="R690" i="5"/>
  <c r="I1210" i="5"/>
  <c r="G2429" i="5"/>
  <c r="F2389" i="5"/>
  <c r="F2149" i="5"/>
  <c r="J2429" i="5"/>
  <c r="F1210" i="5"/>
  <c r="G2051" i="5"/>
  <c r="R1328" i="5"/>
  <c r="I2051" i="5"/>
  <c r="J1820" i="5"/>
  <c r="I979" i="5"/>
  <c r="I1980" i="5"/>
  <c r="F690" i="5"/>
  <c r="F313" i="5"/>
  <c r="J2389" i="5"/>
  <c r="J2051" i="5"/>
  <c r="H78" i="5"/>
  <c r="H601" i="5"/>
  <c r="J1021" i="5"/>
  <c r="G2372" i="5"/>
  <c r="R1820" i="5"/>
  <c r="I2149" i="5"/>
  <c r="J1168" i="5"/>
  <c r="I1264" i="5"/>
  <c r="F78" i="5"/>
  <c r="R78" i="5"/>
  <c r="I313" i="5"/>
  <c r="F537" i="5"/>
  <c r="G137" i="5"/>
  <c r="F1496" i="5"/>
  <c r="H2483" i="5"/>
  <c r="G2483" i="5"/>
  <c r="H744" i="5"/>
  <c r="H2313" i="5"/>
  <c r="J2313" i="5"/>
  <c r="I2059" i="5"/>
  <c r="H1521" i="5"/>
  <c r="R2149" i="5"/>
  <c r="I2313" i="5"/>
  <c r="G2403" i="5"/>
  <c r="I601" i="5"/>
  <c r="H1964" i="5"/>
  <c r="F2330" i="5"/>
  <c r="H2205" i="5"/>
  <c r="H650" i="5"/>
  <c r="G281" i="5"/>
  <c r="J690" i="5"/>
  <c r="H313" i="5"/>
  <c r="J1425" i="5"/>
  <c r="F769" i="5"/>
  <c r="H676" i="5"/>
  <c r="I537" i="5"/>
  <c r="I281" i="5"/>
  <c r="F137" i="5"/>
  <c r="R1210" i="5"/>
  <c r="I2403" i="5"/>
  <c r="R2376" i="5"/>
  <c r="J2149" i="5"/>
  <c r="I2429" i="5"/>
  <c r="F1980" i="5"/>
  <c r="R1474" i="5"/>
  <c r="R1964" i="5"/>
  <c r="F227" i="5"/>
  <c r="H361" i="5"/>
  <c r="R413" i="5"/>
  <c r="H2389" i="5"/>
  <c r="J1283" i="5"/>
  <c r="F2313" i="5"/>
  <c r="R601" i="5"/>
  <c r="I637" i="5"/>
  <c r="R892" i="5"/>
  <c r="I268" i="5"/>
  <c r="H2330" i="5"/>
  <c r="G2205" i="5"/>
  <c r="G1717" i="5"/>
  <c r="F650" i="5"/>
  <c r="I789" i="5"/>
  <c r="R313" i="5"/>
  <c r="I1425" i="5"/>
  <c r="J769" i="5"/>
  <c r="F708" i="5"/>
  <c r="H537" i="5"/>
  <c r="H281" i="5"/>
  <c r="F544" i="5"/>
  <c r="G1210" i="5"/>
  <c r="I2476" i="5"/>
  <c r="H2403" i="5"/>
  <c r="I2389" i="5"/>
  <c r="I2205" i="5"/>
  <c r="G2131" i="5"/>
  <c r="F2205" i="5"/>
  <c r="R1980" i="5"/>
  <c r="J1980" i="5"/>
  <c r="J1474" i="5"/>
  <c r="J949" i="5"/>
  <c r="H405" i="5"/>
  <c r="J548" i="5"/>
  <c r="G601" i="5"/>
  <c r="H637" i="5"/>
  <c r="G1820" i="5"/>
  <c r="G892" i="5"/>
  <c r="R2205" i="5"/>
  <c r="G1986" i="5"/>
  <c r="R1717" i="5"/>
  <c r="J650" i="5"/>
  <c r="G313" i="5"/>
  <c r="I690" i="5"/>
  <c r="R789" i="5"/>
  <c r="H1425" i="5"/>
  <c r="R537" i="5"/>
  <c r="H2131" i="5"/>
  <c r="H2032" i="5"/>
  <c r="H1980" i="5"/>
  <c r="R1986" i="5"/>
  <c r="H2059" i="5"/>
  <c r="G2476" i="5"/>
  <c r="H1283" i="5"/>
  <c r="G2313" i="5"/>
  <c r="I469" i="5"/>
  <c r="F637" i="5"/>
  <c r="F2476" i="5"/>
  <c r="G748" i="5"/>
  <c r="R242" i="5"/>
  <c r="G190" i="5"/>
  <c r="J601" i="5"/>
  <c r="F2193" i="5"/>
  <c r="H2193" i="5"/>
  <c r="J2193" i="5"/>
  <c r="I361" i="5"/>
  <c r="H434" i="5"/>
  <c r="J2330" i="5"/>
  <c r="H1717" i="5"/>
  <c r="R650" i="5"/>
  <c r="G1002" i="5"/>
  <c r="R1425" i="5"/>
  <c r="F165" i="5"/>
  <c r="F740" i="5"/>
  <c r="F1384" i="5"/>
  <c r="F2363" i="5"/>
  <c r="H2429" i="5"/>
  <c r="G2278" i="5"/>
  <c r="R2313" i="5"/>
  <c r="J469" i="5"/>
  <c r="G637" i="5"/>
  <c r="J861" i="5"/>
  <c r="H2416" i="5"/>
  <c r="I78" i="5"/>
  <c r="H1820" i="5"/>
  <c r="I1500" i="5"/>
  <c r="G2330" i="5"/>
  <c r="F1451" i="5"/>
  <c r="I769" i="5"/>
  <c r="H2363" i="5"/>
  <c r="J2363" i="5"/>
  <c r="J2276" i="5"/>
  <c r="G1605" i="5"/>
  <c r="H268" i="5"/>
  <c r="J1548" i="5"/>
  <c r="H584" i="5"/>
  <c r="R472" i="5"/>
  <c r="F916" i="5"/>
  <c r="I1820" i="5"/>
  <c r="I1028" i="5"/>
  <c r="G548" i="5"/>
  <c r="F309" i="5"/>
  <c r="F472" i="5"/>
  <c r="H916" i="5"/>
  <c r="J2043" i="5"/>
  <c r="R268" i="5"/>
  <c r="H892" i="5"/>
  <c r="F892" i="5"/>
  <c r="I96" i="5"/>
  <c r="G2043" i="5"/>
  <c r="G1627" i="5"/>
  <c r="G827" i="5"/>
  <c r="F2483" i="5"/>
  <c r="F268" i="5"/>
  <c r="R445" i="5"/>
  <c r="G1060" i="5"/>
  <c r="R252" i="5"/>
  <c r="G253" i="5"/>
  <c r="G501" i="5"/>
  <c r="H2331" i="5"/>
  <c r="H501" i="5"/>
  <c r="J1796" i="5"/>
  <c r="F253" i="5"/>
  <c r="J1587" i="5"/>
  <c r="J1493" i="5"/>
  <c r="R1587" i="5"/>
  <c r="G252" i="5"/>
  <c r="R253" i="5"/>
  <c r="G1587" i="5"/>
  <c r="R1657" i="5"/>
  <c r="I1469" i="5"/>
  <c r="R1661" i="5"/>
  <c r="I252" i="5"/>
  <c r="F307" i="5"/>
  <c r="F252" i="5"/>
  <c r="J1749" i="5"/>
  <c r="R2410" i="5"/>
  <c r="I2069" i="5"/>
  <c r="I2416" i="5"/>
  <c r="F1597" i="5"/>
  <c r="I1699" i="5"/>
  <c r="H252" i="5"/>
  <c r="G2260" i="5"/>
  <c r="H605" i="5"/>
  <c r="F656" i="5"/>
  <c r="I1892" i="5"/>
  <c r="J2416" i="5"/>
  <c r="H2381" i="5"/>
  <c r="I1932" i="5"/>
  <c r="R1181" i="5"/>
  <c r="F2069" i="5"/>
  <c r="R989" i="5"/>
  <c r="I1749" i="5"/>
  <c r="R2069" i="5"/>
  <c r="G2069" i="5"/>
  <c r="H2069" i="5"/>
  <c r="J692" i="5"/>
  <c r="J989" i="5"/>
  <c r="F724" i="5"/>
  <c r="G2381" i="5"/>
  <c r="R2416" i="5"/>
  <c r="F853" i="5"/>
  <c r="R531" i="5"/>
  <c r="I1216" i="5"/>
  <c r="R1915" i="5"/>
  <c r="H800" i="5"/>
  <c r="I1581" i="5"/>
  <c r="I956" i="5"/>
  <c r="I248" i="5"/>
  <c r="R1060" i="5"/>
  <c r="I1060" i="5"/>
  <c r="J619" i="5"/>
  <c r="G619" i="5"/>
  <c r="G1581" i="5"/>
  <c r="J1700" i="5"/>
  <c r="F956" i="5"/>
  <c r="G1444" i="5"/>
  <c r="J1784" i="5"/>
  <c r="R1892" i="5"/>
  <c r="R1248" i="5"/>
  <c r="J1539" i="5"/>
  <c r="F1700" i="5"/>
  <c r="R956" i="5"/>
  <c r="H2252" i="5"/>
  <c r="F1035" i="5"/>
  <c r="J1325" i="5"/>
  <c r="R772" i="5"/>
  <c r="R1325" i="5"/>
  <c r="R1349" i="5"/>
  <c r="J2252" i="5"/>
  <c r="F1892" i="5"/>
  <c r="R1648" i="5"/>
  <c r="H1796" i="5"/>
  <c r="H1248" i="5"/>
  <c r="G1539" i="5"/>
  <c r="F459" i="5"/>
  <c r="J707" i="5"/>
  <c r="H956" i="5"/>
  <c r="F1444" i="5"/>
  <c r="H1325" i="5"/>
  <c r="I1325" i="5"/>
  <c r="I459" i="5"/>
  <c r="F907" i="5"/>
  <c r="J1892" i="5"/>
  <c r="H619" i="5"/>
  <c r="J1216" i="5"/>
  <c r="J459" i="5"/>
  <c r="H1645" i="5"/>
  <c r="F707" i="5"/>
  <c r="J956" i="5"/>
  <c r="I1301" i="5"/>
  <c r="G459" i="5"/>
  <c r="H459" i="5"/>
  <c r="H1892" i="5"/>
  <c r="R1216" i="5"/>
  <c r="G712" i="5"/>
  <c r="I1603" i="5"/>
  <c r="R1429" i="5"/>
  <c r="J1181" i="5"/>
  <c r="H1444" i="5"/>
  <c r="I1796" i="5"/>
  <c r="H712" i="5"/>
  <c r="G1035" i="5"/>
  <c r="F1060" i="5"/>
  <c r="I1691" i="5"/>
  <c r="I2012" i="5"/>
  <c r="F1796" i="5"/>
  <c r="R101" i="5"/>
  <c r="I245" i="5"/>
  <c r="H373" i="5"/>
  <c r="I165" i="5"/>
  <c r="H245" i="5"/>
  <c r="J2013" i="5"/>
  <c r="R373" i="5"/>
  <c r="F2013" i="5"/>
  <c r="R2013" i="5"/>
  <c r="H123" i="5"/>
  <c r="I2013" i="5"/>
  <c r="H165" i="5"/>
  <c r="G803" i="5"/>
  <c r="I123" i="5"/>
  <c r="F1768" i="5"/>
  <c r="J1629" i="5"/>
  <c r="G1228" i="5"/>
  <c r="G1021" i="5"/>
  <c r="H635" i="5"/>
  <c r="H1043" i="5"/>
  <c r="F312" i="5"/>
  <c r="I2168" i="5"/>
  <c r="J2168" i="5"/>
  <c r="G541" i="5"/>
  <c r="F541" i="5"/>
  <c r="H2168" i="5"/>
  <c r="J1416" i="5"/>
  <c r="H1587" i="5"/>
  <c r="I1587" i="5"/>
  <c r="F1043" i="5"/>
  <c r="J1657" i="5"/>
  <c r="F595" i="5"/>
  <c r="G1043" i="5"/>
  <c r="R964" i="5"/>
  <c r="J979" i="5"/>
  <c r="G2168" i="5"/>
  <c r="F2168" i="5"/>
  <c r="R2168" i="5"/>
  <c r="S249" i="5"/>
  <c r="S551" i="5"/>
  <c r="I443" i="5"/>
  <c r="F1096" i="5"/>
  <c r="R1176" i="5"/>
  <c r="S437" i="5"/>
  <c r="J1876" i="5"/>
  <c r="S389" i="5"/>
  <c r="S1198" i="5"/>
  <c r="S947" i="5"/>
  <c r="H856" i="5"/>
  <c r="S615" i="5"/>
  <c r="S470" i="5"/>
  <c r="G1272" i="5"/>
  <c r="S726" i="5"/>
  <c r="S709" i="5"/>
  <c r="I1205" i="5"/>
  <c r="J396" i="5"/>
  <c r="S283" i="5"/>
  <c r="G1480" i="5"/>
  <c r="J620" i="5"/>
  <c r="S1123" i="5"/>
  <c r="S657" i="5"/>
  <c r="I344" i="5"/>
  <c r="G856" i="5"/>
  <c r="H147" i="5"/>
  <c r="S1220" i="5"/>
  <c r="S1191" i="5"/>
  <c r="S1143" i="5"/>
  <c r="G987" i="5"/>
  <c r="S315" i="5"/>
  <c r="I2420" i="5"/>
  <c r="J1272" i="5"/>
  <c r="J443" i="5"/>
  <c r="S323" i="5"/>
  <c r="S797" i="5"/>
  <c r="J1932" i="5"/>
  <c r="R1876" i="5"/>
  <c r="G1963" i="5"/>
  <c r="S844" i="5"/>
  <c r="S662" i="5"/>
  <c r="S1333" i="5"/>
  <c r="F549" i="5"/>
  <c r="R2029" i="5"/>
  <c r="G1036" i="5"/>
  <c r="S1262" i="5"/>
  <c r="F856" i="5"/>
  <c r="J2020" i="5"/>
  <c r="H1480" i="5"/>
  <c r="R2020" i="5"/>
  <c r="S218" i="5"/>
  <c r="G620" i="5"/>
  <c r="I1163" i="5"/>
  <c r="S651" i="5"/>
  <c r="S403" i="5"/>
  <c r="G276" i="5"/>
  <c r="G485" i="5"/>
  <c r="R443" i="5"/>
  <c r="S290" i="5"/>
  <c r="R856" i="5"/>
  <c r="H2020" i="5"/>
  <c r="S850" i="5"/>
  <c r="R549" i="5"/>
  <c r="F749" i="5"/>
  <c r="H443" i="5"/>
  <c r="G1096" i="5"/>
  <c r="I856" i="5"/>
  <c r="S111" i="5"/>
  <c r="S457" i="5"/>
  <c r="I1876" i="5"/>
  <c r="F1932" i="5"/>
  <c r="H1876" i="5"/>
  <c r="I104" i="5"/>
  <c r="H765" i="5"/>
  <c r="S1177" i="5"/>
  <c r="S830" i="5"/>
  <c r="S895" i="5"/>
  <c r="S213" i="5"/>
  <c r="G443" i="5"/>
  <c r="J856" i="5"/>
  <c r="R1932" i="5"/>
  <c r="S491" i="5"/>
  <c r="S783" i="5"/>
  <c r="S985" i="5"/>
  <c r="S1227" i="5"/>
  <c r="S524" i="5"/>
  <c r="S1170" i="5"/>
  <c r="S289" i="5"/>
  <c r="S351" i="5"/>
  <c r="R424" i="5"/>
  <c r="S626" i="5"/>
  <c r="S743" i="5"/>
  <c r="S939" i="5"/>
  <c r="S1029" i="5"/>
  <c r="S1254" i="5"/>
  <c r="S1326" i="5"/>
  <c r="S1349" i="5"/>
  <c r="S1397" i="5"/>
  <c r="S1419" i="5"/>
  <c r="S1447" i="5"/>
  <c r="S1477" i="5"/>
  <c r="S1485" i="5"/>
  <c r="S1501" i="5"/>
  <c r="H1516" i="5"/>
  <c r="G1516" i="5"/>
  <c r="S1529" i="5"/>
  <c r="S1542" i="5"/>
  <c r="I1548" i="5"/>
  <c r="R1548" i="5"/>
  <c r="F1548" i="5"/>
  <c r="G1548" i="5"/>
  <c r="S1561" i="5"/>
  <c r="S1574" i="5"/>
  <c r="R1580" i="5"/>
  <c r="I1580" i="5"/>
  <c r="F1580" i="5"/>
  <c r="S1606" i="5"/>
  <c r="S1625" i="5"/>
  <c r="S1638" i="5"/>
  <c r="F1676" i="5"/>
  <c r="I1676" i="5"/>
  <c r="S1683" i="5"/>
  <c r="S1689" i="5"/>
  <c r="S1702" i="5"/>
  <c r="S1715" i="5"/>
  <c r="R1724" i="5"/>
  <c r="I1724" i="5"/>
  <c r="F1724" i="5"/>
  <c r="S1730" i="5"/>
  <c r="S1735" i="5"/>
  <c r="F1757" i="5"/>
  <c r="G1757" i="5"/>
  <c r="J1757" i="5"/>
  <c r="S1763" i="5"/>
  <c r="S1781" i="5"/>
  <c r="F1792" i="5"/>
  <c r="S1798" i="5"/>
  <c r="J1804" i="5"/>
  <c r="I1804" i="5"/>
  <c r="S1811" i="5"/>
  <c r="G1816" i="5"/>
  <c r="H1816" i="5"/>
  <c r="G1821" i="5"/>
  <c r="S1827" i="5"/>
  <c r="F1832" i="5"/>
  <c r="S1844" i="5"/>
  <c r="J1856" i="5"/>
  <c r="I1856" i="5"/>
  <c r="S1862" i="5"/>
  <c r="S1873" i="5"/>
  <c r="H1880" i="5"/>
  <c r="I1880" i="5"/>
  <c r="J1880" i="5"/>
  <c r="F1880" i="5"/>
  <c r="G1880" i="5"/>
  <c r="S1893" i="5"/>
  <c r="H1904" i="5"/>
  <c r="I1909" i="5"/>
  <c r="H1909" i="5"/>
  <c r="G1909" i="5"/>
  <c r="S1915" i="5"/>
  <c r="H1920" i="5"/>
  <c r="I1920" i="5"/>
  <c r="S1940" i="5"/>
  <c r="S1957" i="5"/>
  <c r="S1964" i="5"/>
  <c r="S1971" i="5"/>
  <c r="S1989" i="5"/>
  <c r="S1995" i="5"/>
  <c r="R2008" i="5"/>
  <c r="G2008" i="5"/>
  <c r="I2008" i="5"/>
  <c r="H2008" i="5"/>
  <c r="S2015" i="5"/>
  <c r="S2073" i="5"/>
  <c r="J2084" i="5"/>
  <c r="I2084" i="5"/>
  <c r="H2084" i="5"/>
  <c r="F2084" i="5"/>
  <c r="R2084" i="5"/>
  <c r="S2092" i="5"/>
  <c r="S2098" i="5"/>
  <c r="G212" i="5"/>
  <c r="F212" i="5"/>
  <c r="F456" i="5"/>
  <c r="S498" i="5"/>
  <c r="I516" i="5"/>
  <c r="H516" i="5"/>
  <c r="S875" i="5"/>
  <c r="S1190" i="5"/>
  <c r="S1303" i="5"/>
  <c r="G1381" i="5"/>
  <c r="I1381" i="5"/>
  <c r="S2026" i="5"/>
  <c r="S543" i="5"/>
  <c r="G2317" i="5"/>
  <c r="S301" i="5"/>
  <c r="F1821" i="5"/>
  <c r="G1048" i="5"/>
  <c r="R1740" i="5"/>
  <c r="F388" i="5"/>
  <c r="H180" i="5"/>
  <c r="I1816" i="5"/>
  <c r="F1804" i="5"/>
  <c r="F1740" i="5"/>
  <c r="I2317" i="5"/>
  <c r="S282" i="5"/>
  <c r="S591" i="5"/>
  <c r="H661" i="5"/>
  <c r="H1612" i="5"/>
  <c r="I1612" i="5"/>
  <c r="F1612" i="5"/>
  <c r="G1612" i="5"/>
  <c r="R336" i="5"/>
  <c r="I1821" i="5"/>
  <c r="F1669" i="5"/>
  <c r="I116" i="5"/>
  <c r="F2059" i="5"/>
  <c r="J2059" i="5"/>
  <c r="S1787" i="5"/>
  <c r="J1740" i="5"/>
  <c r="R1909" i="5"/>
  <c r="G1187" i="5"/>
  <c r="F1187" i="5"/>
  <c r="G596" i="5"/>
  <c r="S263" i="5"/>
  <c r="G984" i="5"/>
  <c r="H2045" i="5"/>
  <c r="R1880" i="5"/>
  <c r="F788" i="5"/>
  <c r="F984" i="5"/>
  <c r="J1580" i="5"/>
  <c r="S1137" i="5"/>
  <c r="J1612" i="5"/>
  <c r="R1644" i="5"/>
  <c r="G1920" i="5"/>
  <c r="S1982" i="5"/>
  <c r="S1309" i="5"/>
  <c r="G765" i="5"/>
  <c r="F765" i="5"/>
  <c r="G901" i="5"/>
  <c r="J901" i="5"/>
  <c r="F901" i="5"/>
  <c r="G147" i="5"/>
  <c r="R147" i="5"/>
  <c r="G83" i="5"/>
  <c r="H83" i="5"/>
  <c r="I83" i="5"/>
  <c r="R61" i="5"/>
  <c r="R859" i="5"/>
  <c r="H859" i="5"/>
  <c r="R116" i="5"/>
  <c r="F116" i="5"/>
  <c r="S223" i="5"/>
  <c r="S1619" i="5"/>
  <c r="J2045" i="5"/>
  <c r="G1580" i="5"/>
  <c r="J1516" i="5"/>
  <c r="F1376" i="5"/>
  <c r="R1612" i="5"/>
  <c r="S2001" i="5"/>
  <c r="R1516" i="5"/>
  <c r="F1920" i="5"/>
  <c r="G1296" i="5"/>
  <c r="J1200" i="5"/>
  <c r="I1200" i="5"/>
  <c r="J1644" i="5"/>
  <c r="H388" i="5"/>
  <c r="F2045" i="5"/>
  <c r="G912" i="5"/>
  <c r="R788" i="5"/>
  <c r="F1516" i="5"/>
  <c r="I661" i="5"/>
  <c r="H2432" i="5"/>
  <c r="R2432" i="5"/>
  <c r="S1945" i="5"/>
  <c r="J2008" i="5"/>
  <c r="S1338" i="5"/>
  <c r="G2045" i="5"/>
  <c r="H456" i="5"/>
  <c r="J516" i="5"/>
  <c r="S714" i="5"/>
  <c r="G661" i="5"/>
  <c r="J1816" i="5"/>
  <c r="S1555" i="5"/>
  <c r="S2020" i="5"/>
  <c r="S1670" i="5"/>
  <c r="I1792" i="5"/>
  <c r="S1851" i="5"/>
  <c r="J1904" i="5"/>
  <c r="S1887" i="5"/>
  <c r="S692" i="5"/>
  <c r="R203" i="5"/>
  <c r="J853" i="5"/>
  <c r="F400" i="5"/>
  <c r="F1164" i="5"/>
  <c r="R916" i="5"/>
  <c r="G2012" i="5"/>
  <c r="R163" i="5"/>
  <c r="G544" i="5"/>
  <c r="J544" i="5"/>
  <c r="H472" i="5"/>
  <c r="F2012" i="5"/>
  <c r="I853" i="5"/>
  <c r="H861" i="5"/>
  <c r="G472" i="5"/>
  <c r="H640" i="5"/>
  <c r="G916" i="5"/>
  <c r="R2012" i="5"/>
  <c r="R347" i="5"/>
  <c r="S219" i="5"/>
  <c r="H853" i="5"/>
  <c r="J452" i="5"/>
  <c r="J916" i="5"/>
  <c r="I1164" i="5"/>
  <c r="R861" i="5"/>
  <c r="J584" i="5"/>
  <c r="H512" i="5"/>
  <c r="F2188" i="5"/>
  <c r="I1563" i="5"/>
  <c r="F1248" i="5"/>
  <c r="J957" i="5"/>
  <c r="R452" i="5"/>
  <c r="J656" i="5"/>
  <c r="H452" i="5"/>
  <c r="J2028" i="5"/>
  <c r="H656" i="5"/>
  <c r="I688" i="5"/>
  <c r="F2028" i="5"/>
  <c r="G1932" i="5"/>
  <c r="F2252" i="5"/>
  <c r="G884" i="5"/>
  <c r="R884" i="5"/>
  <c r="G348" i="5"/>
  <c r="G264" i="5"/>
  <c r="I264" i="5"/>
  <c r="H264" i="5"/>
  <c r="H148" i="5"/>
  <c r="I148" i="5"/>
  <c r="H228" i="5"/>
  <c r="S357" i="5"/>
  <c r="I368" i="5"/>
  <c r="H368" i="5"/>
  <c r="S409" i="5"/>
  <c r="J436" i="5"/>
  <c r="H436" i="5"/>
  <c r="S449" i="5"/>
  <c r="S490" i="5"/>
  <c r="S550" i="5"/>
  <c r="S637" i="5"/>
  <c r="S685" i="5"/>
  <c r="S782" i="5"/>
  <c r="S802" i="5"/>
  <c r="H835" i="5"/>
  <c r="S881" i="5"/>
  <c r="S894" i="5"/>
  <c r="F912" i="5"/>
  <c r="R912" i="5"/>
  <c r="S972" i="5"/>
  <c r="H984" i="5"/>
  <c r="R984" i="5"/>
  <c r="S1010" i="5"/>
  <c r="F1016" i="5"/>
  <c r="S1036" i="5"/>
  <c r="F1085" i="5"/>
  <c r="J1085" i="5"/>
  <c r="R1101" i="5"/>
  <c r="F1101" i="5"/>
  <c r="H1101" i="5"/>
  <c r="S1107" i="5"/>
  <c r="I1132" i="5"/>
  <c r="R1132" i="5"/>
  <c r="F1132" i="5"/>
  <c r="G1132" i="5"/>
  <c r="S1142" i="5"/>
  <c r="S1163" i="5"/>
  <c r="S1183" i="5"/>
  <c r="S1205" i="5"/>
  <c r="S1247" i="5"/>
  <c r="S1285" i="5"/>
  <c r="J493" i="5"/>
  <c r="F437" i="5"/>
  <c r="I437" i="5"/>
  <c r="I373" i="5"/>
  <c r="I309" i="5"/>
  <c r="G309" i="5"/>
  <c r="G245" i="5"/>
  <c r="F245" i="5"/>
  <c r="R1384" i="5"/>
  <c r="R379" i="5"/>
  <c r="G424" i="5"/>
  <c r="R516" i="5"/>
  <c r="R661" i="5"/>
  <c r="R456" i="5"/>
  <c r="S402" i="5"/>
  <c r="H212" i="5"/>
  <c r="I424" i="5"/>
  <c r="G436" i="5"/>
  <c r="S483" i="5"/>
  <c r="F275" i="5"/>
  <c r="R309" i="5"/>
  <c r="F379" i="5"/>
  <c r="F661" i="5"/>
  <c r="J456" i="5"/>
  <c r="I336" i="5"/>
  <c r="H424" i="5"/>
  <c r="R436" i="5"/>
  <c r="S978" i="5"/>
  <c r="I275" i="5"/>
  <c r="I493" i="5"/>
  <c r="H1691" i="5"/>
  <c r="F264" i="5"/>
  <c r="I348" i="5"/>
  <c r="H1069" i="5"/>
  <c r="R1069" i="5"/>
  <c r="I984" i="5"/>
  <c r="H316" i="5"/>
  <c r="S193" i="5"/>
  <c r="S269" i="5"/>
  <c r="H788" i="5"/>
  <c r="J788" i="5"/>
  <c r="J424" i="5"/>
  <c r="F516" i="5"/>
  <c r="I379" i="5"/>
  <c r="I456" i="5"/>
  <c r="J661" i="5"/>
  <c r="G456" i="5"/>
  <c r="H336" i="5"/>
  <c r="I180" i="5"/>
  <c r="R437" i="5"/>
  <c r="S869" i="5"/>
  <c r="S708" i="5"/>
  <c r="S620" i="5"/>
  <c r="G275" i="5"/>
  <c r="S1055" i="5"/>
  <c r="G493" i="5"/>
  <c r="H493" i="5"/>
  <c r="F1691" i="5"/>
  <c r="R264" i="5"/>
  <c r="J792" i="5"/>
  <c r="H348" i="5"/>
  <c r="I205" i="5"/>
  <c r="H141" i="5"/>
  <c r="I77" i="5"/>
  <c r="H2036" i="5"/>
  <c r="F2036" i="5"/>
  <c r="R2036" i="5"/>
  <c r="J1436" i="5"/>
  <c r="H1436" i="5"/>
  <c r="S469" i="5"/>
  <c r="S241" i="5"/>
  <c r="G336" i="5"/>
  <c r="R180" i="5"/>
  <c r="H437" i="5"/>
  <c r="G388" i="5"/>
  <c r="G516" i="5"/>
  <c r="G180" i="5"/>
  <c r="J1691" i="5"/>
  <c r="S863" i="5"/>
  <c r="S673" i="5"/>
  <c r="F373" i="5"/>
  <c r="R493" i="5"/>
  <c r="G437" i="5"/>
  <c r="F348" i="5"/>
  <c r="H1701" i="5"/>
  <c r="R1048" i="5"/>
  <c r="H912" i="5"/>
  <c r="R348" i="5"/>
  <c r="R1288" i="5"/>
  <c r="G1288" i="5"/>
  <c r="G1256" i="5"/>
  <c r="H1256" i="5"/>
  <c r="S1367" i="5"/>
  <c r="H803" i="5"/>
  <c r="R83" i="5"/>
  <c r="R123" i="5"/>
  <c r="F147" i="5"/>
  <c r="R187" i="5"/>
  <c r="H957" i="5"/>
  <c r="F125" i="5"/>
  <c r="H531" i="5"/>
  <c r="F1171" i="5"/>
  <c r="J1187" i="5"/>
  <c r="I776" i="5"/>
  <c r="H1676" i="5"/>
  <c r="S1927" i="5"/>
  <c r="S1746" i="5"/>
  <c r="I1644" i="5"/>
  <c r="H1580" i="5"/>
  <c r="S1838" i="5"/>
  <c r="S1372" i="5"/>
  <c r="J1381" i="5"/>
  <c r="S697" i="5"/>
  <c r="F83" i="5"/>
  <c r="F123" i="5"/>
  <c r="F187" i="5"/>
  <c r="J829" i="5"/>
  <c r="H989" i="5"/>
  <c r="I125" i="5"/>
  <c r="H1187" i="5"/>
  <c r="F324" i="5"/>
  <c r="G1676" i="5"/>
  <c r="H1644" i="5"/>
  <c r="I1516" i="5"/>
  <c r="H1381" i="5"/>
  <c r="J187" i="5"/>
  <c r="H101" i="5"/>
  <c r="R1676" i="5"/>
  <c r="I1376" i="5"/>
  <c r="F299" i="5"/>
  <c r="R752" i="5"/>
  <c r="S522" i="5"/>
  <c r="J1035" i="5"/>
  <c r="I2284" i="5"/>
  <c r="G2036" i="5"/>
  <c r="R2053" i="5"/>
  <c r="G684" i="5"/>
  <c r="R2420" i="5"/>
  <c r="G716" i="5"/>
  <c r="J1533" i="5"/>
  <c r="J2068" i="5"/>
  <c r="R1284" i="5"/>
  <c r="H288" i="5"/>
  <c r="G640" i="5"/>
  <c r="R725" i="5"/>
  <c r="R716" i="5"/>
  <c r="J684" i="5"/>
  <c r="G2420" i="5"/>
  <c r="F1429" i="5"/>
  <c r="G1429" i="5"/>
  <c r="I748" i="5"/>
  <c r="I716" i="5"/>
  <c r="R1533" i="5"/>
  <c r="F605" i="5"/>
  <c r="J1220" i="5"/>
  <c r="F640" i="5"/>
  <c r="I2291" i="5"/>
  <c r="R684" i="5"/>
  <c r="G1597" i="5"/>
  <c r="F748" i="5"/>
  <c r="G1555" i="5"/>
  <c r="R1597" i="5"/>
  <c r="G1477" i="5"/>
  <c r="H716" i="5"/>
  <c r="I400" i="5"/>
  <c r="R2068" i="5"/>
  <c r="J605" i="5"/>
  <c r="J640" i="5"/>
  <c r="F2420" i="5"/>
  <c r="F2418" i="5"/>
  <c r="H2420" i="5"/>
  <c r="I1429" i="5"/>
  <c r="H645" i="5"/>
  <c r="R645" i="5"/>
  <c r="H2068" i="5"/>
  <c r="H1188" i="5"/>
  <c r="G235" i="5"/>
  <c r="R400" i="5"/>
  <c r="J1429" i="5"/>
  <c r="G821" i="5"/>
  <c r="I605" i="5"/>
  <c r="F1188" i="5"/>
  <c r="J1252" i="5"/>
  <c r="F716" i="5"/>
  <c r="J2044" i="5"/>
  <c r="G2053" i="5"/>
  <c r="J645" i="5"/>
  <c r="R605" i="5"/>
  <c r="I2349" i="5"/>
  <c r="R2349" i="5"/>
  <c r="G2349" i="5"/>
  <c r="J2349" i="5"/>
  <c r="F2349" i="5"/>
  <c r="H2349" i="5"/>
  <c r="S203" i="5"/>
  <c r="S225" i="5"/>
  <c r="S318" i="5"/>
  <c r="H371" i="5"/>
  <c r="I371" i="5"/>
  <c r="F371" i="5"/>
  <c r="G371" i="5"/>
  <c r="R371" i="5"/>
  <c r="S445" i="5"/>
  <c r="S507" i="5"/>
  <c r="S527" i="5"/>
  <c r="S570" i="5"/>
  <c r="S605" i="5"/>
  <c r="S623" i="5"/>
  <c r="S641" i="5"/>
  <c r="S682" i="5"/>
  <c r="S812" i="5"/>
  <c r="J1000" i="5"/>
  <c r="F1000" i="5"/>
  <c r="G1000" i="5"/>
  <c r="S1039" i="5"/>
  <c r="I1064" i="5"/>
  <c r="G1064" i="5"/>
  <c r="J1064" i="5"/>
  <c r="F1064" i="5"/>
  <c r="S1294" i="5"/>
  <c r="S1405" i="5"/>
  <c r="S1422" i="5"/>
  <c r="S1451" i="5"/>
  <c r="S1481" i="5"/>
  <c r="J1532" i="5"/>
  <c r="I1532" i="5"/>
  <c r="S1577" i="5"/>
  <c r="F1660" i="5"/>
  <c r="H1660" i="5"/>
  <c r="F1732" i="5"/>
  <c r="R1732" i="5"/>
  <c r="H1732" i="5"/>
  <c r="G1840" i="5"/>
  <c r="F1840" i="5"/>
  <c r="R1840" i="5"/>
  <c r="H1840" i="5"/>
  <c r="F100" i="5"/>
  <c r="R2156" i="5"/>
  <c r="I2156" i="5"/>
  <c r="H2156" i="5"/>
  <c r="F2156" i="5"/>
  <c r="G132" i="5"/>
  <c r="I132" i="5"/>
  <c r="R132" i="5"/>
  <c r="H132" i="5"/>
  <c r="F196" i="5"/>
  <c r="R196" i="5"/>
  <c r="I196" i="5"/>
  <c r="S209" i="5"/>
  <c r="H304" i="5"/>
  <c r="F304" i="5"/>
  <c r="G304" i="5"/>
  <c r="I304" i="5"/>
  <c r="R304" i="5"/>
  <c r="F360" i="5"/>
  <c r="H360" i="5"/>
  <c r="I360" i="5"/>
  <c r="G360" i="5"/>
  <c r="S386" i="5"/>
  <c r="S413" i="5"/>
  <c r="J1317" i="5"/>
  <c r="I1317" i="5"/>
  <c r="S1444" i="5"/>
  <c r="S1473" i="5"/>
  <c r="S1539" i="5"/>
  <c r="S1571" i="5"/>
  <c r="S1635" i="5"/>
  <c r="S617" i="5"/>
  <c r="G80" i="5"/>
  <c r="F80" i="5"/>
  <c r="R80" i="5"/>
  <c r="I80" i="5"/>
  <c r="I244" i="5"/>
  <c r="F244" i="5"/>
  <c r="H244" i="5"/>
  <c r="S285" i="5"/>
  <c r="S354" i="5"/>
  <c r="S379" i="5"/>
  <c r="S405" i="5"/>
  <c r="S433" i="5"/>
  <c r="S453" i="5"/>
  <c r="S473" i="5"/>
  <c r="G500" i="5"/>
  <c r="R500" i="5"/>
  <c r="H500" i="5"/>
  <c r="S647" i="5"/>
  <c r="S705" i="5"/>
  <c r="S740" i="5"/>
  <c r="S1077" i="5"/>
  <c r="R1093" i="5"/>
  <c r="G1165" i="5"/>
  <c r="I1165" i="5"/>
  <c r="S1194" i="5"/>
  <c r="S1465" i="5"/>
  <c r="S1513" i="5"/>
  <c r="S1641" i="5"/>
  <c r="F2468" i="5"/>
  <c r="R2468" i="5"/>
  <c r="J2468" i="5"/>
  <c r="G2468" i="5"/>
  <c r="I2468" i="5"/>
  <c r="H2272" i="5"/>
  <c r="R2272" i="5"/>
  <c r="F2272" i="5"/>
  <c r="G2272" i="5"/>
  <c r="J2272" i="5"/>
  <c r="I2272" i="5"/>
  <c r="S139" i="5"/>
  <c r="S238" i="5"/>
  <c r="H292" i="5"/>
  <c r="R292" i="5"/>
  <c r="F292" i="5"/>
  <c r="S311" i="5"/>
  <c r="S366" i="5"/>
  <c r="S421" i="5"/>
  <c r="S514" i="5"/>
  <c r="R564" i="5"/>
  <c r="F564" i="5"/>
  <c r="G564" i="5"/>
  <c r="I564" i="5"/>
  <c r="S676" i="5"/>
  <c r="S746" i="5"/>
  <c r="S779" i="5"/>
  <c r="S805" i="5"/>
  <c r="S839" i="5"/>
  <c r="S1013" i="5"/>
  <c r="S1071" i="5"/>
  <c r="S1109" i="5"/>
  <c r="R1144" i="5"/>
  <c r="G1144" i="5"/>
  <c r="H1144" i="5"/>
  <c r="F1144" i="5"/>
  <c r="R1149" i="5"/>
  <c r="I1149" i="5"/>
  <c r="H1149" i="5"/>
  <c r="G1149" i="5"/>
  <c r="J1149" i="5"/>
  <c r="G1229" i="5"/>
  <c r="H1229" i="5"/>
  <c r="I1229" i="5"/>
  <c r="J1229" i="5"/>
  <c r="G1389" i="5"/>
  <c r="I1389" i="5"/>
  <c r="F1389" i="5"/>
  <c r="I1564" i="5"/>
  <c r="R1564" i="5"/>
  <c r="S1603" i="5"/>
  <c r="S1654" i="5"/>
  <c r="S1699" i="5"/>
  <c r="H1795" i="5"/>
  <c r="G1795" i="5"/>
  <c r="S1813" i="5"/>
  <c r="G74" i="5"/>
  <c r="F74" i="5"/>
  <c r="H74" i="5"/>
  <c r="I74" i="5"/>
  <c r="R360" i="5"/>
  <c r="F132" i="5"/>
  <c r="R732" i="5"/>
  <c r="G700" i="5"/>
  <c r="J819" i="5"/>
  <c r="I819" i="5"/>
  <c r="H819" i="5"/>
  <c r="G819" i="5"/>
  <c r="R819" i="5"/>
  <c r="S924" i="5"/>
  <c r="S975" i="5"/>
  <c r="S1007" i="5"/>
  <c r="H1032" i="5"/>
  <c r="I1032" i="5"/>
  <c r="F1032" i="5"/>
  <c r="J1032" i="5"/>
  <c r="G1032" i="5"/>
  <c r="R1032" i="5"/>
  <c r="J1083" i="5"/>
  <c r="F1083" i="5"/>
  <c r="H1083" i="5"/>
  <c r="I1083" i="5"/>
  <c r="S1222" i="5"/>
  <c r="S1489" i="5"/>
  <c r="S1870" i="5"/>
  <c r="F1948" i="5"/>
  <c r="G1948" i="5"/>
  <c r="I1948" i="5"/>
  <c r="S2453" i="5"/>
  <c r="F2332" i="5"/>
  <c r="R2332" i="5"/>
  <c r="I2425" i="5"/>
  <c r="G2130" i="5"/>
  <c r="F529" i="5"/>
  <c r="H529" i="5"/>
  <c r="H1465" i="5"/>
  <c r="J686" i="5"/>
  <c r="G2018" i="5"/>
  <c r="J1610" i="5"/>
  <c r="F1001" i="5"/>
  <c r="G433" i="5"/>
  <c r="I2332" i="5"/>
  <c r="F1465" i="5"/>
  <c r="F186" i="5"/>
  <c r="I278" i="5"/>
  <c r="H473" i="5"/>
  <c r="H186" i="5"/>
  <c r="J2289" i="5"/>
  <c r="H2288" i="5"/>
  <c r="I641" i="5"/>
  <c r="R828" i="5"/>
  <c r="I2099" i="5"/>
  <c r="G2188" i="5"/>
  <c r="H2188" i="5"/>
  <c r="J2188" i="5"/>
  <c r="I2188" i="5"/>
  <c r="G2157" i="5"/>
  <c r="I2157" i="5"/>
  <c r="H2157" i="5"/>
  <c r="H2136" i="5"/>
  <c r="F2136" i="5"/>
  <c r="I1001" i="5"/>
  <c r="J1001" i="5"/>
  <c r="G1465" i="5"/>
  <c r="H1049" i="5"/>
  <c r="S2445" i="5"/>
  <c r="G2099" i="5"/>
  <c r="G473" i="5"/>
  <c r="I473" i="5"/>
  <c r="J641" i="5"/>
  <c r="R186" i="5"/>
  <c r="H2289" i="5"/>
  <c r="F2288" i="5"/>
  <c r="R1898" i="5"/>
  <c r="R641" i="5"/>
  <c r="J937" i="5"/>
  <c r="G2469" i="5"/>
  <c r="H1898" i="5"/>
  <c r="S1014" i="5"/>
  <c r="G195" i="5"/>
  <c r="R195" i="5"/>
  <c r="G173" i="5"/>
  <c r="F173" i="5"/>
  <c r="R173" i="5"/>
  <c r="G131" i="5"/>
  <c r="R131" i="5"/>
  <c r="H131" i="5"/>
  <c r="G67" i="5"/>
  <c r="I67" i="5"/>
  <c r="G2276" i="5"/>
  <c r="R2276" i="5"/>
  <c r="R2402" i="5"/>
  <c r="G1898" i="5"/>
  <c r="F396" i="5"/>
  <c r="F2076" i="5"/>
  <c r="G2076" i="5"/>
  <c r="S197" i="5"/>
  <c r="S210" i="5"/>
  <c r="S239" i="5"/>
  <c r="S252" i="5"/>
  <c r="S260" i="5"/>
  <c r="S299" i="5"/>
  <c r="S319" i="5"/>
  <c r="S327" i="5"/>
  <c r="S367" i="5"/>
  <c r="S372" i="5"/>
  <c r="G440" i="5"/>
  <c r="I440" i="5"/>
  <c r="S446" i="5"/>
  <c r="S495" i="5"/>
  <c r="S595" i="5"/>
  <c r="G600" i="5"/>
  <c r="R600" i="5"/>
  <c r="S671" i="5"/>
  <c r="S694" i="5"/>
  <c r="S813" i="5"/>
  <c r="S950" i="5"/>
  <c r="F988" i="5"/>
  <c r="G988" i="5"/>
  <c r="J988" i="5"/>
  <c r="I988" i="5"/>
  <c r="S1001" i="5"/>
  <c r="S1046" i="5"/>
  <c r="J1052" i="5"/>
  <c r="G1052" i="5"/>
  <c r="S1059" i="5"/>
  <c r="S1094" i="5"/>
  <c r="G1125" i="5"/>
  <c r="R1125" i="5"/>
  <c r="H1125" i="5"/>
  <c r="F1140" i="5"/>
  <c r="J1155" i="5"/>
  <c r="I1155" i="5"/>
  <c r="G1155" i="5"/>
  <c r="S1166" i="5"/>
  <c r="R1173" i="5"/>
  <c r="G1173" i="5"/>
  <c r="S1252" i="5"/>
  <c r="S1318" i="5"/>
  <c r="S1330" i="5"/>
  <c r="J1341" i="5"/>
  <c r="G1341" i="5"/>
  <c r="R1341" i="5"/>
  <c r="S1365" i="5"/>
  <c r="H1405" i="5"/>
  <c r="J1405" i="5"/>
  <c r="R1405" i="5"/>
  <c r="S1466" i="5"/>
  <c r="F1864" i="5"/>
  <c r="I1864" i="5"/>
  <c r="S2174" i="5"/>
  <c r="S2243" i="5"/>
  <c r="S2429" i="5"/>
  <c r="H1874" i="5"/>
  <c r="H2262" i="5"/>
  <c r="S2381" i="5"/>
  <c r="J2332" i="5"/>
  <c r="F1049" i="5"/>
  <c r="R1874" i="5"/>
  <c r="G126" i="5"/>
  <c r="H641" i="5"/>
  <c r="R2288" i="5"/>
  <c r="H1274" i="5"/>
  <c r="S245" i="5"/>
  <c r="I586" i="5"/>
  <c r="S2076" i="5"/>
  <c r="J2277" i="5"/>
  <c r="H932" i="5"/>
  <c r="H824" i="5"/>
  <c r="F824" i="5"/>
  <c r="G496" i="5"/>
  <c r="H496" i="5"/>
  <c r="R496" i="5"/>
  <c r="J496" i="5"/>
  <c r="G312" i="5"/>
  <c r="H312" i="5"/>
  <c r="H352" i="5"/>
  <c r="R352" i="5"/>
  <c r="H2380" i="5"/>
  <c r="F2380" i="5"/>
  <c r="R2380" i="5"/>
  <c r="J2380" i="5"/>
  <c r="G2380" i="5"/>
  <c r="S2115" i="5"/>
  <c r="S2326" i="5"/>
  <c r="S2389" i="5"/>
  <c r="S2421" i="5"/>
  <c r="R241" i="5"/>
  <c r="S2493" i="5"/>
  <c r="F641" i="5"/>
  <c r="J1049" i="5"/>
  <c r="I1898" i="5"/>
  <c r="H2364" i="5"/>
  <c r="J2364" i="5"/>
  <c r="J2288" i="5"/>
  <c r="H2387" i="5"/>
  <c r="H1021" i="5"/>
  <c r="I1021" i="5"/>
  <c r="R1021" i="5"/>
  <c r="F979" i="5"/>
  <c r="R979" i="5"/>
  <c r="H979" i="5"/>
  <c r="I525" i="5"/>
  <c r="G1708" i="5"/>
  <c r="H1773" i="5"/>
  <c r="F1773" i="5"/>
  <c r="S2236" i="5"/>
  <c r="H2402" i="5"/>
  <c r="G2402" i="5"/>
  <c r="G2332" i="5"/>
  <c r="G529" i="5"/>
  <c r="H1864" i="5"/>
  <c r="S2167" i="5"/>
  <c r="R473" i="5"/>
  <c r="J2402" i="5"/>
  <c r="G1274" i="5"/>
  <c r="G1874" i="5"/>
  <c r="F1436" i="5"/>
  <c r="R1436" i="5"/>
  <c r="H408" i="5"/>
  <c r="G408" i="5"/>
  <c r="I2018" i="5"/>
  <c r="H2018" i="5"/>
  <c r="R1465" i="5"/>
  <c r="I1465" i="5"/>
  <c r="F754" i="5"/>
  <c r="H754" i="5"/>
  <c r="I754" i="5"/>
  <c r="R433" i="5"/>
  <c r="I433" i="5"/>
  <c r="H433" i="5"/>
  <c r="F433" i="5"/>
  <c r="I2288" i="5"/>
  <c r="H2044" i="5"/>
  <c r="I2044" i="5"/>
  <c r="G2044" i="5"/>
  <c r="R2044" i="5"/>
  <c r="G2068" i="5"/>
  <c r="F2068" i="5"/>
  <c r="H1667" i="5"/>
  <c r="J736" i="5"/>
  <c r="G2418" i="5"/>
  <c r="I1003" i="5"/>
  <c r="F285" i="5"/>
  <c r="J1621" i="5"/>
  <c r="R704" i="5"/>
  <c r="I941" i="5"/>
  <c r="J704" i="5"/>
  <c r="H285" i="5"/>
  <c r="J2418" i="5"/>
  <c r="R2365" i="5"/>
  <c r="H2365" i="5"/>
  <c r="F1667" i="5"/>
  <c r="G347" i="5"/>
  <c r="H704" i="5"/>
  <c r="H1003" i="5"/>
  <c r="I285" i="5"/>
  <c r="R1557" i="5"/>
  <c r="R941" i="5"/>
  <c r="G704" i="5"/>
  <c r="I1667" i="5"/>
  <c r="H941" i="5"/>
  <c r="I413" i="5"/>
  <c r="F947" i="5"/>
  <c r="G941" i="5"/>
  <c r="F704" i="5"/>
  <c r="I1464" i="5"/>
  <c r="J1003" i="5"/>
  <c r="F1045" i="5"/>
  <c r="J2412" i="5"/>
  <c r="I2365" i="5"/>
  <c r="H1557" i="5"/>
  <c r="J672" i="5"/>
  <c r="F1003" i="5"/>
  <c r="F1557" i="5"/>
  <c r="H629" i="5"/>
  <c r="J1268" i="5"/>
  <c r="J941" i="5"/>
  <c r="G1557" i="5"/>
  <c r="H589" i="5"/>
  <c r="R2192" i="5"/>
  <c r="H1299" i="5"/>
  <c r="F1563" i="5"/>
  <c r="F2176" i="5"/>
  <c r="H2192" i="5"/>
  <c r="G947" i="5"/>
  <c r="I1627" i="5"/>
  <c r="R1108" i="5"/>
  <c r="R269" i="5"/>
  <c r="G269" i="5"/>
  <c r="S317" i="5"/>
  <c r="G2061" i="5"/>
  <c r="F2061" i="5"/>
  <c r="I2061" i="5"/>
  <c r="R2485" i="5"/>
  <c r="F404" i="5"/>
  <c r="F1324" i="5"/>
  <c r="I765" i="5"/>
  <c r="I1224" i="5"/>
  <c r="G1464" i="5"/>
  <c r="H2276" i="5"/>
  <c r="R2176" i="5"/>
  <c r="F2157" i="5"/>
  <c r="H1661" i="5"/>
  <c r="G1260" i="5"/>
  <c r="F1661" i="5"/>
  <c r="H1627" i="5"/>
  <c r="F1464" i="5"/>
  <c r="H2176" i="5"/>
  <c r="G1899" i="5"/>
  <c r="F1899" i="5"/>
  <c r="I1468" i="5"/>
  <c r="J1661" i="5"/>
  <c r="F1805" i="5"/>
  <c r="R1464" i="5"/>
  <c r="I2192" i="5"/>
  <c r="H1805" i="5"/>
  <c r="F269" i="5"/>
  <c r="R1605" i="5"/>
  <c r="G2412" i="5"/>
  <c r="H1292" i="5"/>
  <c r="G2371" i="5"/>
  <c r="I1805" i="5"/>
  <c r="J1501" i="5"/>
  <c r="H1464" i="5"/>
  <c r="R1899" i="5"/>
  <c r="J1899" i="5"/>
  <c r="J1605" i="5"/>
  <c r="F2412" i="5"/>
  <c r="I1661" i="5"/>
  <c r="H269" i="5"/>
  <c r="R2412" i="5"/>
  <c r="G1563" i="5"/>
  <c r="G1541" i="5"/>
  <c r="J1805" i="5"/>
  <c r="R853" i="5"/>
  <c r="J765" i="5"/>
  <c r="R459" i="5"/>
  <c r="R28" i="5"/>
  <c r="G2192" i="5"/>
  <c r="F2276" i="5"/>
  <c r="F496" i="5"/>
  <c r="J2176" i="5"/>
  <c r="J2192" i="5"/>
  <c r="I1899" i="5"/>
  <c r="R1563" i="5"/>
  <c r="I1605" i="5"/>
  <c r="H1605" i="5"/>
  <c r="J1541" i="5"/>
  <c r="I2176" i="5"/>
  <c r="G844" i="5"/>
  <c r="H844" i="5"/>
  <c r="J1240" i="5"/>
  <c r="H116" i="5"/>
  <c r="R275" i="5"/>
  <c r="H573" i="5"/>
  <c r="G768" i="5"/>
  <c r="H768" i="5"/>
  <c r="I768" i="5"/>
  <c r="F768" i="5"/>
  <c r="G2156" i="5"/>
  <c r="J2156" i="5"/>
  <c r="I1829" i="5"/>
  <c r="I1701" i="5"/>
  <c r="R1701" i="5"/>
  <c r="R877" i="5"/>
  <c r="J877" i="5"/>
  <c r="I1456" i="5"/>
  <c r="J1456" i="5"/>
  <c r="R1456" i="5"/>
  <c r="F1456" i="5"/>
  <c r="H1456" i="5"/>
  <c r="R488" i="5"/>
  <c r="H276" i="5"/>
  <c r="J2368" i="5"/>
  <c r="H2368" i="5"/>
  <c r="I2368" i="5"/>
  <c r="G2368" i="5"/>
  <c r="F2368" i="5"/>
  <c r="R2200" i="5"/>
  <c r="J2200" i="5"/>
  <c r="F2200" i="5"/>
  <c r="I468" i="5"/>
  <c r="R573" i="5"/>
  <c r="J1500" i="5"/>
  <c r="G116" i="5"/>
  <c r="F228" i="5"/>
  <c r="I1891" i="5"/>
  <c r="G163" i="5"/>
  <c r="F163" i="5"/>
  <c r="H163" i="5"/>
  <c r="G99" i="5"/>
  <c r="F99" i="5"/>
  <c r="R99" i="5"/>
  <c r="H99" i="5"/>
  <c r="R40" i="5"/>
  <c r="R2435" i="5"/>
  <c r="G2435" i="5"/>
  <c r="F2180" i="5"/>
  <c r="G2180" i="5"/>
  <c r="I803" i="5"/>
  <c r="J803" i="5"/>
  <c r="R860" i="5"/>
  <c r="H860" i="5"/>
  <c r="J860" i="5"/>
  <c r="G860" i="5"/>
  <c r="F860" i="5"/>
  <c r="G1171" i="5"/>
  <c r="I1171" i="5"/>
  <c r="H1171" i="5"/>
  <c r="J1171" i="5"/>
  <c r="H1019" i="5"/>
  <c r="R1019" i="5"/>
  <c r="H1176" i="5"/>
  <c r="H1829" i="5"/>
  <c r="H1500" i="5"/>
  <c r="G917" i="5"/>
  <c r="R917" i="5"/>
  <c r="I859" i="5"/>
  <c r="G859" i="5"/>
  <c r="F859" i="5"/>
  <c r="J859" i="5"/>
  <c r="I236" i="5"/>
  <c r="H236" i="5"/>
  <c r="R236" i="5"/>
  <c r="F236" i="5"/>
  <c r="F1019" i="5"/>
  <c r="G427" i="5"/>
  <c r="J427" i="5"/>
  <c r="I427" i="5"/>
  <c r="F427" i="5"/>
  <c r="H427" i="5"/>
  <c r="G2240" i="5"/>
  <c r="R2240" i="5"/>
  <c r="I2104" i="5"/>
  <c r="F2104" i="5"/>
  <c r="G1891" i="5"/>
  <c r="J1891" i="5"/>
  <c r="H1891" i="5"/>
  <c r="H2243" i="5"/>
  <c r="G2243" i="5"/>
  <c r="G1852" i="5"/>
  <c r="I1852" i="5"/>
  <c r="R1852" i="5"/>
  <c r="H1852" i="5"/>
  <c r="H1211" i="5"/>
  <c r="F1211" i="5"/>
  <c r="I1211" i="5"/>
  <c r="R1211" i="5"/>
  <c r="G1211" i="5"/>
  <c r="I1116" i="5"/>
  <c r="R1116" i="5"/>
  <c r="G1019" i="5"/>
  <c r="J1829" i="5"/>
  <c r="H1061" i="5"/>
  <c r="F1176" i="5"/>
  <c r="G1829" i="5"/>
  <c r="G1500" i="5"/>
  <c r="R368" i="5"/>
  <c r="F436" i="5"/>
  <c r="J1211" i="5"/>
  <c r="J1507" i="5"/>
  <c r="I347" i="5"/>
  <c r="H736" i="5"/>
  <c r="I736" i="5"/>
  <c r="F997" i="5"/>
  <c r="J1852" i="5"/>
  <c r="I405" i="5"/>
  <c r="J405" i="5"/>
  <c r="F405" i="5"/>
  <c r="G405" i="5"/>
  <c r="J1101" i="5"/>
  <c r="I1016" i="5"/>
  <c r="F835" i="5"/>
  <c r="S900" i="5"/>
  <c r="F1644" i="5"/>
  <c r="J1016" i="5"/>
  <c r="S1469" i="5"/>
  <c r="G1101" i="5"/>
  <c r="S1169" i="5"/>
  <c r="G725" i="5"/>
  <c r="I835" i="5"/>
  <c r="H1016" i="5"/>
  <c r="J835" i="5"/>
  <c r="S796" i="5"/>
  <c r="G1080" i="5"/>
  <c r="R1381" i="5"/>
  <c r="S1297" i="5"/>
  <c r="S1233" i="5"/>
  <c r="S1402" i="5"/>
  <c r="H1085" i="5"/>
  <c r="S1279" i="5"/>
  <c r="S1219" i="5"/>
  <c r="S1004" i="5"/>
  <c r="G608" i="5"/>
  <c r="S2033" i="5"/>
  <c r="S1593" i="5"/>
  <c r="S1157" i="5"/>
  <c r="F1909" i="5"/>
  <c r="S1523" i="5"/>
  <c r="G1085" i="5"/>
  <c r="J1376" i="5"/>
  <c r="S1426" i="5"/>
  <c r="R1085" i="5"/>
  <c r="I1048" i="5"/>
  <c r="S1068" i="5"/>
  <c r="I725" i="5"/>
  <c r="F536" i="5"/>
  <c r="J1909" i="5"/>
  <c r="R1376" i="5"/>
  <c r="S1454" i="5"/>
  <c r="S1332" i="5"/>
  <c r="S1212" i="5"/>
  <c r="I1080" i="5"/>
  <c r="H1048" i="5"/>
  <c r="J1676" i="5"/>
  <c r="F1381" i="5"/>
  <c r="S1651" i="5"/>
  <c r="R1856" i="5"/>
  <c r="S1356" i="5"/>
  <c r="R1016" i="5"/>
  <c r="G1856" i="5"/>
  <c r="R1080" i="5"/>
  <c r="J912" i="5"/>
  <c r="J2410" i="5"/>
  <c r="G2410" i="5"/>
  <c r="H1525" i="5"/>
  <c r="R987" i="5"/>
  <c r="J1224" i="5"/>
  <c r="R784" i="5"/>
  <c r="F538" i="5"/>
  <c r="S2452" i="5"/>
  <c r="J1051" i="5"/>
  <c r="J1012" i="5"/>
  <c r="I139" i="5"/>
  <c r="F203" i="5"/>
  <c r="F917" i="5"/>
  <c r="G1320" i="5"/>
  <c r="H117" i="5"/>
  <c r="R181" i="5"/>
  <c r="F2488" i="5"/>
  <c r="I2180" i="5"/>
  <c r="G1589" i="5"/>
  <c r="J987" i="5"/>
  <c r="J1288" i="5"/>
  <c r="S1250" i="5"/>
  <c r="S1214" i="5"/>
  <c r="S1615" i="5"/>
  <c r="S646" i="5"/>
  <c r="F261" i="5"/>
  <c r="I2410" i="5"/>
  <c r="R261" i="5"/>
  <c r="G2432" i="5"/>
  <c r="H557" i="5"/>
  <c r="F1461" i="5"/>
  <c r="G1461" i="5"/>
  <c r="S2309" i="5"/>
  <c r="G1618" i="5"/>
  <c r="J917" i="5"/>
  <c r="R117" i="5"/>
  <c r="F181" i="5"/>
  <c r="J1256" i="5"/>
  <c r="R476" i="5"/>
  <c r="H2435" i="5"/>
  <c r="J2427" i="5"/>
  <c r="F1080" i="5"/>
  <c r="S933" i="5"/>
  <c r="J536" i="5"/>
  <c r="F1589" i="5"/>
  <c r="G389" i="5"/>
  <c r="R1481" i="5"/>
  <c r="H1269" i="5"/>
  <c r="I203" i="5"/>
  <c r="R1547" i="5"/>
  <c r="J1320" i="5"/>
  <c r="F987" i="5"/>
  <c r="G1508" i="5"/>
  <c r="I2251" i="5"/>
  <c r="H2372" i="5"/>
  <c r="G900" i="5"/>
  <c r="I2432" i="5"/>
  <c r="I1677" i="5"/>
  <c r="I1461" i="5"/>
  <c r="F2432" i="5"/>
  <c r="R1461" i="5"/>
  <c r="F1299" i="5"/>
  <c r="S1772" i="5"/>
  <c r="H2410" i="5"/>
  <c r="J1461" i="5"/>
  <c r="I1320" i="5"/>
  <c r="I1299" i="5"/>
  <c r="R1508" i="5"/>
  <c r="G1432" i="5"/>
  <c r="J2488" i="5"/>
  <c r="I1708" i="5"/>
  <c r="J1708" i="5"/>
  <c r="S959" i="5"/>
  <c r="H2437" i="5"/>
  <c r="R38" i="5"/>
  <c r="I917" i="5"/>
  <c r="J509" i="5"/>
  <c r="H1508" i="5"/>
  <c r="J1432" i="5"/>
  <c r="I557" i="5"/>
  <c r="R1589" i="5"/>
  <c r="R557" i="5"/>
  <c r="H1461" i="5"/>
  <c r="H1716" i="5"/>
  <c r="R1299" i="5"/>
  <c r="I1051" i="5"/>
  <c r="J2432" i="5"/>
  <c r="I1589" i="5"/>
  <c r="H987" i="5"/>
  <c r="I987" i="5"/>
  <c r="J1108" i="5"/>
  <c r="F1373" i="5"/>
  <c r="G1299" i="5"/>
  <c r="F144" i="5"/>
  <c r="R139" i="5"/>
  <c r="H917" i="5"/>
  <c r="F1852" i="5"/>
  <c r="I1432" i="5"/>
  <c r="J557" i="5"/>
  <c r="G557" i="5"/>
  <c r="H261" i="5"/>
  <c r="J2297" i="5"/>
  <c r="F2372" i="5"/>
  <c r="R22" i="5"/>
  <c r="F139" i="5"/>
  <c r="F240" i="5"/>
  <c r="F2120" i="5"/>
  <c r="J2251" i="5"/>
  <c r="J2029" i="5"/>
  <c r="I2029" i="5"/>
  <c r="G2029" i="5"/>
  <c r="R324" i="5"/>
  <c r="G324" i="5"/>
  <c r="I324" i="5"/>
  <c r="J1227" i="5"/>
  <c r="I1227" i="5"/>
  <c r="R844" i="5"/>
  <c r="F844" i="5"/>
  <c r="I844" i="5"/>
  <c r="J844" i="5"/>
  <c r="F816" i="5"/>
  <c r="I816" i="5"/>
  <c r="G1219" i="5"/>
  <c r="R1219" i="5"/>
  <c r="I1219" i="5"/>
  <c r="R1235" i="5"/>
  <c r="I1235" i="5"/>
  <c r="F1235" i="5"/>
  <c r="G1235" i="5"/>
  <c r="H1235" i="5"/>
  <c r="J1348" i="5"/>
  <c r="G1348" i="5"/>
  <c r="H1408" i="5"/>
  <c r="I1408" i="5"/>
  <c r="R1408" i="5"/>
  <c r="F2187" i="5"/>
  <c r="I408" i="5"/>
  <c r="J408" i="5"/>
  <c r="R408" i="5"/>
  <c r="F408" i="5"/>
  <c r="R2361" i="5"/>
  <c r="F2361" i="5"/>
  <c r="J2361" i="5"/>
  <c r="F1507" i="5"/>
  <c r="H1507" i="5"/>
  <c r="I1507" i="5"/>
  <c r="R1507" i="5"/>
  <c r="G1507" i="5"/>
  <c r="I1336" i="5"/>
  <c r="R1336" i="5"/>
  <c r="H1304" i="5"/>
  <c r="I1304" i="5"/>
  <c r="H541" i="5"/>
  <c r="R541" i="5"/>
  <c r="J481" i="5"/>
  <c r="R481" i="5"/>
  <c r="R421" i="5"/>
  <c r="H421" i="5"/>
  <c r="I421" i="5"/>
  <c r="G421" i="5"/>
  <c r="I357" i="5"/>
  <c r="R357" i="5"/>
  <c r="I293" i="5"/>
  <c r="R293" i="5"/>
  <c r="G419" i="5"/>
  <c r="J419" i="5"/>
  <c r="I419" i="5"/>
  <c r="F419" i="5"/>
  <c r="H419" i="5"/>
  <c r="I259" i="5"/>
  <c r="H259" i="5"/>
  <c r="G259" i="5"/>
  <c r="F259" i="5"/>
  <c r="G949" i="5"/>
  <c r="I949" i="5"/>
  <c r="G805" i="5"/>
  <c r="J805" i="5"/>
  <c r="R805" i="5"/>
  <c r="I805" i="5"/>
  <c r="H805" i="5"/>
  <c r="I744" i="5"/>
  <c r="J744" i="5"/>
  <c r="F744" i="5"/>
  <c r="G744" i="5"/>
  <c r="I712" i="5"/>
  <c r="F712" i="5"/>
  <c r="R712" i="5"/>
  <c r="I680" i="5"/>
  <c r="G680" i="5"/>
  <c r="J680" i="5"/>
  <c r="F680" i="5"/>
  <c r="R680" i="5"/>
  <c r="R2434" i="5"/>
  <c r="G2434" i="5"/>
  <c r="F1204" i="5"/>
  <c r="H1204" i="5"/>
  <c r="G581" i="5"/>
  <c r="R581" i="5"/>
  <c r="J581" i="5"/>
  <c r="G1573" i="5"/>
  <c r="H1573" i="5"/>
  <c r="R1573" i="5"/>
  <c r="I1573" i="5"/>
  <c r="G1531" i="5"/>
  <c r="R1531" i="5"/>
  <c r="H1693" i="5"/>
  <c r="I1693" i="5"/>
  <c r="G1693" i="5"/>
  <c r="R1693" i="5"/>
  <c r="F1693" i="5"/>
  <c r="I2436" i="5"/>
  <c r="F1635" i="5"/>
  <c r="H1635" i="5"/>
  <c r="R1613" i="5"/>
  <c r="J1571" i="5"/>
  <c r="R1571" i="5"/>
  <c r="I1571" i="5"/>
  <c r="R1061" i="5"/>
  <c r="I1061" i="5"/>
  <c r="G804" i="5"/>
  <c r="S693" i="5"/>
  <c r="I1176" i="5"/>
  <c r="J444" i="5"/>
  <c r="R2252" i="5"/>
  <c r="S1647" i="5"/>
  <c r="F131" i="5"/>
  <c r="I195" i="5"/>
  <c r="I1208" i="5"/>
  <c r="R312" i="5"/>
  <c r="H1164" i="5"/>
  <c r="R1480" i="5"/>
  <c r="H2104" i="5"/>
  <c r="R836" i="5"/>
  <c r="H616" i="5"/>
  <c r="R1208" i="5"/>
  <c r="R429" i="5"/>
  <c r="F1480" i="5"/>
  <c r="H109" i="5"/>
  <c r="H1208" i="5"/>
  <c r="J1176" i="5"/>
  <c r="J2240" i="5"/>
  <c r="H2091" i="5"/>
  <c r="R1640" i="5"/>
  <c r="I432" i="5"/>
  <c r="G1208" i="5"/>
  <c r="F1272" i="5"/>
  <c r="I1480" i="5"/>
  <c r="J836" i="5"/>
  <c r="S390" i="5"/>
  <c r="H67" i="5"/>
  <c r="R32" i="5"/>
  <c r="I173" i="5"/>
  <c r="R1240" i="5"/>
  <c r="I2240" i="5"/>
  <c r="R2091" i="5"/>
  <c r="G2104" i="5"/>
  <c r="R1448" i="5"/>
  <c r="F1876" i="5"/>
  <c r="F426" i="5"/>
  <c r="J1208" i="5"/>
  <c r="G1269" i="5"/>
  <c r="S2436" i="5"/>
  <c r="G2227" i="5"/>
  <c r="R67" i="5"/>
  <c r="I131" i="5"/>
  <c r="H195" i="5"/>
  <c r="H997" i="5"/>
  <c r="R48" i="5"/>
  <c r="F109" i="5"/>
  <c r="H748" i="5"/>
  <c r="F2240" i="5"/>
  <c r="J2104" i="5"/>
  <c r="G352" i="5"/>
  <c r="J1448" i="5"/>
  <c r="S308" i="5"/>
  <c r="F195" i="5"/>
  <c r="H173" i="5"/>
  <c r="H2240" i="5"/>
  <c r="R1164" i="5"/>
  <c r="F352" i="5"/>
  <c r="R2260" i="5"/>
  <c r="I352" i="5"/>
  <c r="F2091" i="5"/>
  <c r="J2309" i="5"/>
  <c r="G2309" i="5"/>
  <c r="S961" i="5"/>
  <c r="S1006" i="5"/>
  <c r="R1012" i="5"/>
  <c r="G1012" i="5"/>
  <c r="S1070" i="5"/>
  <c r="R1076" i="5"/>
  <c r="I1076" i="5"/>
  <c r="H1108" i="5"/>
  <c r="G1108" i="5"/>
  <c r="S1186" i="5"/>
  <c r="R1269" i="5"/>
  <c r="J1269" i="5"/>
  <c r="S1457" i="5"/>
  <c r="S1525" i="5"/>
  <c r="H1544" i="5"/>
  <c r="F1544" i="5"/>
  <c r="J1544" i="5"/>
  <c r="S1653" i="5"/>
  <c r="S1698" i="5"/>
  <c r="S1732" i="5"/>
  <c r="S1901" i="5"/>
  <c r="H1916" i="5"/>
  <c r="R1916" i="5"/>
  <c r="J1916" i="5"/>
  <c r="S2166" i="5"/>
  <c r="S2173" i="5"/>
  <c r="J2179" i="5"/>
  <c r="H2179" i="5"/>
  <c r="S2193" i="5"/>
  <c r="S2221" i="5"/>
  <c r="S2250" i="5"/>
  <c r="S2372" i="5"/>
  <c r="S2428" i="5"/>
  <c r="R402" i="5"/>
  <c r="F402" i="5"/>
  <c r="I321" i="5"/>
  <c r="R321" i="5"/>
  <c r="G621" i="5"/>
  <c r="R621" i="5"/>
  <c r="I621" i="5"/>
  <c r="H621" i="5"/>
  <c r="J621" i="5"/>
  <c r="F621" i="5"/>
  <c r="I2292" i="5"/>
  <c r="H2196" i="5"/>
  <c r="J2196" i="5"/>
  <c r="H2187" i="5"/>
  <c r="R2187" i="5"/>
  <c r="R2049" i="5"/>
  <c r="I804" i="5"/>
  <c r="S533" i="5"/>
  <c r="R432" i="5"/>
  <c r="H426" i="5"/>
  <c r="R980" i="5"/>
  <c r="I1659" i="5"/>
  <c r="J1076" i="5"/>
  <c r="F1012" i="5"/>
  <c r="H1012" i="5"/>
  <c r="S1589" i="5"/>
  <c r="J1608" i="5"/>
  <c r="G789" i="5"/>
  <c r="H789" i="5"/>
  <c r="J789" i="5"/>
  <c r="R740" i="5"/>
  <c r="H740" i="5"/>
  <c r="R708" i="5"/>
  <c r="J676" i="5"/>
  <c r="F676" i="5"/>
  <c r="R451" i="5"/>
  <c r="J451" i="5"/>
  <c r="I451" i="5"/>
  <c r="F451" i="5"/>
  <c r="H451" i="5"/>
  <c r="R235" i="5"/>
  <c r="I235" i="5"/>
  <c r="F235" i="5"/>
  <c r="H235" i="5"/>
  <c r="J2224" i="5"/>
  <c r="R2224" i="5"/>
  <c r="G2224" i="5"/>
  <c r="S265" i="5"/>
  <c r="S391" i="5"/>
  <c r="J1059" i="5"/>
  <c r="G2049" i="5"/>
  <c r="G404" i="5"/>
  <c r="I2309" i="5"/>
  <c r="I2049" i="5"/>
  <c r="R804" i="5"/>
  <c r="G616" i="5"/>
  <c r="S611" i="5"/>
  <c r="J432" i="5"/>
  <c r="R426" i="5"/>
  <c r="H980" i="5"/>
  <c r="R1300" i="5"/>
  <c r="H1748" i="5"/>
  <c r="F1076" i="5"/>
  <c r="G2179" i="5"/>
  <c r="G1860" i="5"/>
  <c r="R1860" i="5"/>
  <c r="H1860" i="5"/>
  <c r="F1860" i="5"/>
  <c r="I1268" i="5"/>
  <c r="J2369" i="5"/>
  <c r="H2369" i="5"/>
  <c r="F2309" i="5"/>
  <c r="H2049" i="5"/>
  <c r="H2309" i="5"/>
  <c r="R616" i="5"/>
  <c r="G432" i="5"/>
  <c r="S420" i="5"/>
  <c r="J980" i="5"/>
  <c r="J1204" i="5"/>
  <c r="R444" i="5"/>
  <c r="G1748" i="5"/>
  <c r="J1748" i="5"/>
  <c r="S941" i="5"/>
  <c r="G948" i="5"/>
  <c r="F2224" i="5"/>
  <c r="J1984" i="5"/>
  <c r="I2016" i="5"/>
  <c r="G1917" i="5"/>
  <c r="H1917" i="5"/>
  <c r="I1484" i="5"/>
  <c r="R1484" i="5"/>
  <c r="G1484" i="5"/>
  <c r="G1472" i="5"/>
  <c r="R1472" i="5"/>
  <c r="F1472" i="5"/>
  <c r="F2049" i="5"/>
  <c r="J804" i="5"/>
  <c r="F432" i="5"/>
  <c r="S278" i="5"/>
  <c r="S575" i="5"/>
  <c r="G980" i="5"/>
  <c r="R144" i="5"/>
  <c r="J1659" i="5"/>
  <c r="F444" i="5"/>
  <c r="H224" i="5"/>
  <c r="F1659" i="5"/>
  <c r="R2196" i="5"/>
  <c r="S1973" i="5"/>
  <c r="H828" i="5"/>
  <c r="I828" i="5"/>
  <c r="J828" i="5"/>
  <c r="F828" i="5"/>
  <c r="G2369" i="5"/>
  <c r="H784" i="5"/>
  <c r="S811" i="5"/>
  <c r="S189" i="5"/>
  <c r="I616" i="5"/>
  <c r="J1332" i="5"/>
  <c r="H1300" i="5"/>
  <c r="R1659" i="5"/>
  <c r="H1659" i="5"/>
  <c r="F1275" i="5"/>
  <c r="I2196" i="5"/>
  <c r="J1860" i="5"/>
  <c r="I2187" i="5"/>
  <c r="H355" i="5"/>
  <c r="R267" i="5"/>
  <c r="G957" i="5"/>
  <c r="R957" i="5"/>
  <c r="I957" i="5"/>
  <c r="R907" i="5"/>
  <c r="H907" i="5"/>
  <c r="I512" i="5"/>
  <c r="G512" i="5"/>
  <c r="J512" i="5"/>
  <c r="F512" i="5"/>
  <c r="F1268" i="5"/>
  <c r="G784" i="5"/>
  <c r="H1268" i="5"/>
  <c r="I2369" i="5"/>
  <c r="R2309" i="5"/>
  <c r="F669" i="5"/>
  <c r="J784" i="5"/>
  <c r="F616" i="5"/>
  <c r="S479" i="5"/>
  <c r="G426" i="5"/>
  <c r="G144" i="5"/>
  <c r="J1236" i="5"/>
  <c r="H1332" i="5"/>
  <c r="J2187" i="5"/>
  <c r="H1076" i="5"/>
  <c r="S1519" i="5"/>
  <c r="H1484" i="5"/>
  <c r="I2056" i="5"/>
  <c r="G1704" i="5"/>
  <c r="H1704" i="5"/>
  <c r="F784" i="5"/>
  <c r="F2369" i="5"/>
  <c r="H432" i="5"/>
  <c r="S923" i="5"/>
  <c r="F804" i="5"/>
  <c r="I426" i="5"/>
  <c r="S757" i="5"/>
  <c r="S819" i="5"/>
  <c r="F224" i="5"/>
  <c r="R1236" i="5"/>
  <c r="G2187" i="5"/>
  <c r="G1076" i="5"/>
  <c r="R948" i="5"/>
  <c r="F589" i="5"/>
  <c r="R589" i="5"/>
  <c r="I589" i="5"/>
  <c r="G796" i="5"/>
  <c r="H796" i="5"/>
  <c r="R796" i="5"/>
  <c r="J1701" i="5"/>
  <c r="G720" i="5"/>
  <c r="I884" i="5"/>
  <c r="H1708" i="5"/>
  <c r="F1508" i="5"/>
  <c r="H2488" i="5"/>
  <c r="R1496" i="5"/>
  <c r="J2180" i="5"/>
  <c r="R1432" i="5"/>
  <c r="R2251" i="5"/>
  <c r="G1016" i="5"/>
  <c r="J1080" i="5"/>
  <c r="S562" i="5"/>
  <c r="S463" i="5"/>
  <c r="H1496" i="5"/>
  <c r="F1432" i="5"/>
  <c r="S510" i="5"/>
  <c r="F368" i="5"/>
  <c r="H752" i="5"/>
  <c r="H884" i="5"/>
  <c r="R1708" i="5"/>
  <c r="J1496" i="5"/>
  <c r="F2435" i="5"/>
  <c r="R2180" i="5"/>
  <c r="G2456" i="5"/>
  <c r="H1432" i="5"/>
  <c r="F1708" i="5"/>
  <c r="G2251" i="5"/>
  <c r="I2488" i="5"/>
  <c r="H2012" i="5"/>
  <c r="H572" i="5"/>
  <c r="I388" i="5"/>
  <c r="S430" i="5"/>
  <c r="S991" i="5"/>
  <c r="S702" i="5"/>
  <c r="H877" i="5"/>
  <c r="H125" i="5"/>
  <c r="F421" i="5"/>
  <c r="I541" i="5"/>
  <c r="F347" i="5"/>
  <c r="G688" i="5"/>
  <c r="G1496" i="5"/>
  <c r="J2435" i="5"/>
  <c r="H2120" i="5"/>
  <c r="J572" i="5"/>
  <c r="S322" i="5"/>
  <c r="S614" i="5"/>
  <c r="S1117" i="5"/>
  <c r="F781" i="5"/>
  <c r="R125" i="5"/>
  <c r="J421" i="5"/>
  <c r="F581" i="5"/>
  <c r="J688" i="5"/>
  <c r="I752" i="5"/>
  <c r="F884" i="5"/>
  <c r="J2372" i="5"/>
  <c r="F2427" i="5"/>
  <c r="H1868" i="5"/>
  <c r="R2372" i="5"/>
  <c r="F2004" i="5"/>
  <c r="S314" i="5"/>
  <c r="G368" i="5"/>
  <c r="R1441" i="5"/>
  <c r="F1441" i="5"/>
  <c r="H1441" i="5"/>
  <c r="I1441" i="5"/>
  <c r="G1332" i="5"/>
  <c r="R1332" i="5"/>
  <c r="F1332" i="5"/>
  <c r="J1300" i="5"/>
  <c r="F1300" i="5"/>
  <c r="G1268" i="5"/>
  <c r="I1236" i="5"/>
  <c r="H1236" i="5"/>
  <c r="G1204" i="5"/>
  <c r="I1204" i="5"/>
  <c r="R1204" i="5"/>
  <c r="G1172" i="5"/>
  <c r="F1172" i="5"/>
  <c r="J1172" i="5"/>
  <c r="I1172" i="5"/>
  <c r="R1172" i="5"/>
  <c r="H1172" i="5"/>
  <c r="G1037" i="5"/>
  <c r="H1037" i="5"/>
  <c r="J973" i="5"/>
  <c r="G973" i="5"/>
  <c r="I1728" i="5"/>
  <c r="R1728" i="5"/>
  <c r="H1728" i="5"/>
  <c r="G1728" i="5"/>
  <c r="I144" i="5"/>
  <c r="H144" i="5"/>
  <c r="S196" i="5"/>
  <c r="F208" i="5"/>
  <c r="H208" i="5"/>
  <c r="I208" i="5"/>
  <c r="G208" i="5"/>
  <c r="I224" i="5"/>
  <c r="G224" i="5"/>
  <c r="S251" i="5"/>
  <c r="S258" i="5"/>
  <c r="S378" i="5"/>
  <c r="S385" i="5"/>
  <c r="H404" i="5"/>
  <c r="J404" i="5"/>
  <c r="G444" i="5"/>
  <c r="H444" i="5"/>
  <c r="S452" i="5"/>
  <c r="S526" i="5"/>
  <c r="R580" i="5"/>
  <c r="F580" i="5"/>
  <c r="H604" i="5"/>
  <c r="G604" i="5"/>
  <c r="J604" i="5"/>
  <c r="F604" i="5"/>
  <c r="R604" i="5"/>
  <c r="S622" i="5"/>
  <c r="S652" i="5"/>
  <c r="S699" i="5"/>
  <c r="S710" i="5"/>
  <c r="S716" i="5"/>
  <c r="S763" i="5"/>
  <c r="I2333" i="5"/>
  <c r="H2333" i="5"/>
  <c r="R883" i="5"/>
  <c r="I883" i="5"/>
  <c r="G883" i="5"/>
  <c r="H883" i="5"/>
  <c r="J883" i="5"/>
  <c r="J1619" i="5"/>
  <c r="H1619" i="5"/>
  <c r="I1619" i="5"/>
  <c r="H1597" i="5"/>
  <c r="J1597" i="5"/>
  <c r="H1555" i="5"/>
  <c r="J1555" i="5"/>
  <c r="F1555" i="5"/>
  <c r="R1555" i="5"/>
  <c r="G1533" i="5"/>
  <c r="H1533" i="5"/>
  <c r="F1533" i="5"/>
  <c r="I412" i="5"/>
  <c r="G412" i="5"/>
  <c r="R1251" i="5"/>
  <c r="I1251" i="5"/>
  <c r="R508" i="5"/>
  <c r="G816" i="5"/>
  <c r="R816" i="5"/>
  <c r="J816" i="5"/>
  <c r="H816" i="5"/>
  <c r="R2024" i="5"/>
  <c r="J2024" i="5"/>
  <c r="G2024" i="5"/>
  <c r="H2024" i="5"/>
  <c r="F1963" i="5"/>
  <c r="H1963" i="5"/>
  <c r="I1963" i="5"/>
  <c r="J1963" i="5"/>
  <c r="J1440" i="5"/>
  <c r="G1440" i="5"/>
  <c r="H1440" i="5"/>
  <c r="I1440" i="5"/>
  <c r="F1440" i="5"/>
  <c r="R1440" i="5"/>
  <c r="H1884" i="5"/>
  <c r="J1884" i="5"/>
  <c r="G939" i="5"/>
  <c r="I492" i="5"/>
  <c r="R492" i="5"/>
  <c r="F492" i="5"/>
  <c r="G492" i="5"/>
  <c r="J492" i="5"/>
  <c r="I384" i="5"/>
  <c r="I280" i="5"/>
  <c r="H280" i="5"/>
  <c r="G824" i="5"/>
  <c r="J824" i="5"/>
  <c r="R824" i="5"/>
  <c r="I824" i="5"/>
  <c r="G1651" i="5"/>
  <c r="F1651" i="5"/>
  <c r="R1651" i="5"/>
  <c r="I501" i="5"/>
  <c r="J501" i="5"/>
  <c r="F501" i="5"/>
  <c r="H445" i="5"/>
  <c r="I445" i="5"/>
  <c r="F445" i="5"/>
  <c r="G445" i="5"/>
  <c r="H381" i="5"/>
  <c r="G381" i="5"/>
  <c r="F381" i="5"/>
  <c r="G317" i="5"/>
  <c r="H317" i="5"/>
  <c r="I317" i="5"/>
  <c r="F317" i="5"/>
  <c r="I253" i="5"/>
  <c r="R291" i="5"/>
  <c r="H291" i="5"/>
  <c r="F684" i="5"/>
  <c r="H684" i="5"/>
  <c r="G2112" i="5"/>
  <c r="I2112" i="5"/>
  <c r="J2112" i="5"/>
  <c r="R2112" i="5"/>
  <c r="G845" i="5"/>
  <c r="R845" i="5"/>
  <c r="F845" i="5"/>
  <c r="G1275" i="5"/>
  <c r="J1563" i="5"/>
  <c r="R1627" i="5"/>
  <c r="S2364" i="5"/>
  <c r="S2214" i="5"/>
  <c r="S2004" i="5"/>
  <c r="S1953" i="5"/>
  <c r="I1984" i="5"/>
  <c r="G2016" i="5"/>
  <c r="S1119" i="5"/>
  <c r="F1627" i="5"/>
  <c r="I2179" i="5"/>
  <c r="S2332" i="5"/>
  <c r="S2340" i="5"/>
  <c r="S2069" i="5"/>
  <c r="S2235" i="5"/>
  <c r="S2011" i="5"/>
  <c r="S1923" i="5"/>
  <c r="S1889" i="5"/>
  <c r="G1984" i="5"/>
  <c r="R2080" i="5"/>
  <c r="G955" i="5"/>
  <c r="J1627" i="5"/>
  <c r="S2242" i="5"/>
  <c r="S2356" i="5"/>
  <c r="S2302" i="5"/>
  <c r="F2179" i="5"/>
  <c r="S2185" i="5"/>
  <c r="S2036" i="5"/>
  <c r="S1997" i="5"/>
  <c r="S1777" i="5"/>
  <c r="S1929" i="5"/>
  <c r="R955" i="5"/>
  <c r="S1149" i="5"/>
  <c r="H1541" i="5"/>
  <c r="S2266" i="5"/>
  <c r="F1916" i="5"/>
  <c r="F1984" i="5"/>
  <c r="S1967" i="5"/>
  <c r="R2056" i="5"/>
  <c r="H1563" i="5"/>
  <c r="R1541" i="5"/>
  <c r="S2258" i="5"/>
  <c r="S2201" i="5"/>
  <c r="S2050" i="5"/>
  <c r="S1907" i="5"/>
  <c r="H1984" i="5"/>
  <c r="S1895" i="5"/>
  <c r="F1541" i="5"/>
  <c r="S1948" i="5"/>
  <c r="S1978" i="5"/>
  <c r="F1269" i="5"/>
  <c r="R282" i="5"/>
  <c r="I817" i="5"/>
  <c r="J654" i="5"/>
  <c r="R2437" i="5"/>
  <c r="F1988" i="5"/>
  <c r="I875" i="5"/>
  <c r="H875" i="5"/>
  <c r="G292" i="5"/>
  <c r="I292" i="5"/>
  <c r="S326" i="5"/>
  <c r="S340" i="5"/>
  <c r="S581" i="5"/>
  <c r="J693" i="5"/>
  <c r="G693" i="5"/>
  <c r="G699" i="5"/>
  <c r="I699" i="5"/>
  <c r="S878" i="5"/>
  <c r="S897" i="5"/>
  <c r="S930" i="5"/>
  <c r="S949" i="5"/>
  <c r="S962" i="5"/>
  <c r="H968" i="5"/>
  <c r="I968" i="5"/>
  <c r="S1020" i="5"/>
  <c r="S1026" i="5"/>
  <c r="R1083" i="5"/>
  <c r="G1083" i="5"/>
  <c r="H1093" i="5"/>
  <c r="G1093" i="5"/>
  <c r="S1114" i="5"/>
  <c r="S1125" i="5"/>
  <c r="S1135" i="5"/>
  <c r="I1144" i="5"/>
  <c r="S1180" i="5"/>
  <c r="S1187" i="5"/>
  <c r="S1201" i="5"/>
  <c r="F1229" i="5"/>
  <c r="R1229" i="5"/>
  <c r="S1237" i="5"/>
  <c r="S1251" i="5"/>
  <c r="S1258" i="5"/>
  <c r="S1270" i="5"/>
  <c r="H1317" i="5"/>
  <c r="F1317" i="5"/>
  <c r="R1317" i="5"/>
  <c r="G1317" i="5"/>
  <c r="R1323" i="5"/>
  <c r="I1323" i="5"/>
  <c r="S1329" i="5"/>
  <c r="S1335" i="5"/>
  <c r="S1341" i="5"/>
  <c r="S1346" i="5"/>
  <c r="R1352" i="5"/>
  <c r="J1352" i="5"/>
  <c r="F1352" i="5"/>
  <c r="G1352" i="5"/>
  <c r="I1352" i="5"/>
  <c r="F1364" i="5"/>
  <c r="J1364" i="5"/>
  <c r="R1364" i="5"/>
  <c r="R1389" i="5"/>
  <c r="J1389" i="5"/>
  <c r="S1411" i="5"/>
  <c r="S1526" i="5"/>
  <c r="H1532" i="5"/>
  <c r="R1532" i="5"/>
  <c r="G1564" i="5"/>
  <c r="H1564" i="5"/>
  <c r="S1590" i="5"/>
  <c r="F1596" i="5"/>
  <c r="R1596" i="5"/>
  <c r="H1596" i="5"/>
  <c r="I1596" i="5"/>
  <c r="I1628" i="5"/>
  <c r="J1660" i="5"/>
  <c r="R1660" i="5"/>
  <c r="G1660" i="5"/>
  <c r="I1660" i="5"/>
  <c r="S1686" i="5"/>
  <c r="S1705" i="5"/>
  <c r="S1717" i="5"/>
  <c r="S1722" i="5"/>
  <c r="S1727" i="5"/>
  <c r="J1732" i="5"/>
  <c r="G1732" i="5"/>
  <c r="I1732" i="5"/>
  <c r="S1737" i="5"/>
  <c r="S1749" i="5"/>
  <c r="S1755" i="5"/>
  <c r="S1766" i="5"/>
  <c r="S1778" i="5"/>
  <c r="S1789" i="5"/>
  <c r="I1795" i="5"/>
  <c r="J1795" i="5"/>
  <c r="R1795" i="5"/>
  <c r="F1795" i="5"/>
  <c r="S1801" i="5"/>
  <c r="I1835" i="5"/>
  <c r="G1835" i="5"/>
  <c r="J1840" i="5"/>
  <c r="I1840" i="5"/>
  <c r="I1853" i="5"/>
  <c r="J1853" i="5"/>
  <c r="I1859" i="5"/>
  <c r="H1859" i="5"/>
  <c r="R1859" i="5"/>
  <c r="F1859" i="5"/>
  <c r="G1859" i="5"/>
  <c r="G1864" i="5"/>
  <c r="J1864" i="5"/>
  <c r="S1877" i="5"/>
  <c r="S1942" i="5"/>
  <c r="S1998" i="5"/>
  <c r="S2017" i="5"/>
  <c r="S2108" i="5"/>
  <c r="S2121" i="5"/>
  <c r="S2133" i="5"/>
  <c r="S2140" i="5"/>
  <c r="S2146" i="5"/>
  <c r="S2153" i="5"/>
  <c r="S2194" i="5"/>
  <c r="S2202" i="5"/>
  <c r="S2215" i="5"/>
  <c r="S2259" i="5"/>
  <c r="S2397" i="5"/>
  <c r="S2405" i="5"/>
  <c r="S2413" i="5"/>
  <c r="S2461" i="5"/>
  <c r="S2469" i="5"/>
  <c r="S2477" i="5"/>
  <c r="S2485" i="5"/>
  <c r="H1529" i="5"/>
  <c r="I2485" i="5"/>
  <c r="G1481" i="5"/>
  <c r="I1369" i="5"/>
  <c r="R2173" i="5"/>
  <c r="I438" i="5"/>
  <c r="I1577" i="5"/>
  <c r="F1116" i="5"/>
  <c r="H490" i="5"/>
  <c r="G196" i="5"/>
  <c r="J1451" i="5"/>
  <c r="H817" i="5"/>
  <c r="R654" i="5"/>
  <c r="R193" i="5"/>
  <c r="F1051" i="5"/>
  <c r="F2284" i="5"/>
  <c r="G792" i="5"/>
  <c r="I792" i="5"/>
  <c r="H1116" i="5"/>
  <c r="J764" i="5"/>
  <c r="J1906" i="5"/>
  <c r="H1389" i="5"/>
  <c r="I1364" i="5"/>
  <c r="S1458" i="5"/>
  <c r="R2076" i="5"/>
  <c r="J2076" i="5"/>
  <c r="H2291" i="5"/>
  <c r="F2291" i="5"/>
  <c r="R2291" i="5"/>
  <c r="F1747" i="5"/>
  <c r="H1577" i="5"/>
  <c r="F1577" i="5"/>
  <c r="F1529" i="5"/>
  <c r="G2437" i="5"/>
  <c r="F438" i="5"/>
  <c r="J1116" i="5"/>
  <c r="I490" i="5"/>
  <c r="I267" i="5"/>
  <c r="H402" i="5"/>
  <c r="R244" i="5"/>
  <c r="R1451" i="5"/>
  <c r="J1219" i="5"/>
  <c r="R2284" i="5"/>
  <c r="F792" i="5"/>
  <c r="I2172" i="5"/>
  <c r="G2082" i="5"/>
  <c r="R1628" i="5"/>
  <c r="S1622" i="5"/>
  <c r="G2323" i="5"/>
  <c r="R2323" i="5"/>
  <c r="F2323" i="5"/>
  <c r="I2323" i="5"/>
  <c r="H2323" i="5"/>
  <c r="J2323" i="5"/>
  <c r="G1988" i="5"/>
  <c r="H1988" i="5"/>
  <c r="R1988" i="5"/>
  <c r="H2485" i="5"/>
  <c r="G1577" i="5"/>
  <c r="I2437" i="5"/>
  <c r="G1294" i="5"/>
  <c r="R538" i="5"/>
  <c r="F1481" i="5"/>
  <c r="G438" i="5"/>
  <c r="G1051" i="5"/>
  <c r="G490" i="5"/>
  <c r="G244" i="5"/>
  <c r="H196" i="5"/>
  <c r="I1009" i="5"/>
  <c r="H1219" i="5"/>
  <c r="H2284" i="5"/>
  <c r="R792" i="5"/>
  <c r="S1374" i="5"/>
  <c r="F2437" i="5"/>
  <c r="H538" i="5"/>
  <c r="J1481" i="5"/>
  <c r="J438" i="5"/>
  <c r="F490" i="5"/>
  <c r="J1618" i="5"/>
  <c r="R362" i="5"/>
  <c r="F321" i="5"/>
  <c r="H145" i="5"/>
  <c r="J2172" i="5"/>
  <c r="R764" i="5"/>
  <c r="G2138" i="5"/>
  <c r="G1781" i="5"/>
  <c r="F1294" i="5"/>
  <c r="F2373" i="5"/>
  <c r="I2297" i="5"/>
  <c r="G2297" i="5"/>
  <c r="H2297" i="5"/>
  <c r="J1529" i="5"/>
  <c r="R1529" i="5"/>
  <c r="I1481" i="5"/>
  <c r="H438" i="5"/>
  <c r="J538" i="5"/>
  <c r="H1051" i="5"/>
  <c r="I282" i="5"/>
  <c r="F362" i="5"/>
  <c r="G282" i="5"/>
  <c r="R1877" i="5"/>
  <c r="I1451" i="5"/>
  <c r="H2172" i="5"/>
  <c r="G875" i="5"/>
  <c r="J2291" i="5"/>
  <c r="F764" i="5"/>
  <c r="H1352" i="5"/>
  <c r="I1508" i="5"/>
  <c r="F2336" i="5"/>
  <c r="R2336" i="5"/>
  <c r="F2155" i="5"/>
  <c r="H2155" i="5"/>
  <c r="G2155" i="5"/>
  <c r="G2173" i="5"/>
  <c r="G538" i="5"/>
  <c r="I1529" i="5"/>
  <c r="J1577" i="5"/>
  <c r="F2297" i="5"/>
  <c r="R438" i="5"/>
  <c r="I1877" i="5"/>
  <c r="H1451" i="5"/>
  <c r="F1219" i="5"/>
  <c r="J2284" i="5"/>
  <c r="I1988" i="5"/>
  <c r="G2291" i="5"/>
  <c r="R875" i="5"/>
  <c r="H1628" i="5"/>
  <c r="S1276" i="5"/>
  <c r="S1173" i="5"/>
  <c r="S942" i="5"/>
  <c r="S882" i="5"/>
  <c r="S940" i="5"/>
  <c r="S302" i="5"/>
  <c r="S563" i="5"/>
  <c r="S870" i="5"/>
  <c r="S876" i="5"/>
  <c r="S738" i="5"/>
  <c r="H1348" i="5"/>
  <c r="S823" i="5"/>
  <c r="S836" i="5"/>
  <c r="S907" i="5"/>
  <c r="I1348" i="5"/>
  <c r="S364" i="5"/>
  <c r="I2341" i="5"/>
  <c r="R1492" i="5"/>
  <c r="G740" i="5"/>
  <c r="J740" i="5"/>
  <c r="G708" i="5"/>
  <c r="H708" i="5"/>
  <c r="I708" i="5"/>
  <c r="G676" i="5"/>
  <c r="I676" i="5"/>
  <c r="J2036" i="5"/>
  <c r="I2036" i="5"/>
  <c r="G1061" i="5"/>
  <c r="F1061" i="5"/>
  <c r="J1019" i="5"/>
  <c r="I1019" i="5"/>
  <c r="G997" i="5"/>
  <c r="I997" i="5"/>
  <c r="J997" i="5"/>
  <c r="I2227" i="5"/>
  <c r="R1320" i="5"/>
  <c r="F1320" i="5"/>
  <c r="I1288" i="5"/>
  <c r="H1288" i="5"/>
  <c r="I1256" i="5"/>
  <c r="F1256" i="5"/>
  <c r="R1256" i="5"/>
  <c r="G1224" i="5"/>
  <c r="F1224" i="5"/>
  <c r="R1224" i="5"/>
  <c r="J900" i="5"/>
  <c r="H900" i="5"/>
  <c r="I900" i="5"/>
  <c r="H843" i="5"/>
  <c r="I843" i="5"/>
  <c r="H2341" i="5"/>
  <c r="R900" i="5"/>
  <c r="H2051" i="5"/>
  <c r="F2051" i="5"/>
  <c r="R2292" i="5"/>
  <c r="G2292" i="5"/>
  <c r="H2292" i="5"/>
  <c r="G2196" i="5"/>
  <c r="F2196" i="5"/>
  <c r="I2224" i="5"/>
  <c r="H2224" i="5"/>
  <c r="F900" i="5"/>
  <c r="I544" i="5"/>
  <c r="R544" i="5"/>
  <c r="H400" i="5"/>
  <c r="G400" i="5"/>
  <c r="G316" i="5"/>
  <c r="G1227" i="5"/>
  <c r="R1227" i="5"/>
  <c r="H1227" i="5"/>
  <c r="F1227" i="5"/>
  <c r="G868" i="5"/>
  <c r="R2341" i="5"/>
  <c r="G2341" i="5"/>
  <c r="J2341" i="5"/>
  <c r="J531" i="5"/>
  <c r="G531" i="5"/>
  <c r="I531" i="5"/>
  <c r="J843" i="5"/>
  <c r="F843" i="5"/>
  <c r="G96" i="5"/>
  <c r="F475" i="5"/>
  <c r="I299" i="5"/>
  <c r="H720" i="5"/>
  <c r="I796" i="5"/>
  <c r="H1472" i="5"/>
  <c r="I2372" i="5"/>
  <c r="H2180" i="5"/>
  <c r="R2456" i="5"/>
  <c r="G2427" i="5"/>
  <c r="G2172" i="5"/>
  <c r="I1773" i="5"/>
  <c r="J768" i="5"/>
  <c r="R1704" i="5"/>
  <c r="J1728" i="5"/>
  <c r="R1773" i="5"/>
  <c r="I2435" i="5"/>
  <c r="I1560" i="5"/>
  <c r="F1325" i="5"/>
  <c r="F1253" i="5"/>
  <c r="S1284" i="5"/>
  <c r="G1253" i="5"/>
  <c r="J1412" i="5"/>
  <c r="S1197" i="5"/>
  <c r="S1650" i="5"/>
  <c r="J1141" i="5"/>
  <c r="S1267" i="5"/>
  <c r="H707" i="5"/>
  <c r="J2148" i="5"/>
  <c r="H1189" i="5"/>
  <c r="J720" i="5"/>
  <c r="J796" i="5"/>
  <c r="J1472" i="5"/>
  <c r="I2136" i="5"/>
  <c r="R2427" i="5"/>
  <c r="R2172" i="5"/>
  <c r="R768" i="5"/>
  <c r="F1829" i="5"/>
  <c r="F1728" i="5"/>
  <c r="I1448" i="5"/>
  <c r="I2091" i="5"/>
  <c r="G1141" i="5"/>
  <c r="R1028" i="5"/>
  <c r="G707" i="5"/>
  <c r="S1175" i="5"/>
  <c r="I964" i="5"/>
  <c r="S530" i="5"/>
  <c r="G2148" i="5"/>
  <c r="F557" i="5"/>
  <c r="F2029" i="5"/>
  <c r="R2488" i="5"/>
  <c r="F1891" i="5"/>
  <c r="H2427" i="5"/>
  <c r="J2091" i="5"/>
  <c r="H2251" i="5"/>
  <c r="H1528" i="5"/>
  <c r="I1472" i="5"/>
  <c r="S1162" i="5"/>
  <c r="S2103" i="5"/>
  <c r="G964" i="5"/>
  <c r="H1768" i="5"/>
  <c r="G1768" i="5"/>
  <c r="S462" i="5"/>
  <c r="H88" i="5"/>
  <c r="S1381" i="5"/>
  <c r="R1141" i="5"/>
  <c r="H1060" i="5"/>
  <c r="H1028" i="5"/>
  <c r="I619" i="5"/>
  <c r="G1300" i="5"/>
  <c r="I1300" i="5"/>
  <c r="G1236" i="5"/>
  <c r="F1236" i="5"/>
  <c r="F2485" i="5"/>
  <c r="G2485" i="5"/>
  <c r="I2405" i="5"/>
  <c r="J2405" i="5"/>
  <c r="F2405" i="5"/>
  <c r="R2250" i="5"/>
  <c r="F2250" i="5"/>
  <c r="R2229" i="5"/>
  <c r="H2229" i="5"/>
  <c r="J2229" i="5"/>
  <c r="F2229" i="5"/>
  <c r="G2229" i="5"/>
  <c r="I2194" i="5"/>
  <c r="R2194" i="5"/>
  <c r="F2194" i="5"/>
  <c r="H2173" i="5"/>
  <c r="F2173" i="5"/>
  <c r="I2173" i="5"/>
  <c r="R2155" i="5"/>
  <c r="J2155" i="5"/>
  <c r="I2155" i="5"/>
  <c r="I2138" i="5"/>
  <c r="H2138" i="5"/>
  <c r="J2138" i="5"/>
  <c r="F2138" i="5"/>
  <c r="J2082" i="5"/>
  <c r="I2082" i="5"/>
  <c r="H2082" i="5"/>
  <c r="F2082" i="5"/>
  <c r="G1947" i="5"/>
  <c r="H1947" i="5"/>
  <c r="R1947" i="5"/>
  <c r="F1947" i="5"/>
  <c r="J1947" i="5"/>
  <c r="I1947" i="5"/>
  <c r="G1906" i="5"/>
  <c r="R1906" i="5"/>
  <c r="H1906" i="5"/>
  <c r="F1906" i="5"/>
  <c r="I1906" i="5"/>
  <c r="G1877" i="5"/>
  <c r="I1810" i="5"/>
  <c r="G1810" i="5"/>
  <c r="F1810" i="5"/>
  <c r="I1747" i="5"/>
  <c r="G1747" i="5"/>
  <c r="H1747" i="5"/>
  <c r="J1747" i="5"/>
  <c r="R1747" i="5"/>
  <c r="F1698" i="5"/>
  <c r="I1698" i="5"/>
  <c r="R1698" i="5"/>
  <c r="H1618" i="5"/>
  <c r="I1618" i="5"/>
  <c r="F1426" i="5"/>
  <c r="J1426" i="5"/>
  <c r="J1218" i="5"/>
  <c r="G1218" i="5"/>
  <c r="R1057" i="5"/>
  <c r="G1057" i="5"/>
  <c r="H1057" i="5"/>
  <c r="J1057" i="5"/>
  <c r="R1009" i="5"/>
  <c r="F1009" i="5"/>
  <c r="H961" i="5"/>
  <c r="R961" i="5"/>
  <c r="G817" i="5"/>
  <c r="J817" i="5"/>
  <c r="F817" i="5"/>
  <c r="G654" i="5"/>
  <c r="F654" i="5"/>
  <c r="H654" i="5"/>
  <c r="J490" i="5"/>
  <c r="J402" i="5"/>
  <c r="G402" i="5"/>
  <c r="H362" i="5"/>
  <c r="G362" i="5"/>
  <c r="G321" i="5"/>
  <c r="H321" i="5"/>
  <c r="F282" i="5"/>
  <c r="H282" i="5"/>
  <c r="H193" i="5"/>
  <c r="G193" i="5"/>
  <c r="I193" i="5"/>
  <c r="F193" i="5"/>
  <c r="I145" i="5"/>
  <c r="F145" i="5"/>
  <c r="R145" i="5"/>
  <c r="G145" i="5"/>
  <c r="J932" i="5"/>
  <c r="F932" i="5"/>
  <c r="I932" i="5"/>
  <c r="G932" i="5"/>
  <c r="R932" i="5"/>
  <c r="I2472" i="5"/>
  <c r="G2421" i="5"/>
  <c r="I2421" i="5"/>
  <c r="J2421" i="5"/>
  <c r="R2421" i="5"/>
  <c r="F2421" i="5"/>
  <c r="I2364" i="5"/>
  <c r="G2364" i="5"/>
  <c r="F2364" i="5"/>
  <c r="R2364" i="5"/>
  <c r="I2469" i="5"/>
  <c r="J2469" i="5"/>
  <c r="F2469" i="5"/>
  <c r="H2469" i="5"/>
  <c r="I2387" i="5"/>
  <c r="J2387" i="5"/>
  <c r="F2387" i="5"/>
  <c r="G2387" i="5"/>
  <c r="F2362" i="5"/>
  <c r="I2362" i="5"/>
  <c r="R2277" i="5"/>
  <c r="G2277" i="5"/>
  <c r="I2277" i="5"/>
  <c r="H2277" i="5"/>
  <c r="F2277" i="5"/>
  <c r="I2202" i="5"/>
  <c r="R2202" i="5"/>
  <c r="F2202" i="5"/>
  <c r="G2202" i="5"/>
  <c r="H2202" i="5"/>
  <c r="I2170" i="5"/>
  <c r="H2170" i="5"/>
  <c r="J2170" i="5"/>
  <c r="R2170" i="5"/>
  <c r="G2170" i="5"/>
  <c r="H2130" i="5"/>
  <c r="F2130" i="5"/>
  <c r="R2099" i="5"/>
  <c r="F2099" i="5"/>
  <c r="H2099" i="5"/>
  <c r="J2018" i="5"/>
  <c r="R2018" i="5"/>
  <c r="F2018" i="5"/>
  <c r="G1978" i="5"/>
  <c r="I1978" i="5"/>
  <c r="R1978" i="5"/>
  <c r="J1978" i="5"/>
  <c r="J1874" i="5"/>
  <c r="F1874" i="5"/>
  <c r="I1874" i="5"/>
  <c r="F1610" i="5"/>
  <c r="I1610" i="5"/>
  <c r="R1610" i="5"/>
  <c r="F1274" i="5"/>
  <c r="R1274" i="5"/>
  <c r="J1274" i="5"/>
  <c r="R1049" i="5"/>
  <c r="G1049" i="5"/>
  <c r="G1001" i="5"/>
  <c r="G937" i="5"/>
  <c r="I937" i="5"/>
  <c r="R937" i="5"/>
  <c r="G754" i="5"/>
  <c r="J754" i="5"/>
  <c r="R754" i="5"/>
  <c r="H586" i="5"/>
  <c r="G586" i="5"/>
  <c r="F586" i="5"/>
  <c r="R586" i="5"/>
  <c r="I529" i="5"/>
  <c r="R529" i="5"/>
  <c r="J529" i="5"/>
  <c r="I353" i="5"/>
  <c r="F353" i="5"/>
  <c r="G353" i="5"/>
  <c r="R353" i="5"/>
  <c r="H241" i="5"/>
  <c r="I241" i="5"/>
  <c r="F241" i="5"/>
  <c r="G241" i="5"/>
  <c r="F2088" i="5"/>
  <c r="J2088" i="5"/>
  <c r="S2132" i="5"/>
  <c r="G1635" i="5"/>
  <c r="J1635" i="5"/>
  <c r="R1635" i="5"/>
  <c r="I1635" i="5"/>
  <c r="J1613" i="5"/>
  <c r="I1613" i="5"/>
  <c r="F1571" i="5"/>
  <c r="H1571" i="5"/>
  <c r="H1549" i="5"/>
  <c r="F1523" i="5"/>
  <c r="H1340" i="5"/>
  <c r="I1340" i="5"/>
  <c r="F1308" i="5"/>
  <c r="I1276" i="5"/>
  <c r="I1212" i="5"/>
  <c r="J1212" i="5"/>
  <c r="G1180" i="5"/>
  <c r="F1180" i="5"/>
  <c r="R1805" i="5"/>
  <c r="H780" i="5"/>
  <c r="R780" i="5"/>
  <c r="I1704" i="5"/>
  <c r="F1348" i="5"/>
  <c r="R1348" i="5"/>
  <c r="S1358" i="5"/>
  <c r="S1450" i="5"/>
  <c r="J1869" i="5"/>
  <c r="F1869" i="5"/>
  <c r="G1869" i="5"/>
  <c r="R2016" i="5"/>
  <c r="H2016" i="5"/>
  <c r="J2016" i="5"/>
  <c r="J2056" i="5"/>
  <c r="F2056" i="5"/>
  <c r="G2056" i="5"/>
  <c r="S2063" i="5"/>
  <c r="G2080" i="5"/>
  <c r="H2080" i="5"/>
  <c r="J2080" i="5"/>
  <c r="F2080" i="5"/>
  <c r="S2087" i="5"/>
  <c r="R2179" i="5"/>
  <c r="S2317" i="5"/>
  <c r="S2325" i="5"/>
  <c r="S1265" i="5"/>
  <c r="S1295" i="5"/>
  <c r="I120" i="5"/>
  <c r="G120" i="5"/>
  <c r="F152" i="5"/>
  <c r="I152" i="5"/>
  <c r="F220" i="5"/>
  <c r="G220" i="5"/>
  <c r="H220" i="5"/>
  <c r="I220" i="5"/>
  <c r="S286" i="5"/>
  <c r="S334" i="5"/>
  <c r="S348" i="5"/>
  <c r="S454" i="5"/>
  <c r="S629" i="5"/>
  <c r="J717" i="5"/>
  <c r="G717" i="5"/>
  <c r="R717" i="5"/>
  <c r="H717" i="5"/>
  <c r="F723" i="5"/>
  <c r="R723" i="5"/>
  <c r="H723" i="5"/>
  <c r="I723" i="5"/>
  <c r="G723" i="5"/>
  <c r="S729" i="5"/>
  <c r="S747" i="5"/>
  <c r="S765" i="5"/>
  <c r="S773" i="5"/>
  <c r="R779" i="5"/>
  <c r="H779" i="5"/>
  <c r="J779" i="5"/>
  <c r="F779" i="5"/>
  <c r="I779" i="5"/>
  <c r="S806" i="5"/>
  <c r="S820" i="5"/>
  <c r="S827" i="5"/>
  <c r="S833" i="5"/>
  <c r="S854" i="5"/>
  <c r="S860" i="5"/>
  <c r="S867" i="5"/>
  <c r="S892" i="5"/>
  <c r="S898" i="5"/>
  <c r="S904" i="5"/>
  <c r="F936" i="5"/>
  <c r="H936" i="5"/>
  <c r="R936" i="5"/>
  <c r="H988" i="5"/>
  <c r="R988" i="5"/>
  <c r="S1033" i="5"/>
  <c r="R1052" i="5"/>
  <c r="H1052" i="5"/>
  <c r="I1052" i="5"/>
  <c r="S1078" i="5"/>
  <c r="J1088" i="5"/>
  <c r="R1088" i="5"/>
  <c r="F1088" i="5"/>
  <c r="I1088" i="5"/>
  <c r="H1088" i="5"/>
  <c r="I1104" i="5"/>
  <c r="I1109" i="5"/>
  <c r="F1109" i="5"/>
  <c r="R1109" i="5"/>
  <c r="H1109" i="5"/>
  <c r="G1109" i="5"/>
  <c r="I1125" i="5"/>
  <c r="J1125" i="5"/>
  <c r="F1125" i="5"/>
  <c r="G1140" i="5"/>
  <c r="I1140" i="5"/>
  <c r="S1150" i="5"/>
  <c r="F1155" i="5"/>
  <c r="R1155" i="5"/>
  <c r="H1155" i="5"/>
  <c r="S1181" i="5"/>
  <c r="S1223" i="5"/>
  <c r="F1237" i="5"/>
  <c r="R1237" i="5"/>
  <c r="S1245" i="5"/>
  <c r="S1259" i="5"/>
  <c r="S1271" i="5"/>
  <c r="S1277" i="5"/>
  <c r="S1283" i="5"/>
  <c r="S1307" i="5"/>
  <c r="S1353" i="5"/>
  <c r="S1370" i="5"/>
  <c r="S1375" i="5"/>
  <c r="F1405" i="5"/>
  <c r="G1405" i="5"/>
  <c r="I1405" i="5"/>
  <c r="F1411" i="5"/>
  <c r="R1411" i="5"/>
  <c r="J1411" i="5"/>
  <c r="H1411" i="5"/>
  <c r="I1411" i="5"/>
  <c r="S1423" i="5"/>
  <c r="S1430" i="5"/>
  <c r="J1444" i="5"/>
  <c r="I1444" i="5"/>
  <c r="S1459" i="5"/>
  <c r="S1474" i="5"/>
  <c r="S1482" i="5"/>
  <c r="S1506" i="5"/>
  <c r="S1527" i="5"/>
  <c r="S1546" i="5"/>
  <c r="J1552" i="5"/>
  <c r="H1552" i="5"/>
  <c r="G1552" i="5"/>
  <c r="I1552" i="5"/>
  <c r="F1552" i="5"/>
  <c r="S1559" i="5"/>
  <c r="S1578" i="5"/>
  <c r="J1584" i="5"/>
  <c r="F1584" i="5"/>
  <c r="S1591" i="5"/>
  <c r="S1597" i="5"/>
  <c r="S1623" i="5"/>
  <c r="S1642" i="5"/>
  <c r="J1648" i="5"/>
  <c r="G1648" i="5"/>
  <c r="F1648" i="5"/>
  <c r="H1648" i="5"/>
  <c r="I1648" i="5"/>
  <c r="J1680" i="5"/>
  <c r="I1680" i="5"/>
  <c r="S1918" i="5"/>
  <c r="S1974" i="5"/>
  <c r="H1992" i="5"/>
  <c r="J1992" i="5"/>
  <c r="S2006" i="5"/>
  <c r="R640" i="5"/>
  <c r="J2157" i="5"/>
  <c r="F2024" i="5"/>
  <c r="F1704" i="5"/>
  <c r="S1570" i="5"/>
  <c r="S1195" i="5"/>
  <c r="G1088" i="5"/>
  <c r="I936" i="5"/>
  <c r="J1704" i="5"/>
  <c r="G152" i="5"/>
  <c r="I717"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A24" i="2"/>
  <c r="A5" i="2"/>
  <c r="C2" i="6"/>
  <c r="R517" i="5"/>
  <c r="H728" i="5"/>
  <c r="H179" i="5"/>
  <c r="R339" i="5"/>
  <c r="J909" i="5"/>
  <c r="H1611" i="5"/>
  <c r="R221" i="5"/>
  <c r="R1525" i="5"/>
  <c r="J1589" i="5"/>
  <c r="G339" i="5"/>
  <c r="H1200" i="5"/>
  <c r="J1296" i="5"/>
  <c r="R2189" i="5"/>
  <c r="I2412" i="5"/>
  <c r="I821" i="5"/>
  <c r="H973" i="5"/>
  <c r="R2333" i="5"/>
  <c r="H1242" i="5"/>
  <c r="G1059" i="5"/>
  <c r="H517" i="5"/>
  <c r="R909" i="5"/>
  <c r="I1037" i="5"/>
  <c r="I1611" i="5"/>
  <c r="F93" i="5"/>
  <c r="I333" i="5"/>
  <c r="I115" i="5"/>
  <c r="R179" i="5"/>
  <c r="F1037" i="5"/>
  <c r="F1547" i="5"/>
  <c r="I157" i="5"/>
  <c r="F221" i="5"/>
  <c r="F1525" i="5"/>
  <c r="I1328" i="5"/>
  <c r="J565" i="5"/>
  <c r="J2333" i="5"/>
  <c r="R1473" i="5"/>
  <c r="H461" i="5"/>
  <c r="J597" i="5"/>
  <c r="J1525" i="5"/>
  <c r="I1525" i="5"/>
  <c r="H2305" i="5"/>
  <c r="F1473" i="5"/>
  <c r="G565" i="5"/>
  <c r="H2412" i="5"/>
  <c r="F1611" i="5"/>
  <c r="J728" i="5"/>
  <c r="R1168" i="5"/>
  <c r="R1037" i="5"/>
  <c r="H397" i="5"/>
  <c r="G517" i="5"/>
  <c r="F179" i="5"/>
  <c r="J1037" i="5"/>
  <c r="J1547" i="5"/>
  <c r="R1611" i="5"/>
  <c r="I93" i="5"/>
  <c r="H565" i="5"/>
  <c r="F1677" i="5"/>
  <c r="R2418" i="5"/>
  <c r="G1611" i="5"/>
  <c r="I2301" i="5"/>
  <c r="R397" i="5"/>
  <c r="F397" i="5"/>
  <c r="I1473" i="5"/>
  <c r="F1059" i="5"/>
  <c r="F517" i="5"/>
  <c r="I973" i="5"/>
  <c r="J1473" i="5"/>
  <c r="H221" i="5"/>
  <c r="G333" i="5"/>
  <c r="H115" i="5"/>
  <c r="H1677" i="5"/>
  <c r="H157" i="5"/>
  <c r="R461" i="5"/>
  <c r="I339" i="5"/>
  <c r="R36" i="5"/>
  <c r="J995" i="5"/>
  <c r="J1677" i="5"/>
  <c r="R1677" i="5"/>
  <c r="H597" i="5"/>
  <c r="I2418" i="5"/>
  <c r="F2301" i="5"/>
  <c r="R1232" i="5"/>
  <c r="I1242" i="5"/>
  <c r="F995" i="5"/>
  <c r="G995" i="5"/>
  <c r="R115" i="5"/>
  <c r="I179" i="5"/>
  <c r="J517" i="5"/>
  <c r="H909" i="5"/>
  <c r="F973" i="5"/>
  <c r="I1547" i="5"/>
  <c r="H93" i="5"/>
  <c r="R157" i="5"/>
  <c r="I221" i="5"/>
  <c r="J397" i="5"/>
  <c r="H339" i="5"/>
  <c r="I1421" i="5"/>
  <c r="H995" i="5"/>
  <c r="F115" i="5"/>
  <c r="H1547" i="5"/>
  <c r="R93" i="5"/>
  <c r="F157" i="5"/>
  <c r="R995" i="5"/>
  <c r="F364" i="5"/>
  <c r="G1024" i="5"/>
  <c r="F1024" i="5"/>
  <c r="R1996" i="5"/>
  <c r="R1424" i="5"/>
  <c r="H1424" i="5"/>
  <c r="I1424" i="5"/>
  <c r="J416" i="5"/>
  <c r="H416" i="5"/>
  <c r="F416" i="5"/>
  <c r="R416" i="5"/>
  <c r="I416" i="5"/>
  <c r="G416" i="5"/>
  <c r="F332" i="5"/>
  <c r="G1259" i="5"/>
  <c r="H1259" i="5"/>
  <c r="J1259" i="5"/>
  <c r="F1259" i="5"/>
  <c r="I1259" i="5"/>
  <c r="R1259" i="5"/>
  <c r="R771" i="5"/>
  <c r="J771" i="5"/>
  <c r="G771" i="5"/>
  <c r="I771" i="5"/>
  <c r="F771" i="5"/>
  <c r="H771" i="5"/>
  <c r="G524" i="5"/>
  <c r="I524" i="5"/>
  <c r="J524" i="5"/>
  <c r="R524" i="5"/>
  <c r="R1355" i="5"/>
  <c r="I1355" i="5"/>
  <c r="J1355" i="5"/>
  <c r="F1355" i="5"/>
  <c r="G1355" i="5"/>
  <c r="H1355" i="5"/>
  <c r="H256" i="5"/>
  <c r="H851" i="5"/>
  <c r="R851" i="5"/>
  <c r="J851" i="5"/>
  <c r="F851" i="5"/>
  <c r="G851" i="5"/>
  <c r="I851" i="5"/>
  <c r="G1203" i="5"/>
  <c r="H1203" i="5"/>
  <c r="J1203" i="5"/>
  <c r="R1203" i="5"/>
  <c r="F1203" i="5"/>
  <c r="G448" i="5"/>
  <c r="J448" i="5"/>
  <c r="F448" i="5"/>
  <c r="I1100" i="5"/>
  <c r="H1100" i="5"/>
  <c r="J1100" i="5"/>
  <c r="F1100" i="5"/>
  <c r="R1100" i="5"/>
  <c r="I840" i="5"/>
  <c r="G653" i="5"/>
  <c r="H653" i="5"/>
  <c r="J653" i="5"/>
  <c r="I156" i="5"/>
  <c r="F156" i="5"/>
  <c r="R156" i="5"/>
  <c r="J464" i="5"/>
  <c r="J532" i="5"/>
  <c r="I940" i="5"/>
  <c r="F940" i="5"/>
  <c r="I960" i="5"/>
  <c r="R960" i="5"/>
  <c r="J960" i="5"/>
  <c r="J1024" i="5"/>
  <c r="R1024" i="5"/>
  <c r="H1339" i="5"/>
  <c r="I1339" i="5"/>
  <c r="F2124" i="5"/>
  <c r="I2124" i="5"/>
  <c r="H2492" i="5"/>
  <c r="F2492" i="5"/>
  <c r="I2392" i="5"/>
  <c r="J2392" i="5"/>
  <c r="F2304" i="5"/>
  <c r="G2304" i="5"/>
  <c r="G2477" i="5"/>
  <c r="R2477" i="5"/>
  <c r="J2305" i="5"/>
  <c r="F2093" i="5"/>
  <c r="I2093" i="5"/>
  <c r="G1925" i="5"/>
  <c r="J1593" i="5"/>
  <c r="G1593" i="5"/>
  <c r="F1025" i="5"/>
  <c r="I1025" i="5"/>
  <c r="J985" i="5"/>
  <c r="I985" i="5"/>
  <c r="R985" i="5"/>
  <c r="H985" i="5"/>
  <c r="G666" i="5"/>
  <c r="F617" i="5"/>
  <c r="H617" i="5"/>
  <c r="G457" i="5"/>
  <c r="R457" i="5"/>
  <c r="J410" i="5"/>
  <c r="R377" i="5"/>
  <c r="G337" i="5"/>
  <c r="H337" i="5"/>
  <c r="F297" i="5"/>
  <c r="I258" i="5"/>
  <c r="F258" i="5"/>
  <c r="G105" i="5"/>
  <c r="R105" i="5"/>
  <c r="H464" i="5"/>
  <c r="J1699" i="5"/>
  <c r="G1699" i="5"/>
  <c r="H1699" i="5"/>
  <c r="J1324" i="5"/>
  <c r="H1324" i="5"/>
  <c r="G1324" i="5"/>
  <c r="I1324" i="5"/>
  <c r="R1324" i="5"/>
  <c r="J1292" i="5"/>
  <c r="F1292" i="5"/>
  <c r="R1292" i="5"/>
  <c r="I1292" i="5"/>
  <c r="J1260" i="5"/>
  <c r="H1260" i="5"/>
  <c r="F1260" i="5"/>
  <c r="R1260" i="5"/>
  <c r="F1228" i="5"/>
  <c r="R1228" i="5"/>
  <c r="H1228" i="5"/>
  <c r="J1228" i="5"/>
  <c r="J1196" i="5"/>
  <c r="R1196" i="5"/>
  <c r="F1196" i="5"/>
  <c r="H1196" i="5"/>
  <c r="G1196" i="5"/>
  <c r="R1055" i="5"/>
  <c r="J971" i="5"/>
  <c r="G971" i="5"/>
  <c r="G243" i="5"/>
  <c r="R243" i="5"/>
  <c r="F243" i="5"/>
  <c r="I243" i="5"/>
  <c r="G893" i="5"/>
  <c r="H893" i="5"/>
  <c r="I893" i="5"/>
  <c r="J893" i="5"/>
  <c r="R893" i="5"/>
  <c r="G509" i="5"/>
  <c r="F509" i="5"/>
  <c r="R509" i="5"/>
  <c r="H509" i="5"/>
  <c r="G453" i="5"/>
  <c r="F453" i="5"/>
  <c r="R453" i="5"/>
  <c r="H453" i="5"/>
  <c r="I453" i="5"/>
  <c r="R389" i="5"/>
  <c r="H389" i="5"/>
  <c r="I389" i="5"/>
  <c r="R325" i="5"/>
  <c r="H325" i="5"/>
  <c r="I325" i="5"/>
  <c r="F325" i="5"/>
  <c r="G325" i="5"/>
  <c r="G261" i="5"/>
  <c r="F491" i="5"/>
  <c r="H491" i="5"/>
  <c r="G491" i="5"/>
  <c r="I491" i="5"/>
  <c r="R491" i="5"/>
  <c r="G869" i="5"/>
  <c r="J869" i="5"/>
  <c r="F869" i="5"/>
  <c r="R869" i="5"/>
  <c r="I869" i="5"/>
  <c r="G756" i="5"/>
  <c r="J756" i="5"/>
  <c r="R756" i="5"/>
  <c r="I756" i="5"/>
  <c r="H756" i="5"/>
  <c r="F756" i="5"/>
  <c r="H724" i="5"/>
  <c r="G724" i="5"/>
  <c r="I724" i="5"/>
  <c r="R724" i="5"/>
  <c r="I692" i="5"/>
  <c r="F692" i="5"/>
  <c r="G692" i="5"/>
  <c r="R692" i="5"/>
  <c r="G197" i="5"/>
  <c r="I197" i="5"/>
  <c r="F197" i="5"/>
  <c r="R197" i="5"/>
  <c r="H197" i="5"/>
  <c r="R155" i="5"/>
  <c r="G133" i="5"/>
  <c r="H133" i="5"/>
  <c r="I133" i="5"/>
  <c r="R133" i="5"/>
  <c r="G69" i="5"/>
  <c r="F69" i="5"/>
  <c r="R69" i="5"/>
  <c r="H69" i="5"/>
  <c r="I69" i="5"/>
  <c r="H1310" i="5"/>
  <c r="F524" i="5"/>
  <c r="R448" i="5"/>
  <c r="F1673" i="5"/>
  <c r="H1673" i="5"/>
  <c r="G1673" i="5"/>
  <c r="J1673" i="5"/>
  <c r="F1645" i="5"/>
  <c r="G1603" i="5"/>
  <c r="F1603" i="5"/>
  <c r="H1603" i="5"/>
  <c r="R1603" i="5"/>
  <c r="F1581" i="5"/>
  <c r="H1581" i="5"/>
  <c r="J1581" i="5"/>
  <c r="F1539" i="5"/>
  <c r="R1539" i="5"/>
  <c r="I1539" i="5"/>
  <c r="G1517" i="5"/>
  <c r="J1517" i="5"/>
  <c r="I1517" i="5"/>
  <c r="H1517" i="5"/>
  <c r="G1505" i="5"/>
  <c r="F1505" i="5"/>
  <c r="F1453" i="5"/>
  <c r="H524" i="5"/>
  <c r="I2381" i="5"/>
  <c r="J2381" i="5"/>
  <c r="F2381" i="5"/>
  <c r="J2317" i="5"/>
  <c r="H2317" i="5"/>
  <c r="R2317" i="5"/>
  <c r="R2043" i="5"/>
  <c r="H2043" i="5"/>
  <c r="I2043" i="5"/>
  <c r="J2248" i="5"/>
  <c r="G1100" i="5"/>
  <c r="I532" i="5"/>
  <c r="I2428" i="5"/>
  <c r="G2244" i="5"/>
  <c r="H2244" i="5"/>
  <c r="R2244" i="5"/>
  <c r="F2244" i="5"/>
  <c r="I2244" i="5"/>
  <c r="F2152" i="5"/>
  <c r="H2212" i="5"/>
  <c r="I2212" i="5"/>
  <c r="F2212" i="5"/>
  <c r="J2212" i="5"/>
  <c r="R2212" i="5"/>
  <c r="G1996" i="5"/>
  <c r="I2133" i="5"/>
  <c r="R2133" i="5"/>
  <c r="F2133" i="5"/>
  <c r="I1844" i="5"/>
  <c r="G1844" i="5"/>
  <c r="R1476" i="5"/>
  <c r="G1476" i="5"/>
  <c r="I1476" i="5"/>
  <c r="R1836" i="5"/>
  <c r="F1836" i="5"/>
  <c r="G1504" i="5"/>
  <c r="H1504" i="5"/>
  <c r="R1504" i="5"/>
  <c r="F1504" i="5"/>
  <c r="G1957" i="5"/>
  <c r="F1957" i="5"/>
  <c r="R1957" i="5"/>
  <c r="I1957" i="5"/>
  <c r="H1957" i="5"/>
  <c r="J1424" i="5"/>
  <c r="F1424" i="5"/>
  <c r="R952" i="5"/>
  <c r="R1092" i="5"/>
  <c r="I1092" i="5"/>
  <c r="G1092" i="5"/>
  <c r="J1092" i="5"/>
  <c r="R795" i="5"/>
  <c r="F795" i="5"/>
  <c r="H795" i="5"/>
  <c r="G795" i="5"/>
  <c r="J795" i="5"/>
  <c r="R35" i="5"/>
  <c r="G104" i="5"/>
  <c r="F104" i="5"/>
  <c r="H104" i="5"/>
  <c r="G168" i="5"/>
  <c r="H168" i="5"/>
  <c r="F168" i="5"/>
  <c r="F344" i="5"/>
  <c r="G344" i="5"/>
  <c r="R344" i="5"/>
  <c r="R556" i="5"/>
  <c r="G556" i="5"/>
  <c r="H579" i="5"/>
  <c r="I579" i="5"/>
  <c r="R579" i="5"/>
  <c r="J579" i="5"/>
  <c r="R620" i="5"/>
  <c r="F620" i="5"/>
  <c r="H620" i="5"/>
  <c r="J632" i="5"/>
  <c r="I632" i="5"/>
  <c r="H632" i="5"/>
  <c r="R632" i="5"/>
  <c r="G632" i="5"/>
  <c r="F644" i="5"/>
  <c r="I644" i="5"/>
  <c r="R644" i="5"/>
  <c r="J644" i="5"/>
  <c r="G644" i="5"/>
  <c r="H644" i="5"/>
  <c r="J685" i="5"/>
  <c r="H685" i="5"/>
  <c r="I685" i="5"/>
  <c r="F685" i="5"/>
  <c r="G691" i="5"/>
  <c r="R691" i="5"/>
  <c r="H691" i="5"/>
  <c r="I691" i="5"/>
  <c r="G749" i="5"/>
  <c r="R749" i="5"/>
  <c r="H749" i="5"/>
  <c r="I749" i="5"/>
  <c r="H888" i="5"/>
  <c r="J888" i="5"/>
  <c r="G888" i="5"/>
  <c r="I888" i="5"/>
  <c r="R888" i="5"/>
  <c r="F972" i="5"/>
  <c r="J972" i="5"/>
  <c r="G972" i="5"/>
  <c r="H972" i="5"/>
  <c r="I972" i="5"/>
  <c r="I1004" i="5"/>
  <c r="R1004" i="5"/>
  <c r="J1036" i="5"/>
  <c r="H1036" i="5"/>
  <c r="I1036" i="5"/>
  <c r="R1036" i="5"/>
  <c r="H1096" i="5"/>
  <c r="J1096" i="5"/>
  <c r="I1096" i="5"/>
  <c r="F1107" i="5"/>
  <c r="R1107" i="5"/>
  <c r="H1107" i="5"/>
  <c r="G1107" i="5"/>
  <c r="I1107" i="5"/>
  <c r="J1117" i="5"/>
  <c r="F1117" i="5"/>
  <c r="R1117" i="5"/>
  <c r="G1117" i="5"/>
  <c r="H1117" i="5"/>
  <c r="I1152" i="5"/>
  <c r="G1152" i="5"/>
  <c r="R1152" i="5"/>
  <c r="F1157" i="5"/>
  <c r="R1157" i="5"/>
  <c r="H1157" i="5"/>
  <c r="G1157" i="5"/>
  <c r="I1157" i="5"/>
  <c r="F1163" i="5"/>
  <c r="J1163" i="5"/>
  <c r="G1163" i="5"/>
  <c r="H1163" i="5"/>
  <c r="J1205" i="5"/>
  <c r="H1205" i="5"/>
  <c r="F1205" i="5"/>
  <c r="G1205" i="5"/>
  <c r="R1205" i="5"/>
  <c r="F1285" i="5"/>
  <c r="J1285" i="5"/>
  <c r="H1309" i="5"/>
  <c r="J1309" i="5"/>
  <c r="F1392" i="5"/>
  <c r="G1392" i="5"/>
  <c r="G1413" i="5"/>
  <c r="F1413" i="5"/>
  <c r="R1536" i="5"/>
  <c r="H1536" i="5"/>
  <c r="G1536" i="5"/>
  <c r="I1536" i="5"/>
  <c r="F1536" i="5"/>
  <c r="J1568" i="5"/>
  <c r="H1568" i="5"/>
  <c r="I1568" i="5"/>
  <c r="R1568" i="5"/>
  <c r="G1600" i="5"/>
  <c r="R1600" i="5"/>
  <c r="F1600" i="5"/>
  <c r="H1600" i="5"/>
  <c r="I1600" i="5"/>
  <c r="R1632" i="5"/>
  <c r="H1632" i="5"/>
  <c r="I1632" i="5"/>
  <c r="R1664" i="5"/>
  <c r="G1664" i="5"/>
  <c r="H1664" i="5"/>
  <c r="F1664" i="5"/>
  <c r="J1696" i="5"/>
  <c r="H1696" i="5"/>
  <c r="I1696" i="5"/>
  <c r="F1696" i="5"/>
  <c r="R1696" i="5"/>
  <c r="F1709" i="5"/>
  <c r="J1709" i="5"/>
  <c r="I1715" i="5"/>
  <c r="R1715" i="5"/>
  <c r="F1715" i="5"/>
  <c r="G1715" i="5"/>
  <c r="H1715" i="5"/>
  <c r="F1752" i="5"/>
  <c r="F1811" i="5"/>
  <c r="G1811" i="5"/>
  <c r="I1811" i="5"/>
  <c r="R1811" i="5"/>
  <c r="I1851" i="5"/>
  <c r="J1851" i="5"/>
  <c r="R1851" i="5"/>
  <c r="F1851" i="5"/>
  <c r="G1851" i="5"/>
  <c r="G338" i="5"/>
  <c r="H320" i="5"/>
  <c r="G320" i="5"/>
  <c r="F320" i="5"/>
  <c r="R320" i="5"/>
  <c r="R372" i="5"/>
  <c r="F372" i="5"/>
  <c r="H372" i="5"/>
  <c r="I372" i="5"/>
  <c r="I1789" i="5"/>
  <c r="J1789" i="5"/>
  <c r="F1789" i="5"/>
  <c r="J1160" i="5"/>
  <c r="F1160" i="5"/>
  <c r="J840" i="5"/>
  <c r="G840" i="5"/>
  <c r="R840" i="5"/>
  <c r="G2248" i="5"/>
  <c r="G1160" i="5"/>
  <c r="I1160" i="5"/>
  <c r="F952" i="5"/>
  <c r="H840" i="5"/>
  <c r="H379" i="5"/>
  <c r="J1483" i="5"/>
  <c r="G1483" i="5"/>
  <c r="R797" i="5"/>
  <c r="J797" i="5"/>
  <c r="G171" i="5"/>
  <c r="F171" i="5"/>
  <c r="R171" i="5"/>
  <c r="H171" i="5"/>
  <c r="I171" i="5"/>
  <c r="G149" i="5"/>
  <c r="F149" i="5"/>
  <c r="R149" i="5"/>
  <c r="H149" i="5"/>
  <c r="I149" i="5"/>
  <c r="G107" i="5"/>
  <c r="H107" i="5"/>
  <c r="I107" i="5"/>
  <c r="F107" i="5"/>
  <c r="G85" i="5"/>
  <c r="F85" i="5"/>
  <c r="R85" i="5"/>
  <c r="H85" i="5"/>
  <c r="R46" i="5"/>
  <c r="R30" i="5"/>
  <c r="H1844" i="5"/>
  <c r="G372" i="5"/>
  <c r="H1685" i="5"/>
  <c r="I1685" i="5"/>
  <c r="J1685" i="5"/>
  <c r="F1685" i="5"/>
  <c r="I1669" i="5"/>
  <c r="J1669" i="5"/>
  <c r="R1669" i="5"/>
  <c r="R613" i="5"/>
  <c r="F613" i="5"/>
  <c r="J573" i="5"/>
  <c r="F573" i="5"/>
  <c r="I573" i="5"/>
  <c r="J607" i="5"/>
  <c r="R485" i="5"/>
  <c r="F485" i="5"/>
  <c r="R365" i="5"/>
  <c r="H365" i="5"/>
  <c r="I365" i="5"/>
  <c r="F365" i="5"/>
  <c r="G365" i="5"/>
  <c r="H301" i="5"/>
  <c r="R301" i="5"/>
  <c r="I301" i="5"/>
  <c r="G301" i="5"/>
  <c r="F301" i="5"/>
  <c r="F237" i="5"/>
  <c r="G237" i="5"/>
  <c r="R237" i="5"/>
  <c r="H237" i="5"/>
  <c r="I237" i="5"/>
  <c r="H2428" i="5"/>
  <c r="H1160" i="5"/>
  <c r="J1504" i="5"/>
  <c r="J1957" i="5"/>
  <c r="J2244" i="5"/>
  <c r="G1667" i="5"/>
  <c r="J1667" i="5"/>
  <c r="I645" i="5"/>
  <c r="G645" i="5"/>
  <c r="R763" i="5"/>
  <c r="I763" i="5"/>
  <c r="F763" i="5"/>
  <c r="G763" i="5"/>
  <c r="J763" i="5"/>
  <c r="H763" i="5"/>
  <c r="J1152" i="5"/>
  <c r="R2003" i="5"/>
  <c r="G1637" i="5"/>
  <c r="I1637" i="5"/>
  <c r="J1637" i="5"/>
  <c r="F1637" i="5"/>
  <c r="R1637" i="5"/>
  <c r="G1595" i="5"/>
  <c r="H1595" i="5"/>
  <c r="I1595" i="5"/>
  <c r="J1595" i="5"/>
  <c r="F1595" i="5"/>
  <c r="H1531" i="5"/>
  <c r="J1531" i="5"/>
  <c r="F1531" i="5"/>
  <c r="I1531" i="5"/>
  <c r="J1485" i="5"/>
  <c r="J1437" i="5"/>
  <c r="G1437" i="5"/>
  <c r="R1437" i="5"/>
  <c r="R411" i="5"/>
  <c r="J411" i="5"/>
  <c r="F411" i="5"/>
  <c r="H411" i="5"/>
  <c r="I411" i="5"/>
  <c r="G411" i="5"/>
  <c r="G832" i="5"/>
  <c r="H832" i="5"/>
  <c r="R832" i="5"/>
  <c r="J832" i="5"/>
  <c r="F832" i="5"/>
  <c r="I832" i="5"/>
  <c r="G808" i="5"/>
  <c r="H808" i="5"/>
  <c r="R808" i="5"/>
  <c r="F808" i="5"/>
  <c r="J808" i="5"/>
  <c r="F260" i="5"/>
  <c r="R260" i="5"/>
  <c r="R2152" i="5"/>
  <c r="H1312" i="5"/>
  <c r="G1312" i="5"/>
  <c r="R1280" i="5"/>
  <c r="H1280" i="5"/>
  <c r="G1248" i="5"/>
  <c r="J1248" i="5"/>
  <c r="H1216" i="5"/>
  <c r="F1216" i="5"/>
  <c r="J1184" i="5"/>
  <c r="I1184" i="5"/>
  <c r="R1184" i="5"/>
  <c r="G1184" i="5"/>
  <c r="F1184" i="5"/>
  <c r="H1184" i="5"/>
  <c r="F840" i="5"/>
  <c r="I1504" i="5"/>
  <c r="G685" i="5"/>
  <c r="G1045" i="5"/>
  <c r="R1045" i="5"/>
  <c r="H1045" i="5"/>
  <c r="I1045" i="5"/>
  <c r="R1003" i="5"/>
  <c r="G981" i="5"/>
  <c r="J981" i="5"/>
  <c r="F981" i="5"/>
  <c r="R981" i="5"/>
  <c r="H981" i="5"/>
  <c r="H1004" i="5"/>
  <c r="J1107" i="5"/>
  <c r="G1435" i="5"/>
  <c r="F1435" i="5"/>
  <c r="H1435" i="5"/>
  <c r="J821" i="5"/>
  <c r="F821" i="5"/>
  <c r="R821" i="5"/>
  <c r="R760" i="5"/>
  <c r="H760" i="5"/>
  <c r="G760" i="5"/>
  <c r="I760" i="5"/>
  <c r="J760" i="5"/>
  <c r="I728" i="5"/>
  <c r="F728" i="5"/>
  <c r="R728" i="5"/>
  <c r="R696" i="5"/>
  <c r="I696" i="5"/>
  <c r="F696" i="5"/>
  <c r="H696" i="5"/>
  <c r="G696" i="5"/>
  <c r="H664" i="5"/>
  <c r="G664" i="5"/>
  <c r="I664" i="5"/>
  <c r="J664" i="5"/>
  <c r="F664" i="5"/>
  <c r="J468" i="5"/>
  <c r="R468" i="5"/>
  <c r="F468" i="5"/>
  <c r="H468" i="5"/>
  <c r="G340" i="5"/>
  <c r="H340" i="5"/>
  <c r="R340" i="5"/>
  <c r="F340" i="5"/>
  <c r="I653" i="5"/>
  <c r="H308" i="5"/>
  <c r="R662" i="5"/>
  <c r="J617" i="5"/>
  <c r="R1593" i="5"/>
  <c r="R714" i="5"/>
  <c r="G258" i="5"/>
  <c r="F2392" i="5"/>
  <c r="G1025" i="5"/>
  <c r="J666" i="5"/>
  <c r="H457" i="5"/>
  <c r="I337" i="5"/>
  <c r="H105" i="5"/>
  <c r="G297" i="5"/>
  <c r="H2304" i="5"/>
  <c r="G2088" i="5"/>
  <c r="R1404" i="5"/>
  <c r="J1404" i="5"/>
  <c r="R787" i="5"/>
  <c r="I787" i="5"/>
  <c r="F787" i="5"/>
  <c r="G787" i="5"/>
  <c r="G484" i="5"/>
  <c r="I484" i="5"/>
  <c r="F272" i="5"/>
  <c r="H272" i="5"/>
  <c r="I272" i="5"/>
  <c r="H890" i="5"/>
  <c r="G528" i="5"/>
  <c r="I528" i="5"/>
  <c r="G240" i="5"/>
  <c r="I240" i="5"/>
  <c r="G1888" i="5"/>
  <c r="I1888" i="5"/>
  <c r="F1888" i="5"/>
  <c r="S1900" i="5"/>
  <c r="S1911" i="5"/>
  <c r="S1922" i="5"/>
  <c r="S1935" i="5"/>
  <c r="R1952" i="5"/>
  <c r="I1952" i="5"/>
  <c r="H1952" i="5"/>
  <c r="J1952" i="5"/>
  <c r="F1952" i="5"/>
  <c r="G1952" i="5"/>
  <c r="S1959" i="5"/>
  <c r="S1977" i="5"/>
  <c r="S1991" i="5"/>
  <c r="S2003" i="5"/>
  <c r="S2042" i="5"/>
  <c r="S2093" i="5"/>
  <c r="S2106" i="5"/>
  <c r="S2138" i="5"/>
  <c r="S2150" i="5"/>
  <c r="S2164" i="5"/>
  <c r="I2204" i="5"/>
  <c r="F2204" i="5"/>
  <c r="R2204" i="5"/>
  <c r="G2204" i="5"/>
  <c r="H2204" i="5"/>
  <c r="S2247" i="5"/>
  <c r="S2255" i="5"/>
  <c r="S2270" i="5"/>
  <c r="S2277" i="5"/>
  <c r="S2292" i="5"/>
  <c r="S2361" i="5"/>
  <c r="S2377" i="5"/>
  <c r="S2393" i="5"/>
  <c r="S2425" i="5"/>
  <c r="J2395" i="5"/>
  <c r="F2395" i="5"/>
  <c r="I2395" i="5"/>
  <c r="R2285" i="5"/>
  <c r="H2285" i="5"/>
  <c r="J2285" i="5"/>
  <c r="F2285" i="5"/>
  <c r="I2285" i="5"/>
  <c r="J2165" i="5"/>
  <c r="I2050" i="5"/>
  <c r="R2050" i="5"/>
  <c r="J2050" i="5"/>
  <c r="H2050" i="5"/>
  <c r="R1883" i="5"/>
  <c r="F1883" i="5"/>
  <c r="G1883" i="5"/>
  <c r="I1883" i="5"/>
  <c r="J1883" i="5"/>
  <c r="I1755" i="5"/>
  <c r="F1755" i="5"/>
  <c r="G1755" i="5"/>
  <c r="H1755" i="5"/>
  <c r="J1755" i="5"/>
  <c r="R1755" i="5"/>
  <c r="I1641" i="5"/>
  <c r="R2305" i="5"/>
  <c r="H2477" i="5"/>
  <c r="H1888" i="5"/>
  <c r="H410" i="5"/>
  <c r="H258" i="5"/>
  <c r="R2124" i="5"/>
  <c r="G2344" i="5"/>
  <c r="I666" i="5"/>
  <c r="R337" i="5"/>
  <c r="H1025" i="5"/>
  <c r="F105" i="5"/>
  <c r="F528" i="5"/>
  <c r="G1404" i="5"/>
  <c r="H2088" i="5"/>
  <c r="S778" i="5"/>
  <c r="I980" i="5"/>
  <c r="R1044" i="5"/>
  <c r="H1044" i="5"/>
  <c r="S1083" i="5"/>
  <c r="S1098" i="5"/>
  <c r="I1108" i="5"/>
  <c r="R1139" i="5"/>
  <c r="F1139" i="5"/>
  <c r="G1139" i="5"/>
  <c r="I1139" i="5"/>
  <c r="S1165" i="5"/>
  <c r="S1172" i="5"/>
  <c r="S1179" i="5"/>
  <c r="S1193" i="5"/>
  <c r="S1207" i="5"/>
  <c r="S1229" i="5"/>
  <c r="S1243" i="5"/>
  <c r="S1257" i="5"/>
  <c r="S1281" i="5"/>
  <c r="F1293" i="5"/>
  <c r="R1293" i="5"/>
  <c r="S1311" i="5"/>
  <c r="S1317" i="5"/>
  <c r="S1323" i="5"/>
  <c r="S1340" i="5"/>
  <c r="S1345" i="5"/>
  <c r="S1364" i="5"/>
  <c r="G1373" i="5"/>
  <c r="R1373" i="5"/>
  <c r="H1373" i="5"/>
  <c r="J1373" i="5"/>
  <c r="S1404" i="5"/>
  <c r="S1410" i="5"/>
  <c r="S1415" i="5"/>
  <c r="S1428" i="5"/>
  <c r="I1443" i="5"/>
  <c r="J1443" i="5"/>
  <c r="F1443" i="5"/>
  <c r="S1532" i="5"/>
  <c r="S1538" i="5"/>
  <c r="G1544" i="5"/>
  <c r="R1544" i="5"/>
  <c r="I1544" i="5"/>
  <c r="S1564" i="5"/>
  <c r="H1576" i="5"/>
  <c r="R1576" i="5"/>
  <c r="I1576" i="5"/>
  <c r="S1596" i="5"/>
  <c r="H1608" i="5"/>
  <c r="I1608" i="5"/>
  <c r="R1608" i="5"/>
  <c r="S1628" i="5"/>
  <c r="S1634" i="5"/>
  <c r="I1640" i="5"/>
  <c r="S1660" i="5"/>
  <c r="S1666" i="5"/>
  <c r="J1672" i="5"/>
  <c r="H1672" i="5"/>
  <c r="I1672" i="5"/>
  <c r="F1672" i="5"/>
  <c r="G1672" i="5"/>
  <c r="S1692" i="5"/>
  <c r="S1711" i="5"/>
  <c r="J1716" i="5"/>
  <c r="F1716" i="5"/>
  <c r="S1721" i="5"/>
  <c r="S1726" i="5"/>
  <c r="G1736" i="5"/>
  <c r="J1736" i="5"/>
  <c r="F1736" i="5"/>
  <c r="I1736" i="5"/>
  <c r="S1742" i="5"/>
  <c r="F1748" i="5"/>
  <c r="I1748" i="5"/>
  <c r="S1754" i="5"/>
  <c r="S1765" i="5"/>
  <c r="I1800" i="5"/>
  <c r="J1800" i="5"/>
  <c r="F1800" i="5"/>
  <c r="S1807" i="5"/>
  <c r="S1819" i="5"/>
  <c r="S1829" i="5"/>
  <c r="S1835" i="5"/>
  <c r="S1847" i="5"/>
  <c r="S1853" i="5"/>
  <c r="S1859" i="5"/>
  <c r="S1883" i="5"/>
  <c r="S1906" i="5"/>
  <c r="S1916" i="5"/>
  <c r="R1928" i="5"/>
  <c r="H1928" i="5"/>
  <c r="J1928" i="5"/>
  <c r="F1928" i="5"/>
  <c r="I1928" i="5"/>
  <c r="S1947" i="5"/>
  <c r="I1972" i="5"/>
  <c r="H1972" i="5"/>
  <c r="J1972" i="5"/>
  <c r="F1972" i="5"/>
  <c r="R1972" i="5"/>
  <c r="S1996" i="5"/>
  <c r="S2068" i="5"/>
  <c r="S2086" i="5"/>
  <c r="S2100" i="5"/>
  <c r="S2131" i="5"/>
  <c r="S2157" i="5"/>
  <c r="S2170" i="5"/>
  <c r="S2177" i="5"/>
  <c r="S2190" i="5"/>
  <c r="S2263" i="5"/>
  <c r="S2314" i="5"/>
  <c r="S2322" i="5"/>
  <c r="S2353" i="5"/>
  <c r="S2369" i="5"/>
  <c r="S2385" i="5"/>
  <c r="S2433" i="5"/>
  <c r="S2449" i="5"/>
  <c r="I2492" i="5"/>
  <c r="J2492" i="5"/>
  <c r="R2392" i="5"/>
  <c r="H2392" i="5"/>
  <c r="I2189" i="5"/>
  <c r="J2189" i="5"/>
  <c r="F2189" i="5"/>
  <c r="H2491" i="5"/>
  <c r="J2491" i="5"/>
  <c r="I2491" i="5"/>
  <c r="G2491" i="5"/>
  <c r="R2491" i="5"/>
  <c r="R2269" i="5"/>
  <c r="F2269" i="5"/>
  <c r="G2269" i="5"/>
  <c r="I2269" i="5"/>
  <c r="J2269" i="5"/>
  <c r="H2211" i="5"/>
  <c r="G2211" i="5"/>
  <c r="J2211" i="5"/>
  <c r="I2146" i="5"/>
  <c r="H2146" i="5"/>
  <c r="J2146" i="5"/>
  <c r="R2146" i="5"/>
  <c r="F2146" i="5"/>
  <c r="G2093" i="5"/>
  <c r="J2093" i="5"/>
  <c r="J2002" i="5"/>
  <c r="I2002" i="5"/>
  <c r="G2002" i="5"/>
  <c r="I1714" i="5"/>
  <c r="G1714" i="5"/>
  <c r="J1714" i="5"/>
  <c r="J1242" i="5"/>
  <c r="R1242" i="5"/>
  <c r="R182" i="5"/>
  <c r="R1641" i="5"/>
  <c r="J513" i="5"/>
  <c r="H1641" i="5"/>
  <c r="G2492" i="5"/>
  <c r="F2477" i="5"/>
  <c r="G2189" i="5"/>
  <c r="R1925" i="5"/>
  <c r="R2232" i="5"/>
  <c r="R1888" i="5"/>
  <c r="I410" i="5"/>
  <c r="S2075" i="5"/>
  <c r="S2337" i="5"/>
  <c r="G2124" i="5"/>
  <c r="I297" i="5"/>
  <c r="R57" i="5"/>
  <c r="J528" i="5"/>
  <c r="H484" i="5"/>
  <c r="R1917" i="5"/>
  <c r="F1404" i="5"/>
  <c r="F2050" i="5"/>
  <c r="H787" i="5"/>
  <c r="S2062" i="5"/>
  <c r="G2146" i="5"/>
  <c r="H2269" i="5"/>
  <c r="R2002" i="5"/>
  <c r="J1888" i="5"/>
  <c r="I2344" i="5"/>
  <c r="H2344" i="5"/>
  <c r="F457" i="5"/>
  <c r="R1025" i="5"/>
  <c r="H297" i="5"/>
  <c r="R484" i="5"/>
  <c r="H1404" i="5"/>
  <c r="S2441" i="5"/>
  <c r="G2392" i="5"/>
  <c r="G2285" i="5"/>
  <c r="G2200" i="5"/>
  <c r="R1813" i="5"/>
  <c r="H1813" i="5"/>
  <c r="J1813" i="5"/>
  <c r="I1813" i="5"/>
  <c r="G1813" i="5"/>
  <c r="F1813" i="5"/>
  <c r="F410" i="5"/>
  <c r="I714" i="5"/>
  <c r="G377" i="5"/>
  <c r="S2481" i="5"/>
  <c r="H2124" i="5"/>
  <c r="F2305" i="5"/>
  <c r="G2305" i="5"/>
  <c r="J2124" i="5"/>
  <c r="I1593" i="5"/>
  <c r="G410" i="5"/>
  <c r="F377" i="5"/>
  <c r="S2329" i="5"/>
  <c r="G985" i="5"/>
  <c r="H666" i="5"/>
  <c r="H714" i="5"/>
  <c r="F337" i="5"/>
  <c r="F985" i="5"/>
  <c r="J1025" i="5"/>
  <c r="I105" i="5"/>
  <c r="F484" i="5"/>
  <c r="I1917" i="5"/>
  <c r="H2185" i="5"/>
  <c r="G2050" i="5"/>
  <c r="I1404" i="5"/>
  <c r="I2165" i="5"/>
  <c r="S1941" i="5"/>
  <c r="S1305" i="5"/>
  <c r="S2457" i="5"/>
  <c r="R666" i="5"/>
  <c r="F714" i="5"/>
  <c r="J457" i="5"/>
  <c r="J484" i="5"/>
  <c r="J1917" i="5"/>
  <c r="R1971" i="5"/>
  <c r="J852" i="5"/>
  <c r="R2088" i="5"/>
  <c r="G2120" i="5"/>
  <c r="J787" i="5"/>
  <c r="I2211" i="5"/>
  <c r="S1894" i="5"/>
  <c r="S2211" i="5"/>
  <c r="S2183" i="5"/>
  <c r="I513" i="5"/>
  <c r="H1593" i="5"/>
  <c r="R2165" i="5"/>
  <c r="I377" i="5"/>
  <c r="G1641" i="5"/>
  <c r="R2211" i="5"/>
  <c r="F666" i="5"/>
  <c r="J714" i="5"/>
  <c r="H377" i="5"/>
  <c r="I457" i="5"/>
  <c r="F1917" i="5"/>
  <c r="R240" i="5"/>
  <c r="G272" i="5"/>
  <c r="I2088" i="5"/>
  <c r="G1242" i="5"/>
  <c r="R2304" i="5"/>
  <c r="S2198" i="5"/>
  <c r="S1966" i="5"/>
  <c r="G2028" i="5"/>
  <c r="I2028" i="5"/>
  <c r="H2028" i="5"/>
  <c r="H2227" i="5"/>
  <c r="J2227" i="5"/>
  <c r="F2227" i="5"/>
  <c r="I1868" i="5"/>
  <c r="J1868" i="5"/>
  <c r="F1868" i="5"/>
  <c r="G1868" i="5"/>
  <c r="G1436" i="5"/>
  <c r="I1436" i="5"/>
  <c r="I472" i="5"/>
  <c r="G1116" i="5"/>
  <c r="R60" i="5"/>
  <c r="G92" i="5"/>
  <c r="R92" i="5"/>
  <c r="H92" i="5"/>
  <c r="I92" i="5"/>
  <c r="F124" i="5"/>
  <c r="R124" i="5"/>
  <c r="H124" i="5"/>
  <c r="G124" i="5"/>
  <c r="I124" i="5"/>
  <c r="G156" i="5"/>
  <c r="H156" i="5"/>
  <c r="S201" i="5"/>
  <c r="F213" i="5"/>
  <c r="H213" i="5"/>
  <c r="I213" i="5"/>
  <c r="G213" i="5"/>
  <c r="S230" i="5"/>
  <c r="S236" i="5"/>
  <c r="S243" i="5"/>
  <c r="S264" i="5"/>
  <c r="S271" i="5"/>
  <c r="S284" i="5"/>
  <c r="S303" i="5"/>
  <c r="S309" i="5"/>
  <c r="S316" i="5"/>
  <c r="S324" i="5"/>
  <c r="S338" i="5"/>
  <c r="S345" i="5"/>
  <c r="S359" i="5"/>
  <c r="G364" i="5"/>
  <c r="R364" i="5"/>
  <c r="H364" i="5"/>
  <c r="I364" i="5"/>
  <c r="S426" i="5"/>
  <c r="S451" i="5"/>
  <c r="I464" i="5"/>
  <c r="R464" i="5"/>
  <c r="F464" i="5"/>
  <c r="G464" i="5"/>
  <c r="S484" i="5"/>
  <c r="F532" i="5"/>
  <c r="G532" i="5"/>
  <c r="R532" i="5"/>
  <c r="H532" i="5"/>
  <c r="S538" i="5"/>
  <c r="S557" i="5"/>
  <c r="F563" i="5"/>
  <c r="H563" i="5"/>
  <c r="I563" i="5"/>
  <c r="J563" i="5"/>
  <c r="H568" i="5"/>
  <c r="R568" i="5"/>
  <c r="G568" i="5"/>
  <c r="J568" i="5"/>
  <c r="S574" i="5"/>
  <c r="S587" i="5"/>
  <c r="H592" i="5"/>
  <c r="R592" i="5"/>
  <c r="I592" i="5"/>
  <c r="F592" i="5"/>
  <c r="S610" i="5"/>
  <c r="S621" i="5"/>
  <c r="I627" i="5"/>
  <c r="J627" i="5"/>
  <c r="F627" i="5"/>
  <c r="S645" i="5"/>
  <c r="S663" i="5"/>
  <c r="S675" i="5"/>
  <c r="S686" i="5"/>
  <c r="G709" i="5"/>
  <c r="J709" i="5"/>
  <c r="G715" i="5"/>
  <c r="I715" i="5"/>
  <c r="S721" i="5"/>
  <c r="S727" i="5"/>
  <c r="S733" i="5"/>
  <c r="S762" i="5"/>
  <c r="S770" i="5"/>
  <c r="S777" i="5"/>
  <c r="S790" i="5"/>
  <c r="S798" i="5"/>
  <c r="S804" i="5"/>
  <c r="S810" i="5"/>
  <c r="S818" i="5"/>
  <c r="S824" i="5"/>
  <c r="S837" i="5"/>
  <c r="S845" i="5"/>
  <c r="S857" i="5"/>
  <c r="R864" i="5"/>
  <c r="J864" i="5"/>
  <c r="H864" i="5"/>
  <c r="F864" i="5"/>
  <c r="I876" i="5"/>
  <c r="R876" i="5"/>
  <c r="S889" i="5"/>
  <c r="S902" i="5"/>
  <c r="S914" i="5"/>
  <c r="S922" i="5"/>
  <c r="G940" i="5"/>
  <c r="R940" i="5"/>
  <c r="J940" i="5"/>
  <c r="H940" i="5"/>
  <c r="S955" i="5"/>
  <c r="F960" i="5"/>
  <c r="G960" i="5"/>
  <c r="H960" i="5"/>
  <c r="S973" i="5"/>
  <c r="R992" i="5"/>
  <c r="F992" i="5"/>
  <c r="S1037" i="5"/>
  <c r="S1050" i="5"/>
  <c r="H1056" i="5"/>
  <c r="I1056" i="5"/>
  <c r="S1076" i="5"/>
  <c r="S1082" i="5"/>
  <c r="I1123" i="5"/>
  <c r="F1123" i="5"/>
  <c r="I1133" i="5"/>
  <c r="S1199" i="5"/>
  <c r="I1213" i="5"/>
  <c r="F1213" i="5"/>
  <c r="G1213" i="5"/>
  <c r="R1213" i="5"/>
  <c r="S1235" i="5"/>
  <c r="S1242" i="5"/>
  <c r="S1249" i="5"/>
  <c r="S1263" i="5"/>
  <c r="S1269" i="5"/>
  <c r="S1275" i="5"/>
  <c r="S1286" i="5"/>
  <c r="S1293" i="5"/>
  <c r="S1299" i="5"/>
  <c r="S1316" i="5"/>
  <c r="J1339" i="5"/>
  <c r="R1339" i="5"/>
  <c r="G1339" i="5"/>
  <c r="F1339" i="5"/>
  <c r="S1351" i="5"/>
  <c r="R1357" i="5"/>
  <c r="F1357" i="5"/>
  <c r="S1378" i="5"/>
  <c r="J1388" i="5"/>
  <c r="R1388" i="5"/>
  <c r="G1388" i="5"/>
  <c r="I1388" i="5"/>
  <c r="S1398" i="5"/>
  <c r="S1414" i="5"/>
  <c r="S1420" i="5"/>
  <c r="F1427" i="5"/>
  <c r="H1427" i="5"/>
  <c r="S1479" i="5"/>
  <c r="S1487" i="5"/>
  <c r="S1503" i="5"/>
  <c r="S1518" i="5"/>
  <c r="J1524" i="5"/>
  <c r="H1524" i="5"/>
  <c r="I1524" i="5"/>
  <c r="R1524" i="5"/>
  <c r="G1524" i="5"/>
  <c r="F1524" i="5"/>
  <c r="S1537" i="5"/>
  <c r="S1550" i="5"/>
  <c r="I1556" i="5"/>
  <c r="R1556" i="5"/>
  <c r="H1556" i="5"/>
  <c r="S1563" i="5"/>
  <c r="S1569" i="5"/>
  <c r="S1582" i="5"/>
  <c r="R1588" i="5"/>
  <c r="H1588" i="5"/>
  <c r="J1588" i="5"/>
  <c r="G1588" i="5"/>
  <c r="F1588" i="5"/>
  <c r="S1614" i="5"/>
  <c r="R1620" i="5"/>
  <c r="H1620" i="5"/>
  <c r="I1620" i="5"/>
  <c r="F1620" i="5"/>
  <c r="J1620" i="5"/>
  <c r="S1627" i="5"/>
  <c r="S1646" i="5"/>
  <c r="R1652" i="5"/>
  <c r="G1652" i="5"/>
  <c r="H1652" i="5"/>
  <c r="I1652" i="5"/>
  <c r="S1665" i="5"/>
  <c r="S1678" i="5"/>
  <c r="R1684" i="5"/>
  <c r="G1684" i="5"/>
  <c r="H1684" i="5"/>
  <c r="I1684" i="5"/>
  <c r="S1691" i="5"/>
  <c r="S1710" i="5"/>
  <c r="I1720" i="5"/>
  <c r="J1720" i="5"/>
  <c r="F1720" i="5"/>
  <c r="H1725" i="5"/>
  <c r="J1725" i="5"/>
  <c r="J1741" i="5"/>
  <c r="F1741" i="5"/>
  <c r="S1748" i="5"/>
  <c r="S1753" i="5"/>
  <c r="S1759" i="5"/>
  <c r="J1764" i="5"/>
  <c r="I1764" i="5"/>
  <c r="F1764" i="5"/>
  <c r="S1771" i="5"/>
  <c r="J1776" i="5"/>
  <c r="F1776" i="5"/>
  <c r="I1776" i="5"/>
  <c r="H1776" i="5"/>
  <c r="G1776" i="5"/>
  <c r="S1783" i="5"/>
  <c r="S1794" i="5"/>
  <c r="S1806" i="5"/>
  <c r="S1812" i="5"/>
  <c r="S1818" i="5"/>
  <c r="S1823" i="5"/>
  <c r="J1828" i="5"/>
  <c r="F1828" i="5"/>
  <c r="I1828" i="5"/>
  <c r="H1828" i="5"/>
  <c r="G1828" i="5"/>
  <c r="S1834" i="5"/>
  <c r="S1846" i="5"/>
  <c r="S1852" i="5"/>
  <c r="S1858" i="5"/>
  <c r="S1869" i="5"/>
  <c r="S1875" i="5"/>
  <c r="S1882" i="5"/>
  <c r="S1888" i="5"/>
  <c r="H1893" i="5"/>
  <c r="G1893" i="5"/>
  <c r="I1893" i="5"/>
  <c r="F1893" i="5"/>
  <c r="J1893" i="5"/>
  <c r="S1899" i="5"/>
  <c r="S1905" i="5"/>
  <c r="S1910" i="5"/>
  <c r="H1915" i="5"/>
  <c r="J1915" i="5"/>
  <c r="G1915" i="5"/>
  <c r="F1915" i="5"/>
  <c r="S1921" i="5"/>
  <c r="S1934" i="5"/>
  <c r="G1940" i="5"/>
  <c r="I1940" i="5"/>
  <c r="S1946" i="5"/>
  <c r="S1958" i="5"/>
  <c r="S1965" i="5"/>
  <c r="S1972" i="5"/>
  <c r="R1976" i="5"/>
  <c r="G1976" i="5"/>
  <c r="I1976" i="5"/>
  <c r="H1976" i="5"/>
  <c r="J1976" i="5"/>
  <c r="F1976" i="5"/>
  <c r="S1983" i="5"/>
  <c r="S1990" i="5"/>
  <c r="I1995" i="5"/>
  <c r="R1995" i="5"/>
  <c r="G1670" i="5"/>
  <c r="R39" i="5"/>
  <c r="I2373" i="5"/>
  <c r="G2373" i="5"/>
  <c r="H2373" i="5"/>
  <c r="R2373" i="5"/>
  <c r="G933" i="5"/>
  <c r="R933" i="5"/>
  <c r="I933" i="5"/>
  <c r="H933" i="5"/>
  <c r="J933" i="5"/>
  <c r="G885" i="5"/>
  <c r="F885" i="5"/>
  <c r="R885" i="5"/>
  <c r="H885" i="5"/>
  <c r="I885" i="5"/>
  <c r="G837" i="5"/>
  <c r="J837" i="5"/>
  <c r="F837" i="5"/>
  <c r="R837" i="5"/>
  <c r="H837" i="5"/>
  <c r="I837" i="5"/>
  <c r="G1956" i="5"/>
  <c r="J1956" i="5"/>
  <c r="F1956" i="5"/>
  <c r="R1956" i="5"/>
  <c r="I1956" i="5"/>
  <c r="H1956" i="5"/>
  <c r="R1512" i="5"/>
  <c r="I1512" i="5"/>
  <c r="F1512" i="5"/>
  <c r="G1512" i="5"/>
  <c r="J1512" i="5"/>
  <c r="H1512" i="5"/>
  <c r="I1428" i="5"/>
  <c r="J1428" i="5"/>
  <c r="H1428" i="5"/>
  <c r="R1428" i="5"/>
  <c r="G1428" i="5"/>
  <c r="F1428" i="5"/>
  <c r="G533" i="5"/>
  <c r="H533" i="5"/>
  <c r="I533" i="5"/>
  <c r="F533" i="5"/>
  <c r="J533" i="5"/>
  <c r="H477" i="5"/>
  <c r="J477" i="5"/>
  <c r="R477" i="5"/>
  <c r="I477" i="5"/>
  <c r="G477" i="5"/>
  <c r="F477" i="5"/>
  <c r="J413" i="5"/>
  <c r="G413" i="5"/>
  <c r="H413" i="5"/>
  <c r="R349" i="5"/>
  <c r="H349" i="5"/>
  <c r="I349" i="5"/>
  <c r="G349" i="5"/>
  <c r="F349" i="5"/>
  <c r="G285" i="5"/>
  <c r="R285" i="5"/>
  <c r="F229" i="5"/>
  <c r="H229" i="5"/>
  <c r="I229" i="5"/>
  <c r="R229" i="5"/>
  <c r="S2002" i="5"/>
  <c r="S2009" i="5"/>
  <c r="G2048" i="5"/>
  <c r="F2048" i="5"/>
  <c r="H2048" i="5"/>
  <c r="I2048" i="5"/>
  <c r="S2061" i="5"/>
  <c r="J2067" i="5"/>
  <c r="F2067" i="5"/>
  <c r="I2067" i="5"/>
  <c r="H2067" i="5"/>
  <c r="S2074" i="5"/>
  <c r="J1497" i="5"/>
  <c r="S2034" i="5"/>
  <c r="I547" i="5"/>
  <c r="R547" i="5"/>
  <c r="J547" i="5"/>
  <c r="F547" i="5"/>
  <c r="H547" i="5"/>
  <c r="G547" i="5"/>
  <c r="I1435" i="5"/>
  <c r="R1435" i="5"/>
  <c r="J1435" i="5"/>
  <c r="F1979" i="5"/>
  <c r="I1979" i="5"/>
  <c r="R1979" i="5"/>
  <c r="G1981" i="5"/>
  <c r="H1981" i="5"/>
  <c r="J1981" i="5"/>
  <c r="G1797" i="5"/>
  <c r="H1797" i="5"/>
  <c r="I1797" i="5"/>
  <c r="J1797" i="5"/>
  <c r="F1797" i="5"/>
  <c r="R1797" i="5"/>
  <c r="H1457" i="5"/>
  <c r="J918" i="5"/>
  <c r="S2085" i="5"/>
  <c r="I1011" i="5"/>
  <c r="F1011" i="5"/>
  <c r="J2331" i="5"/>
  <c r="I2331" i="5"/>
  <c r="H2371" i="5"/>
  <c r="I2371" i="5"/>
  <c r="G2216" i="5"/>
  <c r="H2216" i="5"/>
  <c r="R2216" i="5"/>
  <c r="F2216" i="5"/>
  <c r="I2216" i="5"/>
  <c r="J2216" i="5"/>
  <c r="F1964" i="5"/>
  <c r="J1964" i="5"/>
  <c r="H1460" i="5"/>
  <c r="F1460" i="5"/>
  <c r="R1460" i="5"/>
  <c r="G1460" i="5"/>
  <c r="I1460" i="5"/>
  <c r="G420" i="5"/>
  <c r="I420" i="5"/>
  <c r="J420" i="5"/>
  <c r="F420" i="5"/>
  <c r="H420" i="5"/>
  <c r="J412" i="5"/>
  <c r="H412" i="5"/>
  <c r="F412" i="5"/>
  <c r="R412" i="5"/>
  <c r="F908" i="5"/>
  <c r="R908" i="5"/>
  <c r="G908" i="5"/>
  <c r="H908" i="5"/>
  <c r="J908" i="5"/>
  <c r="G376" i="5"/>
  <c r="F376" i="5"/>
  <c r="H376" i="5"/>
  <c r="R376" i="5"/>
  <c r="I376" i="5"/>
  <c r="H896" i="5"/>
  <c r="R896" i="5"/>
  <c r="F896" i="5"/>
  <c r="I896" i="5"/>
  <c r="J896" i="5"/>
  <c r="G205" i="5"/>
  <c r="F205" i="5"/>
  <c r="R205" i="5"/>
  <c r="H205" i="5"/>
  <c r="G141" i="5"/>
  <c r="I141" i="5"/>
  <c r="F141" i="5"/>
  <c r="G77" i="5"/>
  <c r="F77" i="5"/>
  <c r="R77" i="5"/>
  <c r="H77" i="5"/>
  <c r="R24" i="5"/>
  <c r="G256" i="5"/>
  <c r="R256" i="5"/>
  <c r="I256" i="5"/>
  <c r="F256" i="5"/>
  <c r="H539" i="5"/>
  <c r="R539" i="5"/>
  <c r="J539" i="5"/>
  <c r="F539" i="5"/>
  <c r="I539" i="5"/>
  <c r="F1483" i="5"/>
  <c r="H1483" i="5"/>
  <c r="I1483" i="5"/>
  <c r="R1483" i="5"/>
  <c r="I1243" i="5"/>
  <c r="R1243" i="5"/>
  <c r="G1243" i="5"/>
  <c r="H1243" i="5"/>
  <c r="J1243" i="5"/>
  <c r="G780" i="5"/>
  <c r="J780" i="5"/>
  <c r="F780" i="5"/>
  <c r="I780" i="5"/>
  <c r="R944" i="5"/>
  <c r="I944" i="5"/>
  <c r="H944" i="5"/>
  <c r="J944" i="5"/>
  <c r="G944" i="5"/>
  <c r="H772" i="5"/>
  <c r="J772" i="5"/>
  <c r="I772" i="5"/>
  <c r="G772" i="5"/>
  <c r="J812" i="5"/>
  <c r="R812" i="5"/>
  <c r="I812" i="5"/>
  <c r="F1621" i="5"/>
  <c r="R565" i="5"/>
  <c r="I565" i="5"/>
  <c r="J392" i="5"/>
  <c r="I392" i="5"/>
  <c r="F288" i="5"/>
  <c r="G288" i="5"/>
  <c r="R288" i="5"/>
  <c r="I672" i="5"/>
  <c r="F672" i="5"/>
  <c r="R672" i="5"/>
  <c r="H672" i="5"/>
  <c r="G672" i="5"/>
  <c r="F1420" i="5"/>
  <c r="H1420" i="5"/>
  <c r="S2099" i="5"/>
  <c r="S2105" i="5"/>
  <c r="S2117" i="5"/>
  <c r="S2124" i="5"/>
  <c r="S2130" i="5"/>
  <c r="S2137" i="5"/>
  <c r="S2143" i="5"/>
  <c r="S2149" i="5"/>
  <c r="S2156" i="5"/>
  <c r="S2163" i="5"/>
  <c r="S2182" i="5"/>
  <c r="S2197" i="5"/>
  <c r="S2204" i="5"/>
  <c r="S2210" i="5"/>
  <c r="S2218" i="5"/>
  <c r="S2224" i="5"/>
  <c r="S2238" i="5"/>
  <c r="S2254" i="5"/>
  <c r="S2262" i="5"/>
  <c r="S2269" i="5"/>
  <c r="S2276" i="5"/>
  <c r="S2284" i="5"/>
  <c r="S2298" i="5"/>
  <c r="F2328" i="5"/>
  <c r="R2328" i="5"/>
  <c r="I2453" i="5"/>
  <c r="J2453" i="5"/>
  <c r="F2453" i="5"/>
  <c r="H2453" i="5"/>
  <c r="G2453" i="5"/>
  <c r="I2352" i="5"/>
  <c r="H2352" i="5"/>
  <c r="J2352" i="5"/>
  <c r="F2352" i="5"/>
  <c r="G2352" i="5"/>
  <c r="I2228" i="5"/>
  <c r="I2493" i="5"/>
  <c r="J2493" i="5"/>
  <c r="F2493" i="5"/>
  <c r="G2493" i="5"/>
  <c r="H2493" i="5"/>
  <c r="I2445" i="5"/>
  <c r="R2445" i="5"/>
  <c r="J2445" i="5"/>
  <c r="F2445" i="5"/>
  <c r="H2445" i="5"/>
  <c r="G2445" i="5"/>
  <c r="J2413" i="5"/>
  <c r="G2413" i="5"/>
  <c r="H2397" i="5"/>
  <c r="F2397" i="5"/>
  <c r="I2397" i="5"/>
  <c r="J2397" i="5"/>
  <c r="F2326" i="5"/>
  <c r="I2326" i="5"/>
  <c r="R2326" i="5"/>
  <c r="G2326" i="5"/>
  <c r="G2306" i="5"/>
  <c r="H2286" i="5"/>
  <c r="R2286" i="5"/>
  <c r="F2286" i="5"/>
  <c r="J2286" i="5"/>
  <c r="G2286" i="5"/>
  <c r="I2286" i="5"/>
  <c r="G2274" i="5"/>
  <c r="R2274" i="5"/>
  <c r="F2213" i="5"/>
  <c r="J2213" i="5"/>
  <c r="H2186" i="5"/>
  <c r="J2125" i="5"/>
  <c r="F2125" i="5"/>
  <c r="I2125" i="5"/>
  <c r="G2125" i="5"/>
  <c r="I1794" i="5"/>
  <c r="G1794" i="5"/>
  <c r="J1794" i="5"/>
  <c r="G1762" i="5"/>
  <c r="R1762" i="5"/>
  <c r="H1762" i="5"/>
  <c r="J1762" i="5"/>
  <c r="I1762" i="5"/>
  <c r="H1554" i="5"/>
  <c r="R1554" i="5"/>
  <c r="I1554" i="5"/>
  <c r="F1554" i="5"/>
  <c r="F1457" i="5"/>
  <c r="I1457" i="5"/>
  <c r="J1457" i="5"/>
  <c r="R1038" i="5"/>
  <c r="I1038" i="5"/>
  <c r="G1038" i="5"/>
  <c r="R993" i="5"/>
  <c r="J993" i="5"/>
  <c r="H993" i="5"/>
  <c r="G918" i="5"/>
  <c r="H918" i="5"/>
  <c r="R626" i="5"/>
  <c r="F626" i="5"/>
  <c r="I626" i="5"/>
  <c r="H574" i="5"/>
  <c r="I574" i="5"/>
  <c r="G514" i="5"/>
  <c r="F514" i="5"/>
  <c r="I417" i="5"/>
  <c r="R417" i="5"/>
  <c r="H417" i="5"/>
  <c r="F338" i="5"/>
  <c r="H338" i="5"/>
  <c r="F305" i="5"/>
  <c r="R305" i="5"/>
  <c r="H178" i="5"/>
  <c r="H110" i="5"/>
  <c r="G65" i="5"/>
  <c r="H1497" i="5"/>
  <c r="G1190" i="5"/>
  <c r="J1038" i="5"/>
  <c r="H2326" i="5"/>
  <c r="I918" i="5"/>
  <c r="H1038" i="5"/>
  <c r="I458" i="5"/>
  <c r="H65" i="5"/>
  <c r="F1794" i="5"/>
  <c r="H248" i="5"/>
  <c r="J2274" i="5"/>
  <c r="F458" i="5"/>
  <c r="H305" i="5"/>
  <c r="S2189" i="5"/>
  <c r="F2228" i="5"/>
  <c r="S2472" i="5"/>
  <c r="I178" i="5"/>
  <c r="I338" i="5"/>
  <c r="R1457" i="5"/>
  <c r="S2291" i="5"/>
  <c r="G523" i="5"/>
  <c r="F523" i="5"/>
  <c r="H523" i="5"/>
  <c r="I523" i="5"/>
  <c r="R523" i="5"/>
  <c r="I355" i="5"/>
  <c r="G355" i="5"/>
  <c r="R355" i="5"/>
  <c r="F355" i="5"/>
  <c r="G267" i="5"/>
  <c r="F267" i="5"/>
  <c r="G2020" i="5"/>
  <c r="F2020" i="5"/>
  <c r="R2037" i="5"/>
  <c r="J2037" i="5"/>
  <c r="G2037" i="5"/>
  <c r="R2228" i="5"/>
  <c r="G178" i="5"/>
  <c r="I2274" i="5"/>
  <c r="S2306" i="5"/>
  <c r="R2352" i="5"/>
  <c r="J2061" i="5"/>
  <c r="R2061" i="5"/>
  <c r="F110" i="5"/>
  <c r="J2228" i="5"/>
  <c r="I2396" i="5"/>
  <c r="F1497" i="5"/>
  <c r="G1497" i="5"/>
  <c r="R2397" i="5"/>
  <c r="R110" i="5"/>
  <c r="F178" i="5"/>
  <c r="J1554" i="5"/>
  <c r="I514" i="5"/>
  <c r="F2274" i="5"/>
  <c r="G378" i="5"/>
  <c r="F2365" i="5"/>
  <c r="G2365" i="5"/>
  <c r="G110" i="5"/>
  <c r="H626" i="5"/>
  <c r="G1554" i="5"/>
  <c r="H514" i="5"/>
  <c r="R2453" i="5"/>
  <c r="R2493" i="5"/>
  <c r="H1328" i="5"/>
  <c r="G1328" i="5"/>
  <c r="J1328" i="5"/>
  <c r="I1296" i="5"/>
  <c r="F1296" i="5"/>
  <c r="G1264" i="5"/>
  <c r="J1264" i="5"/>
  <c r="G1232" i="5"/>
  <c r="H1232" i="5"/>
  <c r="G1200" i="5"/>
  <c r="R1200" i="5"/>
  <c r="F1168" i="5"/>
  <c r="H1168" i="5"/>
  <c r="I1168" i="5"/>
  <c r="G1168" i="5"/>
  <c r="G1077" i="5"/>
  <c r="J1077" i="5"/>
  <c r="F1077" i="5"/>
  <c r="R1077" i="5"/>
  <c r="I1077" i="5"/>
  <c r="J1055" i="5"/>
  <c r="I1035" i="5"/>
  <c r="H1035" i="5"/>
  <c r="G1013" i="5"/>
  <c r="J1013" i="5"/>
  <c r="F1013" i="5"/>
  <c r="R1013" i="5"/>
  <c r="H1013" i="5"/>
  <c r="I1013" i="5"/>
  <c r="H971" i="5"/>
  <c r="R971" i="5"/>
  <c r="F971" i="5"/>
  <c r="I971" i="5"/>
  <c r="J2133" i="5"/>
  <c r="I813" i="5"/>
  <c r="I868" i="5"/>
  <c r="R2308" i="5"/>
  <c r="F284" i="5"/>
  <c r="G284" i="5"/>
  <c r="I284" i="5"/>
  <c r="H284" i="5"/>
  <c r="S292" i="5"/>
  <c r="S332" i="5"/>
  <c r="S346" i="5"/>
  <c r="S365" i="5"/>
  <c r="S398" i="5"/>
  <c r="I404" i="5"/>
  <c r="S439" i="5"/>
  <c r="S459" i="5"/>
  <c r="S485" i="5"/>
  <c r="S500" i="5"/>
  <c r="S506" i="5"/>
  <c r="S513" i="5"/>
  <c r="S519" i="5"/>
  <c r="S546" i="5"/>
  <c r="R552" i="5"/>
  <c r="H552" i="5"/>
  <c r="F552" i="5"/>
  <c r="I552" i="5"/>
  <c r="J552" i="5"/>
  <c r="G552" i="5"/>
  <c r="S558" i="5"/>
  <c r="S564" i="5"/>
  <c r="S569" i="5"/>
  <c r="I580" i="5"/>
  <c r="H580" i="5"/>
  <c r="G580" i="5"/>
  <c r="J580" i="5"/>
  <c r="I587" i="5"/>
  <c r="G587" i="5"/>
  <c r="J587" i="5"/>
  <c r="R587" i="5"/>
  <c r="H587" i="5"/>
  <c r="F587" i="5"/>
  <c r="S593" i="5"/>
  <c r="S659" i="5"/>
  <c r="J669" i="5"/>
  <c r="R669" i="5"/>
  <c r="I669" i="5"/>
  <c r="H669" i="5"/>
  <c r="F675" i="5"/>
  <c r="G675" i="5"/>
  <c r="R675" i="5"/>
  <c r="I675" i="5"/>
  <c r="S681" i="5"/>
  <c r="S751" i="5"/>
  <c r="S825" i="5"/>
  <c r="S865" i="5"/>
  <c r="F955" i="5"/>
  <c r="H955" i="5"/>
  <c r="J955" i="5"/>
  <c r="I955" i="5"/>
  <c r="J1557" i="5"/>
  <c r="G1657" i="5"/>
  <c r="J2308" i="5"/>
  <c r="I2260" i="5"/>
  <c r="H1657" i="5"/>
  <c r="H813" i="5"/>
  <c r="I1557" i="5"/>
  <c r="J868" i="5"/>
  <c r="J2282" i="5"/>
  <c r="G2458" i="5"/>
  <c r="F2308" i="5"/>
  <c r="F2141" i="5"/>
  <c r="S2294" i="5"/>
  <c r="S2206" i="5"/>
  <c r="I1124" i="5"/>
  <c r="S2101" i="5"/>
  <c r="S2114" i="5"/>
  <c r="H2132" i="5"/>
  <c r="R2132" i="5"/>
  <c r="F2132" i="5"/>
  <c r="J2132" i="5"/>
  <c r="I2132" i="5"/>
  <c r="G2139" i="5"/>
  <c r="I2139" i="5"/>
  <c r="H2139" i="5"/>
  <c r="J2139" i="5"/>
  <c r="R2139" i="5"/>
  <c r="S2145" i="5"/>
  <c r="S2165" i="5"/>
  <c r="S2249" i="5"/>
  <c r="S2265" i="5"/>
  <c r="S2279" i="5"/>
  <c r="S2287" i="5"/>
  <c r="S2324" i="5"/>
  <c r="S2331" i="5"/>
  <c r="S2339" i="5"/>
  <c r="S2355" i="5"/>
  <c r="S2363" i="5"/>
  <c r="S2371" i="5"/>
  <c r="S2379" i="5"/>
  <c r="S2403" i="5"/>
  <c r="S2411" i="5"/>
  <c r="S2419" i="5"/>
  <c r="S2435" i="5"/>
  <c r="S2451" i="5"/>
  <c r="S2483" i="5"/>
  <c r="S2491" i="5"/>
  <c r="F2480" i="5"/>
  <c r="H2480" i="5"/>
  <c r="R2480" i="5"/>
  <c r="G2480" i="5"/>
  <c r="G2384" i="5"/>
  <c r="J2384" i="5"/>
  <c r="H2384" i="5"/>
  <c r="I2384" i="5"/>
  <c r="J2474" i="5"/>
  <c r="R2474" i="5"/>
  <c r="F2474" i="5"/>
  <c r="J2458" i="5"/>
  <c r="F2458" i="5"/>
  <c r="G2339" i="5"/>
  <c r="J2339" i="5"/>
  <c r="F2339" i="5"/>
  <c r="I2339" i="5"/>
  <c r="R2253" i="5"/>
  <c r="H2253" i="5"/>
  <c r="J2253" i="5"/>
  <c r="G2253" i="5"/>
  <c r="R2114" i="5"/>
  <c r="G2114" i="5"/>
  <c r="I2114" i="5"/>
  <c r="J2114" i="5"/>
  <c r="J1779" i="5"/>
  <c r="G1779" i="5"/>
  <c r="H1707" i="5"/>
  <c r="I1707" i="5"/>
  <c r="J1707" i="5"/>
  <c r="R1707" i="5"/>
  <c r="G1482" i="5"/>
  <c r="F813" i="5"/>
  <c r="F291" i="5"/>
  <c r="R868" i="5"/>
  <c r="G1124" i="5"/>
  <c r="F2260" i="5"/>
  <c r="J2480" i="5"/>
  <c r="F2085" i="5"/>
  <c r="R813" i="5"/>
  <c r="F1844" i="5"/>
  <c r="I1621" i="5"/>
  <c r="I291" i="5"/>
  <c r="H868" i="5"/>
  <c r="R1124" i="5"/>
  <c r="R2384" i="5"/>
  <c r="R2339" i="5"/>
  <c r="G1707" i="5"/>
  <c r="S412" i="5"/>
  <c r="G291" i="5"/>
  <c r="H1621" i="5"/>
  <c r="G2133" i="5"/>
  <c r="J1124" i="5"/>
  <c r="I2480" i="5"/>
  <c r="F2384" i="5"/>
  <c r="S2241" i="5"/>
  <c r="H2339" i="5"/>
  <c r="F2139" i="5"/>
  <c r="F1707" i="5"/>
  <c r="H675" i="5"/>
  <c r="I656" i="5"/>
  <c r="R656" i="5"/>
  <c r="F1657" i="5"/>
  <c r="J1844" i="5"/>
  <c r="R1621" i="5"/>
  <c r="H2133" i="5"/>
  <c r="F1124" i="5"/>
  <c r="I2474" i="5"/>
  <c r="H2458" i="5"/>
  <c r="S2395" i="5"/>
  <c r="S2257" i="5"/>
  <c r="F1779" i="5"/>
  <c r="S266" i="5"/>
  <c r="S298" i="5"/>
  <c r="S427" i="5"/>
  <c r="S460" i="5"/>
  <c r="S466" i="5"/>
  <c r="S486" i="5"/>
  <c r="S494" i="5"/>
  <c r="F500" i="5"/>
  <c r="I500" i="5"/>
  <c r="S534" i="5"/>
  <c r="S553" i="5"/>
  <c r="S559" i="5"/>
  <c r="J564" i="5"/>
  <c r="H564" i="5"/>
  <c r="S588" i="5"/>
  <c r="S594" i="5"/>
  <c r="R611" i="5"/>
  <c r="G611" i="5"/>
  <c r="S847" i="5"/>
  <c r="S853" i="5"/>
  <c r="S885" i="5"/>
  <c r="S956" i="5"/>
  <c r="S981" i="5"/>
  <c r="S994" i="5"/>
  <c r="S1052" i="5"/>
  <c r="S1395" i="5"/>
  <c r="S1437" i="5"/>
  <c r="S1609" i="5"/>
  <c r="F1628" i="5"/>
  <c r="G1628" i="5"/>
  <c r="S1673" i="5"/>
  <c r="R1716" i="5"/>
  <c r="G1716" i="5"/>
  <c r="R1800" i="5"/>
  <c r="G1800" i="5"/>
  <c r="H1800" i="5"/>
  <c r="I1869" i="5"/>
  <c r="R1869" i="5"/>
  <c r="H1869" i="5"/>
  <c r="S1876" i="5"/>
  <c r="R707" i="5"/>
  <c r="S1359" i="5"/>
  <c r="S442" i="5"/>
  <c r="S1022" i="5"/>
  <c r="F1412" i="5"/>
  <c r="I216" i="5"/>
  <c r="S436" i="5"/>
  <c r="H475" i="5"/>
  <c r="G475" i="5"/>
  <c r="R475" i="5"/>
  <c r="S613" i="5"/>
  <c r="I636" i="5"/>
  <c r="G636" i="5"/>
  <c r="S821" i="5"/>
  <c r="S927" i="5"/>
  <c r="S932" i="5"/>
  <c r="S945" i="5"/>
  <c r="S990" i="5"/>
  <c r="S1101" i="5"/>
  <c r="S1111" i="5"/>
  <c r="S1116" i="5"/>
  <c r="S1121" i="5"/>
  <c r="S1127" i="5"/>
  <c r="I1189" i="5"/>
  <c r="S1302" i="5"/>
  <c r="S1314" i="5"/>
  <c r="S1599" i="5"/>
  <c r="S1663" i="5"/>
  <c r="G1733" i="5"/>
  <c r="I1733" i="5"/>
  <c r="S1780" i="5"/>
  <c r="R1796" i="5"/>
  <c r="G1796" i="5"/>
  <c r="H636" i="5"/>
  <c r="G1596" i="5"/>
  <c r="S1667" i="5"/>
  <c r="J611" i="5"/>
  <c r="S540" i="5"/>
  <c r="S468" i="5"/>
  <c r="J475" i="5"/>
  <c r="S1045" i="5"/>
  <c r="G452" i="5"/>
  <c r="I452" i="5"/>
  <c r="S536" i="5"/>
  <c r="F619" i="5"/>
  <c r="S482" i="5"/>
  <c r="S1054" i="5"/>
  <c r="G1412" i="5"/>
  <c r="S713" i="5"/>
  <c r="S690" i="5"/>
  <c r="R51" i="5"/>
  <c r="S369" i="5"/>
  <c r="R1490" i="5"/>
  <c r="J1490" i="5"/>
  <c r="H773" i="5"/>
  <c r="F1069" i="5"/>
  <c r="R1220" i="5"/>
  <c r="R1252" i="5"/>
  <c r="F1284" i="5"/>
  <c r="R1316" i="5"/>
  <c r="I726" i="5"/>
  <c r="R65" i="5"/>
  <c r="F140" i="5"/>
  <c r="G140" i="5"/>
  <c r="R204" i="5"/>
  <c r="G204" i="5"/>
  <c r="S373" i="5"/>
  <c r="S643" i="5"/>
  <c r="H648" i="5"/>
  <c r="J648" i="5"/>
  <c r="R648" i="5"/>
  <c r="J660" i="5"/>
  <c r="H660" i="5"/>
  <c r="H683" i="5"/>
  <c r="I683" i="5"/>
  <c r="G683" i="5"/>
  <c r="S695" i="5"/>
  <c r="S701" i="5"/>
  <c r="S707" i="5"/>
  <c r="S718" i="5"/>
  <c r="R747" i="5"/>
  <c r="H747" i="5"/>
  <c r="S759" i="5"/>
  <c r="S766" i="5"/>
  <c r="S774" i="5"/>
  <c r="S814" i="5"/>
  <c r="J827" i="5"/>
  <c r="F827" i="5"/>
  <c r="H827" i="5"/>
  <c r="I827" i="5"/>
  <c r="S841" i="5"/>
  <c r="J867" i="5"/>
  <c r="F867" i="5"/>
  <c r="S873" i="5"/>
  <c r="S926" i="5"/>
  <c r="J931" i="5"/>
  <c r="I931" i="5"/>
  <c r="F931" i="5"/>
  <c r="H931" i="5"/>
  <c r="H976" i="5"/>
  <c r="R976" i="5"/>
  <c r="I976" i="5"/>
  <c r="S996" i="5"/>
  <c r="H1008" i="5"/>
  <c r="I1008" i="5"/>
  <c r="S1021" i="5"/>
  <c r="S1034" i="5"/>
  <c r="J1040" i="5"/>
  <c r="I1040" i="5"/>
  <c r="R1040" i="5"/>
  <c r="F1040" i="5"/>
  <c r="S1060" i="5"/>
  <c r="J1072" i="5"/>
  <c r="R1072" i="5"/>
  <c r="H1072" i="5"/>
  <c r="I1072" i="5"/>
  <c r="R1084" i="5"/>
  <c r="I1084" i="5"/>
  <c r="H1084" i="5"/>
  <c r="J1084" i="5"/>
  <c r="F1084" i="5"/>
  <c r="G1084" i="5"/>
  <c r="S1100" i="5"/>
  <c r="S1110" i="5"/>
  <c r="S1126" i="5"/>
  <c r="R1131" i="5"/>
  <c r="H1131" i="5"/>
  <c r="I1131" i="5"/>
  <c r="J1131" i="5"/>
  <c r="S1146" i="5"/>
  <c r="S1156" i="5"/>
  <c r="G1181" i="5"/>
  <c r="H1181" i="5"/>
  <c r="F1181" i="5"/>
  <c r="S1189" i="5"/>
  <c r="S1196" i="5"/>
  <c r="S1203" i="5"/>
  <c r="S1231" i="5"/>
  <c r="S1238" i="5"/>
  <c r="I1245" i="5"/>
  <c r="H1245" i="5"/>
  <c r="J1245" i="5"/>
  <c r="F1245" i="5"/>
  <c r="R1245" i="5"/>
  <c r="S1253" i="5"/>
  <c r="S1260" i="5"/>
  <c r="H1301" i="5"/>
  <c r="F1301" i="5"/>
  <c r="R1301" i="5"/>
  <c r="S1313" i="5"/>
  <c r="S1319" i="5"/>
  <c r="S1325" i="5"/>
  <c r="S1331" i="5"/>
  <c r="J1347" i="5"/>
  <c r="F1347" i="5"/>
  <c r="H1347" i="5"/>
  <c r="I1347" i="5"/>
  <c r="G1347" i="5"/>
  <c r="R1347" i="5"/>
  <c r="S1354" i="5"/>
  <c r="F1360" i="5"/>
  <c r="H1360" i="5"/>
  <c r="G1360" i="5"/>
  <c r="I1360" i="5"/>
  <c r="H1380" i="5"/>
  <c r="J1380" i="5"/>
  <c r="F1380" i="5"/>
  <c r="R1380" i="5"/>
  <c r="G1380" i="5"/>
  <c r="S1391" i="5"/>
  <c r="S1396" i="5"/>
  <c r="S1406" i="5"/>
  <c r="S1412" i="5"/>
  <c r="S1431" i="5"/>
  <c r="R1452" i="5"/>
  <c r="J1452" i="5"/>
  <c r="R1459" i="5"/>
  <c r="J1459" i="5"/>
  <c r="G1459" i="5"/>
  <c r="F1459" i="5"/>
  <c r="H1459" i="5"/>
  <c r="S1483" i="5"/>
  <c r="S1507" i="5"/>
  <c r="J1540" i="5"/>
  <c r="S1547" i="5"/>
  <c r="J1572" i="5"/>
  <c r="I1572" i="5"/>
  <c r="R1572" i="5"/>
  <c r="G1572" i="5"/>
  <c r="S1585" i="5"/>
  <c r="H1604" i="5"/>
  <c r="I1604" i="5"/>
  <c r="J1604" i="5"/>
  <c r="R1604" i="5"/>
  <c r="S1611" i="5"/>
  <c r="S1617" i="5"/>
  <c r="S1624" i="5"/>
  <c r="I1636" i="5"/>
  <c r="I1668" i="5"/>
  <c r="S1688" i="5"/>
  <c r="R1700" i="5"/>
  <c r="G1700" i="5"/>
  <c r="H1700" i="5"/>
  <c r="I1700" i="5"/>
  <c r="S1707" i="5"/>
  <c r="R1712" i="5"/>
  <c r="J1712" i="5"/>
  <c r="F1712" i="5"/>
  <c r="I1712" i="5"/>
  <c r="G1712" i="5"/>
  <c r="J1717" i="5"/>
  <c r="S1723" i="5"/>
  <c r="S1738" i="5"/>
  <c r="G1749" i="5"/>
  <c r="H1749" i="5"/>
  <c r="R1749" i="5"/>
  <c r="S1756" i="5"/>
  <c r="R1760" i="5"/>
  <c r="H1760" i="5"/>
  <c r="J1760" i="5"/>
  <c r="F1760" i="5"/>
  <c r="S1767" i="5"/>
  <c r="S1773" i="5"/>
  <c r="S1779" i="5"/>
  <c r="S1790" i="5"/>
  <c r="S1796" i="5"/>
  <c r="S1802" i="5"/>
  <c r="F1808" i="5"/>
  <c r="I1808" i="5"/>
  <c r="S1831" i="5"/>
  <c r="S1841" i="5"/>
  <c r="S1854" i="5"/>
  <c r="S1871" i="5"/>
  <c r="S1878" i="5"/>
  <c r="S1924" i="5"/>
  <c r="S1930" i="5"/>
  <c r="R1936" i="5"/>
  <c r="H1936" i="5"/>
  <c r="J1936" i="5"/>
  <c r="F1936" i="5"/>
  <c r="G1936" i="5"/>
  <c r="I1936" i="5"/>
  <c r="R1948" i="5"/>
  <c r="H1948" i="5"/>
  <c r="J1948" i="5"/>
  <c r="S1954" i="5"/>
  <c r="R1960" i="5"/>
  <c r="J1960" i="5"/>
  <c r="F1960" i="5"/>
  <c r="G1960" i="5"/>
  <c r="I1960" i="5"/>
  <c r="S1968" i="5"/>
  <c r="H1973" i="5"/>
  <c r="I1973" i="5"/>
  <c r="R1973" i="5"/>
  <c r="S1979" i="5"/>
  <c r="S1985" i="5"/>
  <c r="S1992" i="5"/>
  <c r="S2005" i="5"/>
  <c r="S2012" i="5"/>
  <c r="S2030" i="5"/>
  <c r="S2037" i="5"/>
  <c r="S2044" i="5"/>
  <c r="S2051" i="5"/>
  <c r="S2057" i="5"/>
  <c r="S2064" i="5"/>
  <c r="S2070" i="5"/>
  <c r="S2081" i="5"/>
  <c r="S2095" i="5"/>
  <c r="J2100" i="5"/>
  <c r="H2100" i="5"/>
  <c r="G2100" i="5"/>
  <c r="R2100" i="5"/>
  <c r="F2100" i="5"/>
  <c r="I2100" i="5"/>
  <c r="S2107" i="5"/>
  <c r="S2113" i="5"/>
  <c r="S2119" i="5"/>
  <c r="S2125" i="5"/>
  <c r="S2158" i="5"/>
  <c r="I2164" i="5"/>
  <c r="G2164" i="5"/>
  <c r="S2178" i="5"/>
  <c r="S2191" i="5"/>
  <c r="S2205" i="5"/>
  <c r="S2220" i="5"/>
  <c r="S2300" i="5"/>
  <c r="S2308" i="5"/>
  <c r="S2315" i="5"/>
  <c r="S2426" i="5"/>
  <c r="S2434" i="5"/>
  <c r="S2442" i="5"/>
  <c r="F2448" i="5"/>
  <c r="G2448" i="5"/>
  <c r="H75" i="5"/>
  <c r="H139" i="5"/>
  <c r="H203" i="5"/>
  <c r="J845" i="5"/>
  <c r="J1069" i="5"/>
  <c r="R1188" i="5"/>
  <c r="F1220" i="5"/>
  <c r="F1252" i="5"/>
  <c r="J1284" i="5"/>
  <c r="F1316" i="5"/>
  <c r="F117" i="5"/>
  <c r="H732" i="5"/>
  <c r="F993" i="5"/>
  <c r="F65" i="5"/>
  <c r="J1971" i="5"/>
  <c r="I852" i="5"/>
  <c r="H1965" i="5"/>
  <c r="F1484" i="5"/>
  <c r="G392" i="5"/>
  <c r="I1452" i="5"/>
  <c r="F1572" i="5"/>
  <c r="R1578" i="5"/>
  <c r="H1971" i="5"/>
  <c r="G332" i="5"/>
  <c r="R1618" i="5"/>
  <c r="H902" i="5"/>
  <c r="G993" i="5"/>
  <c r="F773" i="5"/>
  <c r="F417" i="5"/>
  <c r="I797" i="5"/>
  <c r="J1188" i="5"/>
  <c r="I181" i="5"/>
  <c r="H726" i="5"/>
  <c r="J1484" i="5"/>
  <c r="I332" i="5"/>
  <c r="H392" i="5"/>
  <c r="H867" i="5"/>
  <c r="H1040" i="5"/>
  <c r="S794" i="5"/>
  <c r="G648" i="5"/>
  <c r="G1040" i="5"/>
  <c r="G1760" i="5"/>
  <c r="S1553" i="5"/>
  <c r="R2154" i="5"/>
  <c r="R2131" i="5"/>
  <c r="J2131" i="5"/>
  <c r="F2131" i="5"/>
  <c r="I1986" i="5"/>
  <c r="F1986" i="5"/>
  <c r="I1946" i="5"/>
  <c r="J1946" i="5"/>
  <c r="R1946" i="5"/>
  <c r="I1875" i="5"/>
  <c r="J1875" i="5"/>
  <c r="R1875" i="5"/>
  <c r="F1875" i="5"/>
  <c r="G1875" i="5"/>
  <c r="G1842" i="5"/>
  <c r="I1842" i="5"/>
  <c r="J1842" i="5"/>
  <c r="F1842" i="5"/>
  <c r="I1771" i="5"/>
  <c r="H1771" i="5"/>
  <c r="J1771" i="5"/>
  <c r="R1771" i="5"/>
  <c r="F1771" i="5"/>
  <c r="G1771" i="5"/>
  <c r="I1746" i="5"/>
  <c r="G1746" i="5"/>
  <c r="J1746" i="5"/>
  <c r="F1746" i="5"/>
  <c r="G1690" i="5"/>
  <c r="G726" i="5"/>
  <c r="G417" i="5"/>
  <c r="J773" i="5"/>
  <c r="H797" i="5"/>
  <c r="F1005" i="5"/>
  <c r="I1284" i="5"/>
  <c r="I117" i="5"/>
  <c r="H668" i="5"/>
  <c r="R726" i="5"/>
  <c r="G574" i="5"/>
  <c r="I65" i="5"/>
  <c r="R852" i="5"/>
  <c r="F1965" i="5"/>
  <c r="G2218" i="5"/>
  <c r="H332" i="5"/>
  <c r="R392" i="5"/>
  <c r="I2380" i="5"/>
  <c r="G1301" i="5"/>
  <c r="R683" i="5"/>
  <c r="G305" i="5"/>
  <c r="J417" i="5"/>
  <c r="I845" i="5"/>
  <c r="I1220" i="5"/>
  <c r="I1252" i="5"/>
  <c r="H1284" i="5"/>
  <c r="I1316" i="5"/>
  <c r="F668" i="5"/>
  <c r="F726" i="5"/>
  <c r="H963" i="5"/>
  <c r="J574" i="5"/>
  <c r="I1971" i="5"/>
  <c r="F852" i="5"/>
  <c r="R1965" i="5"/>
  <c r="R332" i="5"/>
  <c r="F392" i="5"/>
  <c r="H1572" i="5"/>
  <c r="S1598" i="5"/>
  <c r="S1386" i="5"/>
  <c r="F1131" i="5"/>
  <c r="S944" i="5"/>
  <c r="G1979" i="5"/>
  <c r="H1979" i="5"/>
  <c r="I305" i="5"/>
  <c r="H845" i="5"/>
  <c r="I1188" i="5"/>
  <c r="H1220" i="5"/>
  <c r="H1252" i="5"/>
  <c r="H1316" i="5"/>
  <c r="H181" i="5"/>
  <c r="I993" i="5"/>
  <c r="R963" i="5"/>
  <c r="R574" i="5"/>
  <c r="F1971" i="5"/>
  <c r="H852" i="5"/>
  <c r="I1965" i="5"/>
  <c r="G1131" i="5"/>
  <c r="I1380" i="5"/>
  <c r="R1008" i="5"/>
  <c r="G1773" i="5"/>
  <c r="J1773" i="5"/>
  <c r="R2413" i="5"/>
  <c r="F2413" i="5"/>
  <c r="H2413" i="5"/>
  <c r="I2413" i="5"/>
  <c r="J1564" i="5"/>
  <c r="G1323" i="5"/>
  <c r="F1564" i="5"/>
  <c r="J1323" i="5"/>
  <c r="J1628" i="5"/>
  <c r="H1323" i="5"/>
  <c r="H1364" i="5"/>
  <c r="H1470" i="5"/>
  <c r="G1364" i="5"/>
  <c r="J1596" i="5"/>
  <c r="R1470" i="5"/>
  <c r="F70" i="5"/>
  <c r="I2076" i="5"/>
  <c r="F1323" i="5"/>
  <c r="R950" i="5"/>
  <c r="G164" i="5"/>
  <c r="R653" i="5"/>
  <c r="H2495" i="5"/>
  <c r="F2496" i="5"/>
  <c r="R2496" i="5"/>
  <c r="J1523" i="5"/>
  <c r="R627" i="5"/>
  <c r="R43" i="5"/>
  <c r="S1495" i="5"/>
  <c r="R1699" i="5"/>
  <c r="S492" i="5"/>
  <c r="S478" i="5"/>
  <c r="S1409" i="5"/>
  <c r="S411" i="5"/>
  <c r="S1443" i="5"/>
  <c r="I112" i="5"/>
  <c r="F382" i="5"/>
  <c r="I1523" i="5"/>
  <c r="R2331" i="5"/>
  <c r="S404" i="5"/>
  <c r="G627" i="5"/>
  <c r="S518" i="5"/>
  <c r="S250" i="5"/>
  <c r="R563" i="5"/>
  <c r="S871" i="5"/>
  <c r="G876" i="5"/>
  <c r="F876" i="5"/>
  <c r="S232" i="5"/>
  <c r="S1511" i="5"/>
  <c r="S1373" i="5"/>
  <c r="G382" i="5"/>
  <c r="H1523" i="5"/>
  <c r="F2331" i="5"/>
  <c r="S432" i="5"/>
  <c r="I568" i="5"/>
  <c r="H627" i="5"/>
  <c r="G864" i="5"/>
  <c r="S1449" i="5"/>
  <c r="S639" i="5"/>
  <c r="S1393" i="5"/>
  <c r="S552" i="5"/>
  <c r="G592" i="5"/>
  <c r="G563" i="5"/>
  <c r="J876" i="5"/>
  <c r="S739" i="5"/>
  <c r="I864" i="5"/>
  <c r="G2478" i="5"/>
  <c r="I2366" i="5"/>
  <c r="G2238" i="5"/>
  <c r="G2206" i="5"/>
  <c r="I2198" i="5"/>
  <c r="H2198" i="5"/>
  <c r="J2198" i="5"/>
  <c r="R2198" i="5"/>
  <c r="F2198" i="5"/>
  <c r="G2174" i="5"/>
  <c r="F2142" i="5"/>
  <c r="J2134" i="5"/>
  <c r="G2062" i="5"/>
  <c r="F2038" i="5"/>
  <c r="I2038" i="5"/>
  <c r="G2022" i="5"/>
  <c r="F1974" i="5"/>
  <c r="F1966" i="5"/>
  <c r="G1958" i="5"/>
  <c r="G1950" i="5"/>
  <c r="R1942" i="5"/>
  <c r="G1934" i="5"/>
  <c r="J1926" i="5"/>
  <c r="H1910" i="5"/>
  <c r="G1886" i="5"/>
  <c r="I1878" i="5"/>
  <c r="G1870" i="5"/>
  <c r="G1862" i="5"/>
  <c r="F1846" i="5"/>
  <c r="G1838" i="5"/>
  <c r="G1830" i="5"/>
  <c r="G1814" i="5"/>
  <c r="J1806" i="5"/>
  <c r="G1798" i="5"/>
  <c r="G1782" i="5"/>
  <c r="G1766" i="5"/>
  <c r="G1726" i="5"/>
  <c r="G1694" i="5"/>
  <c r="F1622" i="5"/>
  <c r="H1606" i="5"/>
  <c r="H1566" i="5"/>
  <c r="F1550" i="5"/>
  <c r="H1518" i="5"/>
  <c r="H1510" i="5"/>
  <c r="F1494" i="5"/>
  <c r="J1374" i="5"/>
  <c r="G1366" i="5"/>
  <c r="G1358" i="5"/>
  <c r="R1358" i="5"/>
  <c r="J1358" i="5"/>
  <c r="F1358" i="5"/>
  <c r="H1358" i="5"/>
  <c r="I1358" i="5"/>
  <c r="I1294" i="5"/>
  <c r="H1294" i="5"/>
  <c r="J1190" i="5"/>
  <c r="I1190" i="5"/>
  <c r="H1190" i="5"/>
  <c r="H1158" i="5"/>
  <c r="F1158" i="5"/>
  <c r="R1158" i="5"/>
  <c r="I1150" i="5"/>
  <c r="H990" i="5"/>
  <c r="F918" i="5"/>
  <c r="R918" i="5"/>
  <c r="R798" i="5"/>
  <c r="R94" i="5"/>
  <c r="J1590" i="5"/>
  <c r="G2003" i="5"/>
  <c r="F2003" i="5"/>
  <c r="H2003" i="5"/>
  <c r="I2003" i="5"/>
  <c r="S1879" i="5"/>
  <c r="S1885" i="5"/>
  <c r="R1912" i="5"/>
  <c r="G1912" i="5"/>
  <c r="I1912" i="5"/>
  <c r="H1912" i="5"/>
  <c r="J1912" i="5"/>
  <c r="F1912" i="5"/>
  <c r="H1924" i="5"/>
  <c r="R1924" i="5"/>
  <c r="S2234" i="5"/>
  <c r="I2461" i="5"/>
  <c r="J2461" i="5"/>
  <c r="F2461" i="5"/>
  <c r="H2461" i="5"/>
  <c r="G2461" i="5"/>
  <c r="R1678" i="5"/>
  <c r="I1420" i="5"/>
  <c r="J1420" i="5"/>
  <c r="G1420" i="5"/>
  <c r="I926" i="5"/>
  <c r="H1030" i="5"/>
  <c r="F414" i="5"/>
  <c r="S1850" i="5"/>
  <c r="S1856" i="5"/>
  <c r="I1861" i="5"/>
  <c r="H1861" i="5"/>
  <c r="G1861" i="5"/>
  <c r="F1861" i="5"/>
  <c r="R1861" i="5"/>
  <c r="R2405" i="5"/>
  <c r="G2405" i="5"/>
  <c r="R2125" i="5"/>
  <c r="H2125" i="5"/>
  <c r="R2093" i="5"/>
  <c r="H2093" i="5"/>
  <c r="I1949" i="5"/>
  <c r="F1949" i="5"/>
  <c r="J1949" i="5"/>
  <c r="G1949" i="5"/>
  <c r="H1949" i="5"/>
  <c r="J1925" i="5"/>
  <c r="H1925" i="5"/>
  <c r="F1925" i="5"/>
  <c r="H1877" i="5"/>
  <c r="F1877" i="5"/>
  <c r="H1845" i="5"/>
  <c r="R1845" i="5"/>
  <c r="S722" i="5"/>
  <c r="J733" i="5"/>
  <c r="F733" i="5"/>
  <c r="R733" i="5"/>
  <c r="R739" i="5"/>
  <c r="F739" i="5"/>
  <c r="H739" i="5"/>
  <c r="J739" i="5"/>
  <c r="I739" i="5"/>
  <c r="S791" i="5"/>
  <c r="S799" i="5"/>
  <c r="S987" i="5"/>
  <c r="S993" i="5"/>
  <c r="S1000" i="5"/>
  <c r="S1032" i="5"/>
  <c r="F1044" i="5"/>
  <c r="I1044" i="5"/>
  <c r="S1051" i="5"/>
  <c r="S1064" i="5"/>
  <c r="S1093" i="5"/>
  <c r="S1134" i="5"/>
  <c r="H1139" i="5"/>
  <c r="J1139" i="5"/>
  <c r="S1144" i="5"/>
  <c r="S1154" i="5"/>
  <c r="S1334" i="5"/>
  <c r="S1389" i="5"/>
  <c r="S1399" i="5"/>
  <c r="S1421" i="5"/>
  <c r="H1443" i="5"/>
  <c r="R1443" i="5"/>
  <c r="G1443" i="5"/>
  <c r="S1551" i="5"/>
  <c r="F1608" i="5"/>
  <c r="G1608" i="5"/>
  <c r="S1621" i="5"/>
  <c r="G1640" i="5"/>
  <c r="F1640" i="5"/>
  <c r="J1640" i="5"/>
  <c r="S1679" i="5"/>
  <c r="R1764" i="5"/>
  <c r="G1764" i="5"/>
  <c r="H1764" i="5"/>
  <c r="R1832" i="5"/>
  <c r="H1832" i="5"/>
  <c r="G1832" i="5"/>
  <c r="S635" i="5"/>
  <c r="F652" i="5"/>
  <c r="G652" i="5"/>
  <c r="J652" i="5"/>
  <c r="H652" i="5"/>
  <c r="I652" i="5"/>
  <c r="H659" i="5"/>
  <c r="R659" i="5"/>
  <c r="F659" i="5"/>
  <c r="I659" i="5"/>
  <c r="J659" i="5"/>
  <c r="S670" i="5"/>
  <c r="F693" i="5"/>
  <c r="R693" i="5"/>
  <c r="H693" i="5"/>
  <c r="I693" i="5"/>
  <c r="F699" i="5"/>
  <c r="R699" i="5"/>
  <c r="H699" i="5"/>
  <c r="S2123" i="5"/>
  <c r="I2128" i="5"/>
  <c r="R2128" i="5"/>
  <c r="H2128" i="5"/>
  <c r="S2155" i="5"/>
  <c r="S2175" i="5"/>
  <c r="S2187" i="5"/>
  <c r="R2484" i="5"/>
  <c r="F2484" i="5"/>
  <c r="G2484" i="5"/>
  <c r="I733" i="5"/>
  <c r="S380" i="5"/>
  <c r="S393" i="5"/>
  <c r="S414" i="5"/>
  <c r="S422" i="5"/>
  <c r="S428" i="5"/>
  <c r="G460" i="5"/>
  <c r="I460" i="5"/>
  <c r="J480" i="5"/>
  <c r="S528" i="5"/>
  <c r="S535" i="5"/>
  <c r="S548" i="5"/>
  <c r="S554" i="5"/>
  <c r="S560" i="5"/>
  <c r="H576" i="5"/>
  <c r="R576" i="5"/>
  <c r="G576" i="5"/>
  <c r="S582" i="5"/>
  <c r="F588" i="5"/>
  <c r="I588" i="5"/>
  <c r="H588" i="5"/>
  <c r="R588" i="5"/>
  <c r="G588" i="5"/>
  <c r="S624" i="5"/>
  <c r="S2041" i="5"/>
  <c r="R2048" i="5"/>
  <c r="J2048" i="5"/>
  <c r="R2067" i="5"/>
  <c r="G2067" i="5"/>
  <c r="J2092" i="5"/>
  <c r="F2092" i="5"/>
  <c r="H2092" i="5"/>
  <c r="I2092" i="5"/>
  <c r="G2092" i="5"/>
  <c r="R2092" i="5"/>
  <c r="G2116" i="5"/>
  <c r="J2116" i="5"/>
  <c r="I2116" i="5"/>
  <c r="H2116" i="5"/>
  <c r="H2336" i="5"/>
  <c r="G2336" i="5"/>
  <c r="J2336" i="5"/>
  <c r="I2336" i="5"/>
  <c r="G2280" i="5"/>
  <c r="I2280" i="5"/>
  <c r="H2280" i="5"/>
  <c r="R2280" i="5"/>
  <c r="F2280" i="5"/>
  <c r="H733" i="5"/>
  <c r="S246" i="5"/>
  <c r="S268" i="5"/>
  <c r="S274" i="5"/>
  <c r="S280" i="5"/>
  <c r="S312" i="5"/>
  <c r="S328" i="5"/>
  <c r="S342" i="5"/>
  <c r="S745" i="5"/>
  <c r="F84" i="5"/>
  <c r="R84" i="5"/>
  <c r="H2328" i="5"/>
  <c r="G2328" i="5"/>
  <c r="J2328" i="5"/>
  <c r="I2328" i="5"/>
  <c r="S2415" i="5"/>
  <c r="S2423" i="5"/>
  <c r="S2463" i="5"/>
  <c r="S2471" i="5"/>
  <c r="S625" i="5"/>
  <c r="J1647" i="5"/>
  <c r="H1647" i="5"/>
  <c r="F1647" i="5"/>
  <c r="H1519" i="5"/>
  <c r="R1645" i="5"/>
  <c r="I1645" i="5"/>
  <c r="G525" i="5"/>
  <c r="R525" i="5"/>
  <c r="J525" i="5"/>
  <c r="I481" i="5"/>
  <c r="H481" i="5"/>
  <c r="F481" i="5"/>
  <c r="G481" i="5"/>
  <c r="H396" i="5"/>
  <c r="I396" i="5"/>
  <c r="R396" i="5"/>
  <c r="F920" i="5"/>
  <c r="G920" i="5"/>
  <c r="S2172" i="5"/>
  <c r="S2179" i="5"/>
  <c r="F2184" i="5"/>
  <c r="H2184" i="5"/>
  <c r="S2192" i="5"/>
  <c r="S2199" i="5"/>
  <c r="S2232" i="5"/>
  <c r="R2237" i="5"/>
  <c r="H2237" i="5"/>
  <c r="J2237" i="5"/>
  <c r="F2237" i="5"/>
  <c r="G2237" i="5"/>
  <c r="I2237" i="5"/>
  <c r="S2245" i="5"/>
  <c r="S2253" i="5"/>
  <c r="J2259" i="5"/>
  <c r="R2259" i="5"/>
  <c r="F2259" i="5"/>
  <c r="S2267" i="5"/>
  <c r="S2281" i="5"/>
  <c r="S2303" i="5"/>
  <c r="S2310" i="5"/>
  <c r="S2333" i="5"/>
  <c r="S2341" i="5"/>
  <c r="S2357" i="5"/>
  <c r="S2388" i="5"/>
  <c r="S2404" i="5"/>
  <c r="S2412" i="5"/>
  <c r="S2420" i="5"/>
  <c r="S2460" i="5"/>
  <c r="S2476" i="5"/>
  <c r="S2484" i="5"/>
  <c r="S2492" i="5"/>
  <c r="H2404" i="5"/>
  <c r="G2404" i="5"/>
  <c r="J2344" i="5"/>
  <c r="R2344" i="5"/>
  <c r="F2324" i="5"/>
  <c r="R2324" i="5"/>
  <c r="H2213" i="5"/>
  <c r="I2213" i="5"/>
  <c r="G2165" i="5"/>
  <c r="F2165" i="5"/>
  <c r="H2126" i="5"/>
  <c r="J2126" i="5"/>
  <c r="R2126" i="5"/>
  <c r="F2126" i="5"/>
  <c r="G2126" i="5"/>
  <c r="G2078" i="5"/>
  <c r="I2078" i="5"/>
  <c r="H2078" i="5"/>
  <c r="J2078" i="5"/>
  <c r="G1902" i="5"/>
  <c r="H1902" i="5"/>
  <c r="R1902" i="5"/>
  <c r="J1902" i="5"/>
  <c r="R1134" i="5"/>
  <c r="I1134" i="5"/>
  <c r="G2489" i="5"/>
  <c r="H2473" i="5"/>
  <c r="G2465" i="5"/>
  <c r="F2449" i="5"/>
  <c r="G2441" i="5"/>
  <c r="G2433" i="5"/>
  <c r="J2417" i="5"/>
  <c r="J2353" i="5"/>
  <c r="F2289" i="5"/>
  <c r="I2289" i="5"/>
  <c r="R2281" i="5"/>
  <c r="I2281" i="5"/>
  <c r="G2257" i="5"/>
  <c r="G2241" i="5"/>
  <c r="G2193" i="5"/>
  <c r="I2193" i="5"/>
  <c r="R2177" i="5"/>
  <c r="H2177" i="5"/>
  <c r="I2113" i="5"/>
  <c r="I2097" i="5"/>
  <c r="F2081" i="5"/>
  <c r="F2073" i="5"/>
  <c r="R2033" i="5"/>
  <c r="I2025" i="5"/>
  <c r="G1929" i="5"/>
  <c r="R1865" i="5"/>
  <c r="G1857" i="5"/>
  <c r="R1841" i="5"/>
  <c r="I1809" i="5"/>
  <c r="H1801" i="5"/>
  <c r="H1793" i="5"/>
  <c r="I1761" i="5"/>
  <c r="H1745" i="5"/>
  <c r="H1721" i="5"/>
  <c r="G1649" i="5"/>
  <c r="R1417" i="5"/>
  <c r="G1401" i="5"/>
  <c r="R1385" i="5"/>
  <c r="J1369" i="5"/>
  <c r="I1501" i="5"/>
  <c r="H1501" i="5"/>
  <c r="F1501" i="5"/>
  <c r="F1142" i="5"/>
  <c r="G790" i="5"/>
  <c r="G2440" i="5"/>
  <c r="F2408" i="5"/>
  <c r="I2270" i="5"/>
  <c r="H974" i="5"/>
  <c r="J2408" i="5"/>
  <c r="G1647" i="5"/>
  <c r="F1519" i="5"/>
  <c r="G1501" i="5"/>
  <c r="S2318" i="5"/>
  <c r="H1437" i="5"/>
  <c r="F1437" i="5"/>
  <c r="R1517" i="5"/>
  <c r="I276" i="5"/>
  <c r="F276" i="5"/>
  <c r="G2408" i="5"/>
  <c r="J1254" i="5"/>
  <c r="H2408" i="5"/>
  <c r="R2440" i="5"/>
  <c r="J1519" i="5"/>
  <c r="J1683" i="5"/>
  <c r="R1683" i="5"/>
  <c r="I476" i="5"/>
  <c r="J476" i="5"/>
  <c r="H476" i="5"/>
  <c r="F476" i="5"/>
  <c r="R248" i="5"/>
  <c r="G248" i="5"/>
  <c r="F1251" i="5"/>
  <c r="G1251" i="5"/>
  <c r="H1251" i="5"/>
  <c r="J1251" i="5"/>
  <c r="F2078" i="5"/>
  <c r="G2136" i="5"/>
  <c r="J2136" i="5"/>
  <c r="R2136" i="5"/>
  <c r="H1416" i="5"/>
  <c r="G1416" i="5"/>
  <c r="I1416" i="5"/>
  <c r="J1406" i="5"/>
  <c r="I2440" i="5"/>
  <c r="I1647" i="5"/>
  <c r="I2408" i="5"/>
  <c r="I2126" i="5"/>
  <c r="R2078" i="5"/>
  <c r="J2152" i="5"/>
  <c r="H2152" i="5"/>
  <c r="R1519" i="5"/>
  <c r="I1519" i="5"/>
  <c r="J1230" i="5"/>
  <c r="F1534" i="5"/>
  <c r="H1654" i="5"/>
  <c r="H542" i="5"/>
  <c r="F1406" i="5"/>
  <c r="G1565" i="5"/>
  <c r="F1565" i="5"/>
  <c r="I1329" i="5"/>
  <c r="I1289" i="5"/>
  <c r="H1273" i="5"/>
  <c r="J1209" i="5"/>
  <c r="G1169" i="5"/>
  <c r="J1081" i="5"/>
  <c r="G921" i="5"/>
  <c r="R777" i="5"/>
  <c r="S1255" i="5"/>
  <c r="S1268" i="5"/>
  <c r="I1285" i="5"/>
  <c r="R1285" i="5"/>
  <c r="H1285" i="5"/>
  <c r="S1298" i="5"/>
  <c r="G1309" i="5"/>
  <c r="F1309" i="5"/>
  <c r="R1309" i="5"/>
  <c r="S1321" i="5"/>
  <c r="S1327" i="5"/>
  <c r="S1339" i="5"/>
  <c r="S1344" i="5"/>
  <c r="S1350" i="5"/>
  <c r="S1363" i="5"/>
  <c r="S1377" i="5"/>
  <c r="J1413" i="5"/>
  <c r="R1413" i="5"/>
  <c r="S1455" i="5"/>
  <c r="S1517" i="5"/>
  <c r="S1556" i="5"/>
  <c r="S1594" i="5"/>
  <c r="S1620" i="5"/>
  <c r="S1626" i="5"/>
  <c r="J1664" i="5"/>
  <c r="I1664" i="5"/>
  <c r="S1677" i="5"/>
  <c r="G1740" i="5"/>
  <c r="S1752" i="5"/>
  <c r="H1757" i="5"/>
  <c r="I1757" i="5"/>
  <c r="S1860" i="5"/>
  <c r="F1989" i="5"/>
  <c r="J1989" i="5"/>
  <c r="I1989" i="5"/>
  <c r="S2014" i="5"/>
  <c r="F2032" i="5"/>
  <c r="J2032" i="5"/>
  <c r="S908" i="5"/>
  <c r="H928" i="5"/>
  <c r="R928" i="5"/>
  <c r="F928" i="5"/>
  <c r="I928" i="5"/>
  <c r="G992" i="5"/>
  <c r="H992" i="5"/>
  <c r="I992" i="5"/>
  <c r="S1005" i="5"/>
  <c r="S1012" i="5"/>
  <c r="S1018" i="5"/>
  <c r="I1024" i="5"/>
  <c r="G1056" i="5"/>
  <c r="J1056" i="5"/>
  <c r="R1056" i="5"/>
  <c r="F1056" i="5"/>
  <c r="S1063" i="5"/>
  <c r="S1069" i="5"/>
  <c r="S1092" i="5"/>
  <c r="S1097" i="5"/>
  <c r="S1108" i="5"/>
  <c r="H1112" i="5"/>
  <c r="S1118" i="5"/>
  <c r="H1123" i="5"/>
  <c r="G1123" i="5"/>
  <c r="J1123" i="5"/>
  <c r="R1123" i="5"/>
  <c r="R1148" i="5"/>
  <c r="S1153" i="5"/>
  <c r="S1158" i="5"/>
  <c r="S1164" i="5"/>
  <c r="S1171" i="5"/>
  <c r="S1221" i="5"/>
  <c r="H1009" i="5"/>
  <c r="J545" i="5"/>
  <c r="S521" i="5"/>
  <c r="S838" i="5"/>
  <c r="S846" i="5"/>
  <c r="S852" i="5"/>
  <c r="S858" i="5"/>
  <c r="S884" i="5"/>
  <c r="S890" i="5"/>
  <c r="S896" i="5"/>
  <c r="I907" i="5"/>
  <c r="J907" i="5"/>
  <c r="R72" i="5"/>
  <c r="H72" i="5"/>
  <c r="I72" i="5"/>
  <c r="G72" i="5"/>
  <c r="F136" i="5"/>
  <c r="H136" i="5"/>
  <c r="I136" i="5"/>
  <c r="G136" i="5"/>
  <c r="R136" i="5"/>
  <c r="S188" i="5"/>
  <c r="S194" i="5"/>
  <c r="S234" i="5"/>
  <c r="S240" i="5"/>
  <c r="S254" i="5"/>
  <c r="F328" i="5"/>
  <c r="I328" i="5"/>
  <c r="H328" i="5"/>
  <c r="G328" i="5"/>
  <c r="H380" i="5"/>
  <c r="I380" i="5"/>
  <c r="F387" i="5"/>
  <c r="H387" i="5"/>
  <c r="I387" i="5"/>
  <c r="R387" i="5"/>
  <c r="G387" i="5"/>
  <c r="S394" i="5"/>
  <c r="S407" i="5"/>
  <c r="S447" i="5"/>
  <c r="S475" i="5"/>
  <c r="S496" i="5"/>
  <c r="I571" i="5"/>
  <c r="F571" i="5"/>
  <c r="G571" i="5"/>
  <c r="H571" i="5"/>
  <c r="J571" i="5"/>
  <c r="R571" i="5"/>
  <c r="S583" i="5"/>
  <c r="S607" i="5"/>
  <c r="R612" i="5"/>
  <c r="G612" i="5"/>
  <c r="H612" i="5"/>
  <c r="F612" i="5"/>
  <c r="J612" i="5"/>
  <c r="S619" i="5"/>
  <c r="I624" i="5"/>
  <c r="R624" i="5"/>
  <c r="G624" i="5"/>
  <c r="S648" i="5"/>
  <c r="S683" i="5"/>
  <c r="S700" i="5"/>
  <c r="S706" i="5"/>
  <c r="S717" i="5"/>
  <c r="S723" i="5"/>
  <c r="S734" i="5"/>
  <c r="R757" i="5"/>
  <c r="G757" i="5"/>
  <c r="H757" i="5"/>
  <c r="I757" i="5"/>
  <c r="S772" i="5"/>
  <c r="S785" i="5"/>
  <c r="G928" i="5"/>
  <c r="J1009" i="5"/>
  <c r="I1057" i="5"/>
  <c r="R545" i="5"/>
  <c r="S206" i="5"/>
  <c r="S187" i="5"/>
  <c r="F1092" i="5"/>
  <c r="H1092" i="5"/>
  <c r="S578" i="5"/>
  <c r="H1765" i="5"/>
  <c r="I1765" i="5"/>
  <c r="J1765" i="5"/>
  <c r="F1765" i="5"/>
  <c r="G1765" i="5"/>
  <c r="H1617" i="5"/>
  <c r="J1617" i="5"/>
  <c r="R1617" i="5"/>
  <c r="I1617" i="5"/>
  <c r="F1617" i="5"/>
  <c r="G1617" i="5"/>
  <c r="I1601" i="5"/>
  <c r="H1601" i="5"/>
  <c r="G1601" i="5"/>
  <c r="R1601" i="5"/>
  <c r="H1585" i="5"/>
  <c r="J1585" i="5"/>
  <c r="F1585" i="5"/>
  <c r="G1585" i="5"/>
  <c r="R1585" i="5"/>
  <c r="I1585" i="5"/>
  <c r="J1569" i="5"/>
  <c r="H1569" i="5"/>
  <c r="G1569" i="5"/>
  <c r="I1569" i="5"/>
  <c r="F1553" i="5"/>
  <c r="J1553" i="5"/>
  <c r="H1553" i="5"/>
  <c r="R1553" i="5"/>
  <c r="G1553" i="5"/>
  <c r="I1553" i="5"/>
  <c r="R1537" i="5"/>
  <c r="I1537" i="5"/>
  <c r="H1537" i="5"/>
  <c r="J1537" i="5"/>
  <c r="F1537" i="5"/>
  <c r="F1521" i="5"/>
  <c r="I1521" i="5"/>
  <c r="R1509" i="5"/>
  <c r="I1509" i="5"/>
  <c r="J1509" i="5"/>
  <c r="G1509" i="5"/>
  <c r="H1509" i="5"/>
  <c r="R1477" i="5"/>
  <c r="F1477" i="5"/>
  <c r="J1477" i="5"/>
  <c r="I1477" i="5"/>
  <c r="R1445" i="5"/>
  <c r="H1445" i="5"/>
  <c r="F2296" i="5"/>
  <c r="R2296" i="5"/>
  <c r="H2296" i="5"/>
  <c r="J2296" i="5"/>
  <c r="G2296" i="5"/>
  <c r="H1900" i="5"/>
  <c r="J1900" i="5"/>
  <c r="R1900" i="5"/>
  <c r="G1900" i="5"/>
  <c r="I1900" i="5"/>
  <c r="F1900" i="5"/>
  <c r="G1029" i="5"/>
  <c r="J1029" i="5"/>
  <c r="F1029" i="5"/>
  <c r="R1029" i="5"/>
  <c r="H1029" i="5"/>
  <c r="I1029" i="5"/>
  <c r="G965" i="5"/>
  <c r="J965" i="5"/>
  <c r="F965" i="5"/>
  <c r="R965" i="5"/>
  <c r="H965" i="5"/>
  <c r="I965" i="5"/>
  <c r="I429" i="5"/>
  <c r="G429" i="5"/>
  <c r="H429" i="5"/>
  <c r="F429" i="5"/>
  <c r="J429" i="5"/>
  <c r="F341" i="5"/>
  <c r="R341" i="5"/>
  <c r="G341" i="5"/>
  <c r="H341" i="5"/>
  <c r="F249" i="5"/>
  <c r="G249" i="5"/>
  <c r="R249" i="5"/>
  <c r="H249" i="5"/>
  <c r="I249" i="5"/>
  <c r="H217" i="5"/>
  <c r="F217" i="5"/>
  <c r="G217" i="5"/>
  <c r="J2348" i="5"/>
  <c r="H2348" i="5"/>
  <c r="G2312" i="5"/>
  <c r="H2312" i="5"/>
  <c r="I2312" i="5"/>
  <c r="J2312" i="5"/>
  <c r="R2312" i="5"/>
  <c r="I974" i="5"/>
  <c r="J974" i="5"/>
  <c r="J1398" i="5"/>
  <c r="F1398" i="5"/>
  <c r="I1398" i="5"/>
  <c r="I2424" i="5"/>
  <c r="J2424" i="5"/>
  <c r="H2424" i="5"/>
  <c r="G2424" i="5"/>
  <c r="R2424" i="5"/>
  <c r="F2426" i="5"/>
  <c r="H2426" i="5"/>
  <c r="I2426" i="5"/>
  <c r="G2426" i="5"/>
  <c r="H2377" i="5"/>
  <c r="G2377" i="5"/>
  <c r="I2377" i="5"/>
  <c r="G2357" i="5"/>
  <c r="I2357" i="5"/>
  <c r="H2357" i="5"/>
  <c r="F2357" i="5"/>
  <c r="G2057" i="5"/>
  <c r="H2057" i="5"/>
  <c r="F2057" i="5"/>
  <c r="J2057" i="5"/>
  <c r="I2057" i="5"/>
  <c r="F646" i="5"/>
  <c r="G1286" i="5"/>
  <c r="J1286" i="5"/>
  <c r="J1630" i="5"/>
  <c r="I1630" i="5"/>
  <c r="F1438" i="5"/>
  <c r="H1438" i="5"/>
  <c r="H358" i="5"/>
  <c r="F358" i="5"/>
  <c r="R1398" i="5"/>
  <c r="I1286" i="5"/>
  <c r="G2259" i="5"/>
  <c r="H2264" i="5"/>
  <c r="I2264" i="5"/>
  <c r="R2264" i="5"/>
  <c r="J2264" i="5"/>
  <c r="F2264" i="5"/>
  <c r="G2264" i="5"/>
  <c r="J1337" i="5"/>
  <c r="R1281" i="5"/>
  <c r="J1257" i="5"/>
  <c r="I1241" i="5"/>
  <c r="H1233" i="5"/>
  <c r="J1217" i="5"/>
  <c r="G1177" i="5"/>
  <c r="J1129" i="5"/>
  <c r="F1129" i="5"/>
  <c r="H1105" i="5"/>
  <c r="F945" i="5"/>
  <c r="F913" i="5"/>
  <c r="F809" i="5"/>
  <c r="G737" i="5"/>
  <c r="G697" i="5"/>
  <c r="G681" i="5"/>
  <c r="I505" i="5"/>
  <c r="R29" i="5"/>
  <c r="R62" i="5"/>
  <c r="I382" i="5"/>
  <c r="G260" i="5"/>
  <c r="I260" i="5"/>
  <c r="I1357" i="5"/>
  <c r="H1357" i="5"/>
  <c r="J1357" i="5"/>
  <c r="G1357" i="5"/>
  <c r="F1363" i="5"/>
  <c r="R1363" i="5"/>
  <c r="J1363" i="5"/>
  <c r="H1363" i="5"/>
  <c r="G1363" i="5"/>
  <c r="I1427" i="5"/>
  <c r="G1427" i="5"/>
  <c r="R1427" i="5"/>
  <c r="J1427" i="5"/>
  <c r="G1556" i="5"/>
  <c r="F1556" i="5"/>
  <c r="J1556" i="5"/>
  <c r="F1652" i="5"/>
  <c r="J1652" i="5"/>
  <c r="H1792" i="5"/>
  <c r="R1804" i="5"/>
  <c r="H1804" i="5"/>
  <c r="G1804" i="5"/>
  <c r="H1821" i="5"/>
  <c r="R1821" i="5"/>
  <c r="I1837" i="5"/>
  <c r="R1837" i="5"/>
  <c r="F1837" i="5"/>
  <c r="G1837" i="5"/>
  <c r="F1901" i="5"/>
  <c r="J1901" i="5"/>
  <c r="G1901" i="5"/>
  <c r="R1901" i="5"/>
  <c r="I1901" i="5"/>
  <c r="H1901" i="5"/>
  <c r="I1907" i="5"/>
  <c r="H1907" i="5"/>
  <c r="J1907" i="5"/>
  <c r="G1907" i="5"/>
  <c r="F1907" i="5"/>
  <c r="R1907" i="5"/>
  <c r="G1941" i="5"/>
  <c r="R1941" i="5"/>
  <c r="J1941" i="5"/>
  <c r="F1941" i="5"/>
  <c r="I1941" i="5"/>
  <c r="H1941" i="5"/>
  <c r="H1995" i="5"/>
  <c r="F1995" i="5"/>
  <c r="G2040" i="5"/>
  <c r="J2040" i="5"/>
  <c r="F2040" i="5"/>
  <c r="R2040" i="5"/>
  <c r="G2060" i="5"/>
  <c r="J2060" i="5"/>
  <c r="H2060" i="5"/>
  <c r="I2060" i="5"/>
  <c r="F2060" i="5"/>
  <c r="H2160" i="5"/>
  <c r="I2160" i="5"/>
  <c r="J2160" i="5"/>
  <c r="R2160" i="5"/>
  <c r="G2160" i="5"/>
  <c r="F2160" i="5"/>
  <c r="H2232" i="5"/>
  <c r="I2232" i="5"/>
  <c r="J2232" i="5"/>
  <c r="G2232" i="5"/>
  <c r="J1470" i="5"/>
  <c r="I1470" i="5"/>
  <c r="H382" i="5"/>
  <c r="I2259" i="5"/>
  <c r="I2248" i="5"/>
  <c r="H2248" i="5"/>
  <c r="R2248" i="5"/>
  <c r="F2248" i="5"/>
  <c r="H643" i="5"/>
  <c r="F643" i="5"/>
  <c r="J643" i="5"/>
  <c r="R643" i="5"/>
  <c r="G643" i="5"/>
  <c r="I643" i="5"/>
  <c r="J701" i="5"/>
  <c r="F701" i="5"/>
  <c r="R701" i="5"/>
  <c r="H701" i="5"/>
  <c r="I701" i="5"/>
  <c r="G701" i="5"/>
  <c r="J741" i="5"/>
  <c r="F741" i="5"/>
  <c r="I741" i="5"/>
  <c r="G741" i="5"/>
  <c r="I747" i="5"/>
  <c r="G747" i="5"/>
  <c r="I872" i="5"/>
  <c r="R872" i="5"/>
  <c r="G872" i="5"/>
  <c r="H872" i="5"/>
  <c r="F968" i="5"/>
  <c r="G968" i="5"/>
  <c r="R968" i="5"/>
  <c r="H1000" i="5"/>
  <c r="I1000" i="5"/>
  <c r="R1000" i="5"/>
  <c r="R1064" i="5"/>
  <c r="H1064" i="5"/>
  <c r="I1093" i="5"/>
  <c r="J1093" i="5"/>
  <c r="F1093" i="5"/>
  <c r="J1165" i="5"/>
  <c r="F1165" i="5"/>
  <c r="R1165" i="5"/>
  <c r="H1165" i="5"/>
  <c r="J1275" i="5"/>
  <c r="I1275" i="5"/>
  <c r="H1275" i="5"/>
  <c r="I1293" i="5"/>
  <c r="J1293" i="5"/>
  <c r="G1293" i="5"/>
  <c r="H1293" i="5"/>
  <c r="F875" i="5"/>
  <c r="J875" i="5"/>
  <c r="F164" i="5"/>
  <c r="R164" i="5"/>
  <c r="H164" i="5"/>
  <c r="R296" i="5"/>
  <c r="I296" i="5"/>
  <c r="G296" i="5"/>
  <c r="G504" i="5"/>
  <c r="I504" i="5"/>
  <c r="I556" i="5"/>
  <c r="J556" i="5"/>
  <c r="H556" i="5"/>
  <c r="F556" i="5"/>
  <c r="G603" i="5"/>
  <c r="H603" i="5"/>
  <c r="F603" i="5"/>
  <c r="R603" i="5"/>
  <c r="J603" i="5"/>
  <c r="I603" i="5"/>
  <c r="F1470" i="5"/>
  <c r="G902" i="5"/>
  <c r="H1526" i="5"/>
  <c r="R382" i="5"/>
  <c r="J596" i="5"/>
  <c r="I648" i="5"/>
  <c r="F636" i="5"/>
  <c r="R572" i="5"/>
  <c r="H112" i="5"/>
  <c r="R1989" i="5"/>
  <c r="G1724" i="5"/>
  <c r="R1757" i="5"/>
  <c r="F717" i="5"/>
  <c r="J1044" i="5"/>
  <c r="R308" i="5"/>
  <c r="R112" i="5"/>
  <c r="J723" i="5"/>
  <c r="G1044" i="5"/>
  <c r="J608" i="5"/>
  <c r="R608" i="5"/>
  <c r="I572" i="5"/>
  <c r="G2184" i="5"/>
  <c r="I2184" i="5"/>
  <c r="H1989" i="5"/>
  <c r="G1780" i="5"/>
  <c r="J2184" i="5"/>
  <c r="I308" i="5"/>
  <c r="I176" i="5"/>
  <c r="I2005" i="5"/>
  <c r="G536" i="5"/>
  <c r="R2184" i="5"/>
  <c r="G1989" i="5"/>
  <c r="I536" i="5"/>
  <c r="H176" i="5"/>
  <c r="F1568" i="5"/>
  <c r="G308" i="5"/>
  <c r="F112" i="5"/>
  <c r="H536" i="5"/>
  <c r="G176" i="5"/>
  <c r="G112" i="5"/>
  <c r="G572" i="5"/>
  <c r="R636" i="5"/>
  <c r="R176" i="5"/>
  <c r="J1979" i="5"/>
  <c r="G1568" i="5"/>
  <c r="G779" i="5"/>
  <c r="H1724" i="5"/>
  <c r="F510" i="5"/>
  <c r="F102" i="5"/>
  <c r="I1142" i="5"/>
  <c r="I1982" i="5"/>
  <c r="J2307" i="5"/>
  <c r="R2307" i="5"/>
  <c r="I2307" i="5"/>
  <c r="G2307" i="5"/>
  <c r="G2250" i="5"/>
  <c r="J2250" i="5"/>
  <c r="I2250" i="5"/>
  <c r="H2250" i="5"/>
  <c r="F629" i="5"/>
  <c r="J629" i="5"/>
  <c r="F1326" i="5"/>
  <c r="R982" i="5"/>
  <c r="J414" i="5"/>
  <c r="R1454" i="5"/>
  <c r="G629" i="5"/>
  <c r="G736" i="5"/>
  <c r="R736" i="5"/>
  <c r="I1598" i="5"/>
  <c r="R1142" i="5"/>
  <c r="R1382" i="5"/>
  <c r="G102" i="5"/>
  <c r="I629" i="5"/>
  <c r="F800" i="5"/>
  <c r="I800" i="5"/>
  <c r="J800" i="5"/>
  <c r="F1349" i="5"/>
  <c r="I1349" i="5"/>
  <c r="H1349" i="5"/>
  <c r="J2428" i="5"/>
  <c r="R2428" i="5"/>
  <c r="I1673" i="5"/>
  <c r="G1142" i="5"/>
  <c r="R102" i="5"/>
  <c r="G1030" i="5"/>
  <c r="J1476" i="5"/>
  <c r="H1476" i="5"/>
  <c r="F1476" i="5"/>
  <c r="I2218" i="5"/>
  <c r="F2218" i="5"/>
  <c r="J2218" i="5"/>
  <c r="H2218" i="5"/>
  <c r="I1836" i="5"/>
  <c r="J1836" i="5"/>
  <c r="H1836" i="5"/>
  <c r="H1382" i="5"/>
  <c r="F790" i="5"/>
  <c r="R1534" i="5"/>
  <c r="R1254" i="5"/>
  <c r="F1254" i="5"/>
  <c r="I790" i="5"/>
  <c r="G800" i="5"/>
  <c r="R27" i="5"/>
  <c r="R53" i="5"/>
  <c r="R56" i="5"/>
  <c r="H1221" i="5"/>
  <c r="I1221" i="5"/>
  <c r="R1344" i="5"/>
  <c r="H1344" i="5"/>
  <c r="G1344" i="5"/>
  <c r="J1344" i="5"/>
  <c r="H1372" i="5"/>
  <c r="G1372" i="5"/>
  <c r="F1372" i="5"/>
  <c r="I1372" i="5"/>
  <c r="H1392" i="5"/>
  <c r="I1397" i="5"/>
  <c r="J1397" i="5"/>
  <c r="F1419" i="5"/>
  <c r="J1419" i="5"/>
  <c r="H1419" i="5"/>
  <c r="I1419" i="5"/>
  <c r="R2472" i="5"/>
  <c r="G2472" i="5"/>
  <c r="H2472" i="5"/>
  <c r="F2472" i="5"/>
  <c r="R2085" i="5"/>
  <c r="H2085" i="5"/>
  <c r="J2394" i="5"/>
  <c r="F2394" i="5"/>
  <c r="I2394" i="5"/>
  <c r="I2386" i="5"/>
  <c r="J2386" i="5"/>
  <c r="G2378" i="5"/>
  <c r="H2354" i="5"/>
  <c r="G2346" i="5"/>
  <c r="G2338" i="5"/>
  <c r="G2322" i="5"/>
  <c r="G2290" i="5"/>
  <c r="H2266" i="5"/>
  <c r="I2266" i="5"/>
  <c r="J2266" i="5"/>
  <c r="R2266" i="5"/>
  <c r="F2266" i="5"/>
  <c r="R2258" i="5"/>
  <c r="J2258" i="5"/>
  <c r="I2106" i="5"/>
  <c r="J2106" i="5"/>
  <c r="G1938" i="5"/>
  <c r="I1922" i="5"/>
  <c r="G1850" i="5"/>
  <c r="R1842" i="5"/>
  <c r="H1842" i="5"/>
  <c r="R1810" i="5"/>
  <c r="H1810" i="5"/>
  <c r="R1794" i="5"/>
  <c r="H1794" i="5"/>
  <c r="R1786" i="5"/>
  <c r="H1786" i="5"/>
  <c r="R1754" i="5"/>
  <c r="H1754" i="5"/>
  <c r="R1746" i="5"/>
  <c r="H1746" i="5"/>
  <c r="G1738" i="5"/>
  <c r="H1730" i="5"/>
  <c r="R1714" i="5"/>
  <c r="H1714" i="5"/>
  <c r="H1706" i="5"/>
  <c r="G1658" i="5"/>
  <c r="G1634" i="5"/>
  <c r="H1602" i="5"/>
  <c r="J1594" i="5"/>
  <c r="J1562" i="5"/>
  <c r="F1562" i="5"/>
  <c r="F1538" i="5"/>
  <c r="J1498" i="5"/>
  <c r="G1466" i="5"/>
  <c r="I1426" i="5"/>
  <c r="R1426" i="5"/>
  <c r="F1418" i="5"/>
  <c r="H1418" i="5"/>
  <c r="R1418" i="5"/>
  <c r="I1418" i="5"/>
  <c r="J1418" i="5"/>
  <c r="I1410" i="5"/>
  <c r="J1410" i="5"/>
  <c r="F1410" i="5"/>
  <c r="H1410" i="5"/>
  <c r="R1410" i="5"/>
  <c r="R1402" i="5"/>
  <c r="I1402" i="5"/>
  <c r="I1394" i="5"/>
  <c r="J1394" i="5"/>
  <c r="F1394" i="5"/>
  <c r="H1394" i="5"/>
  <c r="R1394" i="5"/>
  <c r="F1386" i="5"/>
  <c r="H1386" i="5"/>
  <c r="R1386" i="5"/>
  <c r="I1386" i="5"/>
  <c r="J1386" i="5"/>
  <c r="G1370" i="5"/>
  <c r="H1362" i="5"/>
  <c r="H1354" i="5"/>
  <c r="J1346" i="5"/>
  <c r="R1314" i="5"/>
  <c r="G1290" i="5"/>
  <c r="J1282" i="5"/>
  <c r="F1250" i="5"/>
  <c r="H1178" i="5"/>
  <c r="G1146" i="5"/>
  <c r="G1114" i="5"/>
  <c r="G1106" i="5"/>
  <c r="G1074" i="5"/>
  <c r="F1050" i="5"/>
  <c r="J1050" i="5"/>
  <c r="I1050" i="5"/>
  <c r="I1018" i="5"/>
  <c r="H1010" i="5"/>
  <c r="J1002" i="5"/>
  <c r="H1002" i="5"/>
  <c r="I1002" i="5"/>
  <c r="F994" i="5"/>
  <c r="R994" i="5"/>
  <c r="H994" i="5"/>
  <c r="G986" i="5"/>
  <c r="F922" i="5"/>
  <c r="I890" i="5"/>
  <c r="J890" i="5"/>
  <c r="F890" i="5"/>
  <c r="R890" i="5"/>
  <c r="H858" i="5"/>
  <c r="G818" i="5"/>
  <c r="H786" i="5"/>
  <c r="R762" i="5"/>
  <c r="R674" i="5"/>
  <c r="H658" i="5"/>
  <c r="I642" i="5"/>
  <c r="G578" i="5"/>
  <c r="R554" i="5"/>
  <c r="G530" i="5"/>
  <c r="J522" i="5"/>
  <c r="J514" i="5"/>
  <c r="I498" i="5"/>
  <c r="J498" i="5"/>
  <c r="F498" i="5"/>
  <c r="R498" i="5"/>
  <c r="G474" i="5"/>
  <c r="H458" i="5"/>
  <c r="J458" i="5"/>
  <c r="G450" i="5"/>
  <c r="F442" i="5"/>
  <c r="G434" i="5"/>
  <c r="I434" i="5"/>
  <c r="J434" i="5"/>
  <c r="R434" i="5"/>
  <c r="G418" i="5"/>
  <c r="G354" i="5"/>
  <c r="G346" i="5"/>
  <c r="G322" i="5"/>
  <c r="I266" i="5"/>
  <c r="R258" i="5"/>
  <c r="G242" i="5"/>
  <c r="I242" i="5"/>
  <c r="F242" i="5"/>
  <c r="G162" i="5"/>
  <c r="H154" i="5"/>
  <c r="H146" i="5"/>
  <c r="I138" i="5"/>
  <c r="H114" i="5"/>
  <c r="G98" i="5"/>
  <c r="J2066" i="5"/>
  <c r="F1994" i="5"/>
  <c r="J1986" i="5"/>
  <c r="H1978" i="5"/>
  <c r="J1930" i="5"/>
  <c r="H1922" i="5"/>
  <c r="H1698" i="5"/>
  <c r="H1666" i="5"/>
  <c r="I1626" i="5"/>
  <c r="H1610" i="5"/>
  <c r="H1514" i="5"/>
  <c r="R1333" i="5"/>
  <c r="H1226" i="5"/>
  <c r="G1490" i="5"/>
  <c r="I1474" i="5"/>
  <c r="R1458" i="5"/>
  <c r="J1294" i="5"/>
  <c r="J1210" i="5"/>
  <c r="I2074" i="5"/>
  <c r="F1354" i="5"/>
  <c r="G2266" i="5"/>
  <c r="I2066" i="5"/>
  <c r="F2002" i="5"/>
  <c r="J1994" i="5"/>
  <c r="H1986" i="5"/>
  <c r="F1946" i="5"/>
  <c r="G1698" i="5"/>
  <c r="G1666" i="5"/>
  <c r="H1490" i="5"/>
  <c r="H1426" i="5"/>
  <c r="F1333" i="5"/>
  <c r="I1354" i="5"/>
  <c r="I1306" i="5"/>
  <c r="I1218" i="5"/>
  <c r="F1490" i="5"/>
  <c r="J1458" i="5"/>
  <c r="F1218" i="5"/>
  <c r="H2122" i="5"/>
  <c r="G2074" i="5"/>
  <c r="J1354" i="5"/>
  <c r="R1050" i="5"/>
  <c r="R1010" i="5"/>
  <c r="G1418" i="5"/>
  <c r="G1386" i="5"/>
  <c r="R212" i="5"/>
  <c r="I212" i="5"/>
  <c r="R1221" i="5"/>
  <c r="J1392" i="5"/>
  <c r="G2106" i="5"/>
  <c r="F2074" i="5"/>
  <c r="I994" i="5"/>
  <c r="G1946" i="5"/>
  <c r="G1050" i="5"/>
  <c r="F628" i="5"/>
  <c r="R628" i="5"/>
  <c r="I628" i="5"/>
  <c r="H628" i="5"/>
  <c r="G628" i="5"/>
  <c r="J628" i="5"/>
  <c r="F634" i="5"/>
  <c r="G2066" i="5"/>
  <c r="J2010" i="5"/>
  <c r="H2002" i="5"/>
  <c r="H1946" i="5"/>
  <c r="H1474" i="5"/>
  <c r="F1221" i="5"/>
  <c r="I1226" i="5"/>
  <c r="I1458" i="5"/>
  <c r="I1392" i="5"/>
  <c r="J1372" i="5"/>
  <c r="F1226" i="5"/>
  <c r="F2106" i="5"/>
  <c r="R2074" i="5"/>
  <c r="G1394" i="5"/>
  <c r="I1344" i="5"/>
  <c r="H2010" i="5"/>
  <c r="R1392" i="5"/>
  <c r="H1218" i="5"/>
  <c r="G1397" i="5"/>
  <c r="I1490" i="5"/>
  <c r="G1474" i="5"/>
  <c r="H1397" i="5"/>
  <c r="J1226" i="5"/>
  <c r="I2122" i="5"/>
  <c r="R2106" i="5"/>
  <c r="J2074" i="5"/>
  <c r="G1419" i="5"/>
  <c r="R1002" i="5"/>
  <c r="F1344" i="5"/>
  <c r="H1050" i="5"/>
  <c r="G186" i="5"/>
  <c r="G498" i="5"/>
  <c r="R1372" i="5"/>
  <c r="F1474" i="5"/>
  <c r="G1450" i="5"/>
  <c r="G1426" i="5"/>
  <c r="H1413" i="5"/>
  <c r="R1397" i="5"/>
  <c r="F1194" i="5"/>
  <c r="R1354" i="5"/>
  <c r="H2074" i="5"/>
  <c r="G1922" i="5"/>
  <c r="H624" i="5"/>
  <c r="F725" i="5"/>
  <c r="J725" i="5"/>
  <c r="F596" i="5"/>
  <c r="G268" i="5"/>
  <c r="F964" i="5"/>
  <c r="J964" i="5"/>
  <c r="I1885" i="5"/>
  <c r="H1885" i="5"/>
  <c r="G1973" i="5"/>
  <c r="F1973" i="5"/>
  <c r="J1973" i="5"/>
  <c r="R2148" i="5"/>
  <c r="F2148" i="5"/>
  <c r="I2148" i="5"/>
  <c r="H96" i="5"/>
  <c r="F96" i="5"/>
  <c r="F480" i="5"/>
  <c r="R480" i="5"/>
  <c r="H480" i="5"/>
  <c r="G480" i="5"/>
  <c r="I480" i="5"/>
  <c r="R160" i="5"/>
  <c r="F1733" i="5"/>
  <c r="H1733" i="5"/>
  <c r="J2260" i="5"/>
  <c r="J540" i="5"/>
  <c r="H540" i="5"/>
  <c r="H2448" i="5"/>
  <c r="R2448" i="5"/>
  <c r="J675" i="5"/>
  <c r="F888" i="5"/>
  <c r="H1982" i="5"/>
  <c r="R1630" i="5"/>
  <c r="R70" i="5"/>
  <c r="G662" i="5"/>
  <c r="R1982" i="5"/>
  <c r="G358" i="5"/>
  <c r="R1326" i="5"/>
  <c r="I1406" i="5"/>
  <c r="R2357" i="5"/>
  <c r="J1142" i="5"/>
  <c r="G1182" i="5"/>
  <c r="I1254" i="5"/>
  <c r="H1254" i="5"/>
  <c r="I1326" i="5"/>
  <c r="H182" i="5"/>
  <c r="F1982" i="5"/>
  <c r="R1286" i="5"/>
  <c r="I1653" i="5"/>
  <c r="H1613" i="5"/>
  <c r="G1326" i="5"/>
  <c r="J1326" i="5"/>
  <c r="G646" i="5"/>
  <c r="R1350" i="5"/>
  <c r="J1982" i="5"/>
  <c r="F1286" i="5"/>
  <c r="F662" i="5"/>
  <c r="H494" i="5"/>
  <c r="R542" i="5"/>
  <c r="R1653" i="5"/>
  <c r="J1645" i="5"/>
  <c r="G2416" i="5"/>
  <c r="F1230" i="5"/>
  <c r="G1654" i="5"/>
  <c r="I982" i="5"/>
  <c r="G1280" i="5"/>
  <c r="J781" i="5"/>
  <c r="J1453" i="5"/>
  <c r="I1485" i="5"/>
  <c r="I2456" i="5"/>
  <c r="J2456" i="5"/>
  <c r="G2348" i="5"/>
  <c r="F2348" i="5"/>
  <c r="R2348" i="5"/>
  <c r="S584" i="5"/>
  <c r="S660" i="5"/>
  <c r="S665" i="5"/>
  <c r="R1156" i="5"/>
  <c r="H1156" i="5"/>
  <c r="F1156" i="5"/>
  <c r="J1156" i="5"/>
  <c r="G1156" i="5"/>
  <c r="S1167" i="5"/>
  <c r="S1301" i="5"/>
  <c r="S1369" i="5"/>
  <c r="S1662" i="5"/>
  <c r="F1668" i="5"/>
  <c r="S1891" i="5"/>
  <c r="S1896" i="5"/>
  <c r="S1902" i="5"/>
  <c r="S1908" i="5"/>
  <c r="S2264" i="5"/>
  <c r="S2271" i="5"/>
  <c r="S2286" i="5"/>
  <c r="S2293" i="5"/>
  <c r="S2432" i="5"/>
  <c r="S2440" i="5"/>
  <c r="S2448" i="5"/>
  <c r="S2456" i="5"/>
  <c r="S2464" i="5"/>
  <c r="F2464" i="5"/>
  <c r="H2464" i="5"/>
  <c r="G2464" i="5"/>
  <c r="R2464" i="5"/>
  <c r="J2464" i="5"/>
  <c r="R2425" i="5"/>
  <c r="F2425" i="5"/>
  <c r="H2425" i="5"/>
  <c r="G2425" i="5"/>
  <c r="J2425" i="5"/>
  <c r="I2393" i="5"/>
  <c r="J2393" i="5"/>
  <c r="F2393" i="5"/>
  <c r="F2265" i="5"/>
  <c r="R2265" i="5"/>
  <c r="H2249" i="5"/>
  <c r="R2249" i="5"/>
  <c r="J2249" i="5"/>
  <c r="F2249" i="5"/>
  <c r="F2177" i="5"/>
  <c r="J2177" i="5"/>
  <c r="J2169" i="5"/>
  <c r="I2169" i="5"/>
  <c r="J2145" i="5"/>
  <c r="F2145" i="5"/>
  <c r="I2145" i="5"/>
  <c r="R1369" i="5"/>
  <c r="G1369" i="5"/>
  <c r="H1369" i="5"/>
  <c r="F1321" i="5"/>
  <c r="G1321" i="5"/>
  <c r="R1321" i="5"/>
  <c r="R1185" i="5"/>
  <c r="G1185" i="5"/>
  <c r="F1185" i="5"/>
  <c r="J1153" i="5"/>
  <c r="F1153" i="5"/>
  <c r="R1153" i="5"/>
  <c r="H1153" i="5"/>
  <c r="G1153" i="5"/>
  <c r="H1129" i="5"/>
  <c r="G1129" i="5"/>
  <c r="R1129" i="5"/>
  <c r="H1113" i="5"/>
  <c r="R1113" i="5"/>
  <c r="F1097" i="5"/>
  <c r="R1097" i="5"/>
  <c r="H1097" i="5"/>
  <c r="G1097" i="5"/>
  <c r="J1097" i="5"/>
  <c r="G665" i="5"/>
  <c r="R617" i="5"/>
  <c r="G617" i="5"/>
  <c r="G609" i="5"/>
  <c r="I609" i="5"/>
  <c r="I561" i="5"/>
  <c r="G561" i="5"/>
  <c r="R925" i="5"/>
  <c r="G1421" i="5"/>
  <c r="I1453" i="5"/>
  <c r="H1485" i="5"/>
  <c r="S886" i="5"/>
  <c r="J1349" i="5"/>
  <c r="G1349" i="5"/>
  <c r="I2494" i="5"/>
  <c r="F1654" i="5"/>
  <c r="R822" i="5"/>
  <c r="H766" i="5"/>
  <c r="H982" i="5"/>
  <c r="F870" i="5"/>
  <c r="H302" i="5"/>
  <c r="G974" i="5"/>
  <c r="I829" i="5"/>
  <c r="F925" i="5"/>
  <c r="H1453" i="5"/>
  <c r="R1485" i="5"/>
  <c r="F1526" i="5"/>
  <c r="G2494" i="5"/>
  <c r="J1654" i="5"/>
  <c r="F494" i="5"/>
  <c r="I694" i="5"/>
  <c r="R870" i="5"/>
  <c r="F1454" i="5"/>
  <c r="J1030" i="5"/>
  <c r="G870" i="5"/>
  <c r="I781" i="5"/>
  <c r="H829" i="5"/>
  <c r="J925" i="5"/>
  <c r="G1453" i="5"/>
  <c r="R1453" i="5"/>
  <c r="F1312" i="5"/>
  <c r="H781" i="5"/>
  <c r="G1485" i="5"/>
  <c r="I1280" i="5"/>
  <c r="I302" i="5"/>
  <c r="H2494" i="5"/>
  <c r="R2377" i="5"/>
  <c r="J870" i="5"/>
  <c r="J646" i="5"/>
  <c r="R358" i="5"/>
  <c r="I510" i="5"/>
  <c r="F2377" i="5"/>
  <c r="I870" i="5"/>
  <c r="F974" i="5"/>
  <c r="J1312" i="5"/>
  <c r="F1280" i="5"/>
  <c r="R829" i="5"/>
  <c r="F1485" i="5"/>
  <c r="R1654" i="5"/>
  <c r="H694" i="5"/>
  <c r="J982" i="5"/>
  <c r="R1312" i="5"/>
  <c r="I1312" i="5"/>
  <c r="H1598" i="5"/>
  <c r="R926" i="5"/>
  <c r="J694" i="5"/>
  <c r="F982" i="5"/>
  <c r="J926" i="5"/>
  <c r="H86" i="5"/>
  <c r="H646" i="5"/>
  <c r="J2377" i="5"/>
  <c r="I358" i="5"/>
  <c r="R781" i="5"/>
  <c r="F829" i="5"/>
  <c r="F1656" i="5"/>
  <c r="R228" i="5"/>
  <c r="I228" i="5"/>
  <c r="G228" i="5"/>
  <c r="S589" i="5"/>
  <c r="I600" i="5"/>
  <c r="R709" i="5"/>
  <c r="H709" i="5"/>
  <c r="I709" i="5"/>
  <c r="F715" i="5"/>
  <c r="R715" i="5"/>
  <c r="J715" i="5"/>
  <c r="H715" i="5"/>
  <c r="S891" i="5"/>
  <c r="S903" i="5"/>
  <c r="S909" i="5"/>
  <c r="S915" i="5"/>
  <c r="S929" i="5"/>
  <c r="H948" i="5"/>
  <c r="I948" i="5"/>
  <c r="F948" i="5"/>
  <c r="S968" i="5"/>
  <c r="S980" i="5"/>
  <c r="H1173" i="5"/>
  <c r="I1173" i="5"/>
  <c r="J1173" i="5"/>
  <c r="S1306" i="5"/>
  <c r="S2079" i="5"/>
  <c r="S2299" i="5"/>
  <c r="S2307" i="5"/>
  <c r="S220" i="5"/>
  <c r="S644" i="5"/>
  <c r="G1128" i="5"/>
  <c r="F1128" i="5"/>
  <c r="J1128" i="5"/>
  <c r="H1128" i="5"/>
  <c r="R1147" i="5"/>
  <c r="H1147" i="5"/>
  <c r="G1271" i="5"/>
  <c r="H1271" i="5"/>
  <c r="J1271" i="5"/>
  <c r="H1277" i="5"/>
  <c r="J1277" i="5"/>
  <c r="G2021" i="5"/>
  <c r="H2021" i="5"/>
  <c r="I2021" i="5"/>
  <c r="R2021" i="5"/>
  <c r="F2021" i="5"/>
  <c r="S2035" i="5"/>
  <c r="S2028" i="5"/>
  <c r="S2016" i="5"/>
  <c r="G1656" i="5"/>
  <c r="F1277" i="5"/>
  <c r="H1133" i="5"/>
  <c r="F579" i="5"/>
  <c r="G579" i="5"/>
  <c r="S640" i="5"/>
  <c r="G848" i="5"/>
  <c r="I848" i="5"/>
  <c r="F848" i="5"/>
  <c r="S1124" i="5"/>
  <c r="R1360" i="5"/>
  <c r="J1360" i="5"/>
  <c r="S2418" i="5"/>
  <c r="R1656" i="5"/>
  <c r="G1147" i="5"/>
  <c r="I1128" i="5"/>
  <c r="R1133" i="5"/>
  <c r="J2021" i="5"/>
  <c r="I1277" i="5"/>
  <c r="R108" i="5"/>
  <c r="H108" i="5"/>
  <c r="G108" i="5"/>
  <c r="I108" i="5"/>
  <c r="R120" i="5"/>
  <c r="H120" i="5"/>
  <c r="S138" i="5"/>
  <c r="F148" i="5"/>
  <c r="R148" i="5"/>
  <c r="G148" i="5"/>
  <c r="F188" i="5"/>
  <c r="R188" i="5"/>
  <c r="H188" i="5"/>
  <c r="G188" i="5"/>
  <c r="I188" i="5"/>
  <c r="R200" i="5"/>
  <c r="H200" i="5"/>
  <c r="I200" i="5"/>
  <c r="G200" i="5"/>
  <c r="S829" i="5"/>
  <c r="S1099" i="5"/>
  <c r="S1497" i="5"/>
  <c r="S1505" i="5"/>
  <c r="G1532" i="5"/>
  <c r="F1532" i="5"/>
  <c r="J1632" i="5"/>
  <c r="F1632" i="5"/>
  <c r="S1639" i="5"/>
  <c r="S1836" i="5"/>
  <c r="S2207" i="5"/>
  <c r="H2220" i="5"/>
  <c r="G2220" i="5"/>
  <c r="R2220" i="5"/>
  <c r="F2220" i="5"/>
  <c r="J2220" i="5"/>
  <c r="R2141" i="5"/>
  <c r="G2141" i="5"/>
  <c r="H2141" i="5"/>
  <c r="S2251" i="5"/>
  <c r="G1133" i="5"/>
  <c r="F1133" i="5"/>
  <c r="R1271" i="5"/>
  <c r="S542" i="5"/>
  <c r="I548" i="5"/>
  <c r="S792" i="5"/>
  <c r="S1206" i="5"/>
  <c r="H1213" i="5"/>
  <c r="J1213" i="5"/>
  <c r="S1475" i="5"/>
  <c r="S1764" i="5"/>
  <c r="R1792" i="5"/>
  <c r="G1792" i="5"/>
  <c r="I1147" i="5"/>
  <c r="J1133" i="5"/>
  <c r="F1147" i="5"/>
  <c r="F76" i="5"/>
  <c r="R76" i="5"/>
  <c r="H76" i="5"/>
  <c r="I76" i="5"/>
  <c r="R82" i="5"/>
  <c r="G82" i="5"/>
  <c r="S532" i="5"/>
  <c r="G1028" i="5"/>
  <c r="J1028" i="5"/>
  <c r="S1322" i="5"/>
  <c r="I1327" i="5"/>
  <c r="F1327" i="5"/>
  <c r="G1327" i="5"/>
  <c r="H1327" i="5"/>
  <c r="R1327" i="5"/>
  <c r="J1333" i="5"/>
  <c r="H1333" i="5"/>
  <c r="I1333" i="5"/>
  <c r="S1413" i="5"/>
  <c r="S1716" i="5"/>
  <c r="R1720" i="5"/>
  <c r="H1720" i="5"/>
  <c r="G1720" i="5"/>
  <c r="I1725" i="5"/>
  <c r="F1725" i="5"/>
  <c r="R1725" i="5"/>
  <c r="G1725" i="5"/>
  <c r="G1951" i="5"/>
  <c r="H1951" i="5"/>
  <c r="I1951" i="5"/>
  <c r="R1951" i="5"/>
  <c r="F1951" i="5"/>
  <c r="J1951" i="5"/>
  <c r="S2139" i="5"/>
  <c r="H2144" i="5"/>
  <c r="J2144" i="5"/>
  <c r="I2144" i="5"/>
  <c r="F2144" i="5"/>
  <c r="R2144" i="5"/>
  <c r="G1277" i="5"/>
  <c r="J1147" i="5"/>
  <c r="I370" i="5"/>
  <c r="F370" i="5"/>
  <c r="R370" i="5"/>
  <c r="S383" i="5"/>
  <c r="S720" i="5"/>
  <c r="S737" i="5"/>
  <c r="S749" i="5"/>
  <c r="S755" i="5"/>
  <c r="S760" i="5"/>
  <c r="S768" i="5"/>
  <c r="S775" i="5"/>
  <c r="S780" i="5"/>
  <c r="S998" i="5"/>
  <c r="F1004" i="5"/>
  <c r="J1004" i="5"/>
  <c r="G1004" i="5"/>
  <c r="S1011" i="5"/>
  <c r="S1017" i="5"/>
  <c r="F1388" i="5"/>
  <c r="H1388" i="5"/>
  <c r="S1403" i="5"/>
  <c r="I1916" i="5"/>
  <c r="G1916" i="5"/>
  <c r="J2108" i="5"/>
  <c r="R2108" i="5"/>
  <c r="G2108" i="5"/>
  <c r="I2108" i="5"/>
  <c r="S2313" i="5"/>
  <c r="S2321" i="5"/>
  <c r="I2304" i="5"/>
  <c r="J2304" i="5"/>
  <c r="F302" i="5"/>
  <c r="G214" i="5"/>
  <c r="J822" i="5"/>
  <c r="G822" i="5"/>
  <c r="I542" i="5"/>
  <c r="H1421" i="5"/>
  <c r="R1421" i="5"/>
  <c r="F1421" i="5"/>
  <c r="J1356" i="5"/>
  <c r="R1356" i="5"/>
  <c r="I1356" i="5"/>
  <c r="F1356" i="5"/>
  <c r="H1356" i="5"/>
  <c r="R1006" i="5"/>
  <c r="G2270" i="5"/>
  <c r="J2270" i="5"/>
  <c r="F822" i="5"/>
  <c r="I662" i="5"/>
  <c r="H598" i="5"/>
  <c r="F430" i="5"/>
  <c r="F1006" i="5"/>
  <c r="F542" i="5"/>
  <c r="F214" i="5"/>
  <c r="G950" i="5"/>
  <c r="G1398" i="5"/>
  <c r="G1691" i="5"/>
  <c r="R1691" i="5"/>
  <c r="I1492" i="5"/>
  <c r="J1492" i="5"/>
  <c r="F1492" i="5"/>
  <c r="G1492" i="5"/>
  <c r="R2243" i="5"/>
  <c r="F2243" i="5"/>
  <c r="J2243" i="5"/>
  <c r="J947" i="5"/>
  <c r="H947" i="5"/>
  <c r="I947" i="5"/>
  <c r="G2281" i="5"/>
  <c r="H2281" i="5"/>
  <c r="J2281" i="5"/>
  <c r="I1073" i="5"/>
  <c r="F1073" i="5"/>
  <c r="H1059" i="5"/>
  <c r="I1059" i="5"/>
  <c r="I1043" i="5"/>
  <c r="G589" i="5"/>
  <c r="I217" i="5"/>
  <c r="R217" i="5"/>
  <c r="G2185" i="5"/>
  <c r="F2185" i="5"/>
  <c r="I2185" i="5"/>
  <c r="R2185" i="5"/>
  <c r="R2270" i="5"/>
  <c r="J494" i="5"/>
  <c r="J662" i="5"/>
  <c r="J542" i="5"/>
  <c r="H1398" i="5"/>
  <c r="R366" i="5"/>
  <c r="I366" i="5"/>
  <c r="I822" i="5"/>
  <c r="I494" i="5"/>
  <c r="I454" i="5"/>
  <c r="G494" i="5"/>
  <c r="G307" i="5"/>
  <c r="H307" i="5"/>
  <c r="R307" i="5"/>
  <c r="R381" i="5"/>
  <c r="J2120" i="5"/>
  <c r="R2120" i="5"/>
  <c r="I2120" i="5"/>
  <c r="G952" i="5"/>
  <c r="H952" i="5"/>
  <c r="F280" i="5"/>
  <c r="H2270" i="5"/>
  <c r="H454" i="5"/>
  <c r="J1182" i="5"/>
  <c r="G1310" i="5"/>
  <c r="G430" i="5"/>
  <c r="R454" i="5"/>
  <c r="H214" i="5"/>
  <c r="G1503" i="5"/>
  <c r="H1503" i="5"/>
  <c r="J961" i="5"/>
  <c r="I961" i="5"/>
  <c r="F961" i="5"/>
  <c r="G73" i="5"/>
  <c r="I214" i="5"/>
  <c r="J454" i="5"/>
  <c r="I1182" i="5"/>
  <c r="G366" i="5"/>
  <c r="G302" i="5"/>
  <c r="R214" i="5"/>
  <c r="F989" i="5"/>
  <c r="I989" i="5"/>
  <c r="G165" i="5"/>
  <c r="G909" i="5"/>
  <c r="F909" i="5"/>
  <c r="I909" i="5"/>
  <c r="S1024" i="5"/>
  <c r="S1792" i="5"/>
  <c r="F2072" i="5"/>
  <c r="R2072" i="5"/>
  <c r="I2072" i="5"/>
  <c r="G2072" i="5"/>
  <c r="G2096" i="5"/>
  <c r="R2096" i="5"/>
  <c r="I2096" i="5"/>
  <c r="S2424" i="5"/>
  <c r="S2439" i="5"/>
  <c r="S2455" i="5"/>
  <c r="F1824" i="5"/>
  <c r="F1835" i="5"/>
  <c r="I650" i="5"/>
  <c r="R100" i="5"/>
  <c r="S807" i="5"/>
  <c r="R931" i="5"/>
  <c r="G931" i="5"/>
  <c r="S1545" i="5"/>
  <c r="S1804" i="5"/>
  <c r="S2049" i="5"/>
  <c r="S2067" i="5"/>
  <c r="G2213" i="5"/>
  <c r="R2213" i="5"/>
  <c r="G2401" i="5"/>
  <c r="F2233" i="5"/>
  <c r="G2225" i="5"/>
  <c r="G2161" i="5"/>
  <c r="G2017" i="5"/>
  <c r="F2001" i="5"/>
  <c r="G1961" i="5"/>
  <c r="H1937" i="5"/>
  <c r="G1921" i="5"/>
  <c r="G1769" i="5"/>
  <c r="I1753" i="5"/>
  <c r="G1729" i="5"/>
  <c r="R1353" i="5"/>
  <c r="H1321" i="5"/>
  <c r="I1321" i="5"/>
  <c r="J1185" i="5"/>
  <c r="H1185" i="5"/>
  <c r="I1185" i="5"/>
  <c r="I1097" i="5"/>
  <c r="G929" i="5"/>
  <c r="J785" i="5"/>
  <c r="R649" i="5"/>
  <c r="R625" i="5"/>
  <c r="I617" i="5"/>
  <c r="F609" i="5"/>
  <c r="H609" i="5"/>
  <c r="R609" i="5"/>
  <c r="H569" i="5"/>
  <c r="F225" i="5"/>
  <c r="H129" i="5"/>
  <c r="S2409" i="5"/>
  <c r="G2101" i="5"/>
  <c r="H2038" i="5"/>
  <c r="J1824" i="5"/>
  <c r="S1830" i="5"/>
  <c r="S1814" i="5"/>
  <c r="R1835" i="5"/>
  <c r="S1786" i="5"/>
  <c r="I100" i="5"/>
  <c r="S279" i="5"/>
  <c r="F757" i="5"/>
  <c r="J757" i="5"/>
  <c r="S877" i="5"/>
  <c r="J976" i="5"/>
  <c r="F976" i="5"/>
  <c r="G976" i="5"/>
  <c r="I1341" i="5"/>
  <c r="S1371" i="5"/>
  <c r="S1533" i="5"/>
  <c r="G1576" i="5"/>
  <c r="F1576" i="5"/>
  <c r="J1576" i="5"/>
  <c r="G1741" i="5"/>
  <c r="R1741" i="5"/>
  <c r="I1780" i="5"/>
  <c r="H100" i="5"/>
  <c r="S237" i="5"/>
  <c r="S2417" i="5"/>
  <c r="F2101" i="5"/>
  <c r="G2109" i="5"/>
  <c r="S2021" i="5"/>
  <c r="R1940" i="5"/>
  <c r="J1835" i="5"/>
  <c r="S918" i="5"/>
  <c r="S988" i="5"/>
  <c r="J2096" i="5"/>
  <c r="S1645" i="5"/>
  <c r="J747" i="5"/>
  <c r="F747" i="5"/>
  <c r="S753" i="5"/>
  <c r="H1132" i="5"/>
  <c r="J1132" i="5"/>
  <c r="S2401" i="5"/>
  <c r="J2101" i="5"/>
  <c r="S2090" i="5"/>
  <c r="F1940" i="5"/>
  <c r="S1951" i="5"/>
  <c r="H1835" i="5"/>
  <c r="F819" i="5"/>
  <c r="S964" i="5"/>
  <c r="S976" i="5"/>
  <c r="S2365" i="5"/>
  <c r="J2072" i="5"/>
  <c r="H2096" i="5"/>
  <c r="R1112" i="5"/>
  <c r="J1112" i="5"/>
  <c r="F1112" i="5"/>
  <c r="G1112" i="5"/>
  <c r="I2109" i="5"/>
  <c r="F2109" i="5"/>
  <c r="S2078" i="5"/>
  <c r="J1940" i="5"/>
  <c r="S256" i="5"/>
  <c r="H2101" i="5"/>
  <c r="H2072" i="5"/>
  <c r="S2373" i="5"/>
  <c r="H548" i="5"/>
  <c r="F548" i="5"/>
  <c r="H1940" i="5"/>
  <c r="F1780" i="5"/>
  <c r="G100" i="5"/>
  <c r="S650" i="5"/>
  <c r="S655" i="5"/>
  <c r="S688" i="5"/>
  <c r="F683" i="5"/>
  <c r="J683" i="5"/>
  <c r="G1331" i="5"/>
  <c r="I1331" i="5"/>
  <c r="S1342" i="5"/>
  <c r="S2029" i="5"/>
  <c r="S353" i="5"/>
  <c r="F872" i="5"/>
  <c r="J872" i="5"/>
  <c r="S674" i="5"/>
  <c r="S855" i="5"/>
  <c r="S1075" i="5"/>
  <c r="S1429" i="5"/>
  <c r="S744" i="5"/>
  <c r="R835" i="5"/>
  <c r="G835" i="5"/>
  <c r="R848" i="5"/>
  <c r="J848" i="5"/>
  <c r="H1152" i="5"/>
  <c r="F1152" i="5"/>
  <c r="F1684" i="5"/>
  <c r="J1684" i="5"/>
  <c r="J1995" i="5"/>
  <c r="G1995" i="5"/>
  <c r="S377" i="5"/>
  <c r="S1685" i="5"/>
  <c r="S573" i="5"/>
  <c r="S654" i="5"/>
  <c r="S728" i="5"/>
  <c r="J1221" i="5"/>
  <c r="S1379" i="5"/>
  <c r="S1587" i="5"/>
  <c r="H246" i="5"/>
  <c r="H1670" i="5"/>
  <c r="I1670" i="5"/>
  <c r="I286" i="5"/>
  <c r="J286" i="5"/>
  <c r="F286" i="5"/>
  <c r="R1614" i="5"/>
  <c r="H1614" i="5"/>
  <c r="F246" i="5"/>
  <c r="G246" i="5"/>
  <c r="H1350" i="5"/>
  <c r="G1350" i="5"/>
  <c r="I1350" i="5"/>
  <c r="F1350" i="5"/>
  <c r="J1350" i="5"/>
  <c r="H1406" i="5"/>
  <c r="R1406" i="5"/>
  <c r="J1614" i="5"/>
  <c r="I246" i="5"/>
  <c r="G86" i="5"/>
  <c r="I86" i="5"/>
  <c r="F86" i="5"/>
  <c r="J1222" i="5"/>
  <c r="I1222" i="5"/>
  <c r="G1438" i="5"/>
  <c r="I1438" i="5"/>
  <c r="R1438" i="5"/>
  <c r="J1438" i="5"/>
  <c r="R886" i="5"/>
  <c r="F886" i="5"/>
  <c r="I950" i="5"/>
  <c r="J950" i="5"/>
  <c r="F950" i="5"/>
  <c r="R246" i="5"/>
  <c r="I2265" i="5"/>
  <c r="G2265" i="5"/>
  <c r="H2265" i="5"/>
  <c r="J2265" i="5"/>
  <c r="R2169" i="5"/>
  <c r="F2169" i="5"/>
  <c r="G2169" i="5"/>
  <c r="H2169" i="5"/>
  <c r="G1969" i="5"/>
  <c r="H1969" i="5"/>
  <c r="I1969" i="5"/>
  <c r="R1969" i="5"/>
  <c r="F1969" i="5"/>
  <c r="J1969" i="5"/>
  <c r="H1678" i="5"/>
  <c r="I1230" i="5"/>
  <c r="G766" i="5"/>
  <c r="R694" i="5"/>
  <c r="J1310" i="5"/>
  <c r="I70" i="5"/>
  <c r="R646" i="5"/>
  <c r="I102" i="5"/>
  <c r="R414" i="5"/>
  <c r="G1526" i="5"/>
  <c r="F182" i="5"/>
  <c r="G1678" i="5"/>
  <c r="F926" i="5"/>
  <c r="F694" i="5"/>
  <c r="F1310" i="5"/>
  <c r="H70" i="5"/>
  <c r="I182" i="5"/>
  <c r="I646" i="5"/>
  <c r="J902" i="5"/>
  <c r="J1678" i="5"/>
  <c r="G254" i="5"/>
  <c r="R766" i="5"/>
  <c r="H254" i="5"/>
  <c r="F254" i="5"/>
  <c r="H2053" i="5"/>
  <c r="F2053" i="5"/>
  <c r="H430" i="5"/>
  <c r="H926" i="5"/>
  <c r="F766" i="5"/>
  <c r="R54" i="5"/>
  <c r="J766" i="5"/>
  <c r="I766" i="5"/>
  <c r="R430" i="5"/>
  <c r="J2325" i="5"/>
  <c r="G2325" i="5"/>
  <c r="R2395" i="5"/>
  <c r="H2395" i="5"/>
  <c r="G2395" i="5"/>
  <c r="S297" i="5"/>
  <c r="S335" i="5"/>
  <c r="G2303" i="5"/>
  <c r="R318" i="5"/>
  <c r="H318" i="5"/>
  <c r="G318" i="5"/>
  <c r="F1414" i="5"/>
  <c r="G1414" i="5"/>
  <c r="R1414" i="5"/>
  <c r="J1414" i="5"/>
  <c r="R1598" i="5"/>
  <c r="J1598" i="5"/>
  <c r="J1526" i="5"/>
  <c r="G1230" i="5"/>
  <c r="H1230" i="5"/>
  <c r="R1590" i="5"/>
  <c r="I1526" i="5"/>
  <c r="J2494" i="5"/>
  <c r="I318" i="5"/>
  <c r="G1534" i="5"/>
  <c r="J1534" i="5"/>
  <c r="F1670" i="5"/>
  <c r="J1670" i="5"/>
  <c r="R25" i="5"/>
  <c r="I902" i="5"/>
  <c r="F902" i="5"/>
  <c r="R1182" i="5"/>
  <c r="H1182" i="5"/>
  <c r="G1614" i="5"/>
  <c r="I1614" i="5"/>
  <c r="F1614" i="5"/>
  <c r="R1030" i="5"/>
  <c r="F1030" i="5"/>
  <c r="I142" i="5"/>
  <c r="F142" i="5"/>
  <c r="G142" i="5"/>
  <c r="H142" i="5"/>
  <c r="G598" i="5"/>
  <c r="J598" i="5"/>
  <c r="F598" i="5"/>
  <c r="F318" i="5"/>
  <c r="H886" i="5"/>
  <c r="G1630" i="5"/>
  <c r="F1630" i="5"/>
  <c r="H1630" i="5"/>
  <c r="I1678" i="5"/>
  <c r="G1382" i="5"/>
  <c r="J1382" i="5"/>
  <c r="I1382" i="5"/>
  <c r="G510" i="5"/>
  <c r="J510" i="5"/>
  <c r="H510" i="5"/>
  <c r="H1454" i="5"/>
  <c r="I1454" i="5"/>
  <c r="G1454" i="5"/>
  <c r="G1590" i="5"/>
  <c r="F1590" i="5"/>
  <c r="I1590" i="5"/>
  <c r="F1598" i="5"/>
  <c r="I1414" i="5"/>
  <c r="H286" i="5"/>
  <c r="G286" i="5"/>
  <c r="H1430" i="5"/>
  <c r="G1430" i="5"/>
  <c r="R1430" i="5"/>
  <c r="F1430" i="5"/>
  <c r="J1430" i="5"/>
  <c r="R598" i="5"/>
  <c r="G158" i="5"/>
  <c r="I158" i="5"/>
  <c r="H158" i="5"/>
  <c r="F158" i="5"/>
  <c r="R2494" i="5"/>
  <c r="J886" i="5"/>
  <c r="G886" i="5"/>
  <c r="I886" i="5"/>
  <c r="G1222" i="5"/>
  <c r="F1222" i="5"/>
  <c r="R1222" i="5"/>
  <c r="H1222" i="5"/>
  <c r="R254" i="5"/>
  <c r="G414" i="5"/>
  <c r="I414" i="5"/>
  <c r="I1006" i="5"/>
  <c r="J1006" i="5"/>
  <c r="G1006" i="5"/>
  <c r="F622" i="5"/>
  <c r="R622" i="5"/>
  <c r="H622" i="5"/>
  <c r="J622" i="5"/>
  <c r="I622" i="5"/>
  <c r="G622" i="5"/>
  <c r="S368" i="5"/>
  <c r="S664" i="5"/>
  <c r="F996" i="5"/>
  <c r="H996" i="5"/>
  <c r="I996" i="5"/>
  <c r="R996" i="5"/>
  <c r="S1002" i="5"/>
  <c r="S1211" i="5"/>
  <c r="H2439" i="5"/>
  <c r="J2439" i="5"/>
  <c r="R2439" i="5"/>
  <c r="F2439" i="5"/>
  <c r="G2439" i="5"/>
  <c r="S242" i="5"/>
  <c r="S817" i="5"/>
  <c r="I584" i="5"/>
  <c r="G584" i="5"/>
  <c r="R584" i="5"/>
  <c r="F611" i="5"/>
  <c r="H611" i="5"/>
  <c r="I611" i="5"/>
  <c r="R1789" i="5"/>
  <c r="G1789" i="5"/>
  <c r="S599" i="5"/>
  <c r="S1023" i="5"/>
  <c r="S461" i="5"/>
  <c r="H608" i="5"/>
  <c r="F608" i="5"/>
  <c r="S1091" i="5"/>
  <c r="S711" i="5"/>
  <c r="S602" i="5"/>
  <c r="F1546" i="5"/>
  <c r="G1154" i="5"/>
  <c r="R978" i="5"/>
  <c r="G1954" i="5"/>
  <c r="H1817" i="5"/>
  <c r="G2113" i="5"/>
  <c r="R2081" i="5"/>
  <c r="H1809" i="5"/>
  <c r="J2081" i="5"/>
  <c r="G2081" i="5"/>
  <c r="R1705" i="5"/>
  <c r="G2097" i="5"/>
  <c r="R2097" i="5"/>
  <c r="I1377" i="5"/>
  <c r="G1417" i="5"/>
  <c r="J2097" i="5"/>
  <c r="J2489" i="5"/>
  <c r="I1417" i="5"/>
  <c r="H1785" i="5"/>
  <c r="F1417" i="5"/>
  <c r="G1817" i="5"/>
  <c r="J2409" i="5"/>
  <c r="F1910" i="5"/>
  <c r="G1910" i="5"/>
  <c r="R1910" i="5"/>
  <c r="G2134" i="5"/>
  <c r="I1209" i="5"/>
  <c r="G1809" i="5"/>
  <c r="H1705" i="5"/>
  <c r="G1377" i="5"/>
  <c r="F1377" i="5"/>
  <c r="G1337" i="5"/>
  <c r="J1838" i="5"/>
  <c r="J2438" i="5"/>
  <c r="R2142" i="5"/>
  <c r="H2081" i="5"/>
  <c r="I2417" i="5"/>
  <c r="F762" i="5"/>
  <c r="I1250" i="5"/>
  <c r="R2465" i="5"/>
  <c r="R14" i="5"/>
  <c r="R1249" i="5"/>
  <c r="H1081" i="5"/>
  <c r="G2142" i="5"/>
  <c r="H2142" i="5"/>
  <c r="J1233" i="5"/>
  <c r="H2097" i="5"/>
  <c r="H2417" i="5"/>
  <c r="H210" i="5"/>
  <c r="H1177" i="5"/>
  <c r="F1817" i="5"/>
  <c r="F2097" i="5"/>
  <c r="H2465" i="5"/>
  <c r="I1233" i="5"/>
  <c r="R1177" i="5"/>
  <c r="F1177" i="5"/>
  <c r="G1233" i="5"/>
  <c r="I1177" i="5"/>
  <c r="J1177" i="5"/>
  <c r="R1337" i="5"/>
  <c r="J2441" i="5"/>
  <c r="R1161" i="5"/>
  <c r="F1337" i="5"/>
  <c r="I2441" i="5"/>
  <c r="I1337" i="5"/>
  <c r="H881" i="5"/>
  <c r="H1337" i="5"/>
  <c r="R2441" i="5"/>
  <c r="H1121" i="5"/>
  <c r="H2441" i="5"/>
  <c r="F2441" i="5"/>
  <c r="H689" i="5"/>
  <c r="R721" i="5"/>
  <c r="F841" i="5"/>
  <c r="F226" i="5"/>
  <c r="H2217" i="5"/>
  <c r="F721" i="5"/>
  <c r="R1089" i="5"/>
  <c r="J1974" i="5"/>
  <c r="G1297" i="5"/>
  <c r="R1201" i="5"/>
  <c r="I354" i="5"/>
  <c r="J753" i="5"/>
  <c r="F1201" i="5"/>
  <c r="R689" i="5"/>
  <c r="G1974" i="5"/>
  <c r="G1250" i="5"/>
  <c r="R1313" i="5"/>
  <c r="J841" i="5"/>
  <c r="I841" i="5"/>
  <c r="G1313" i="5"/>
  <c r="G841" i="5"/>
  <c r="I1313" i="5"/>
  <c r="F1209" i="5"/>
  <c r="F2457" i="5"/>
  <c r="R841" i="5"/>
  <c r="J1250" i="5"/>
  <c r="F1838" i="5"/>
  <c r="I1838" i="5"/>
  <c r="F2430" i="5"/>
  <c r="G94" i="5"/>
  <c r="F94" i="5"/>
  <c r="H94" i="5"/>
  <c r="I94" i="5"/>
  <c r="J798" i="5"/>
  <c r="H1494" i="5"/>
  <c r="R1494" i="5"/>
  <c r="I1494" i="5"/>
  <c r="J1494" i="5"/>
  <c r="J1966" i="5"/>
  <c r="R1966" i="5"/>
  <c r="I1966" i="5"/>
  <c r="H1966" i="5"/>
  <c r="I2118" i="5"/>
  <c r="H2118" i="5"/>
  <c r="J2118" i="5"/>
  <c r="F2118" i="5"/>
  <c r="R2118" i="5"/>
  <c r="R2158" i="5"/>
  <c r="J2222" i="5"/>
  <c r="R2222" i="5"/>
  <c r="H2422" i="5"/>
  <c r="G2422" i="5"/>
  <c r="R2422" i="5"/>
  <c r="R566" i="5"/>
  <c r="F566" i="5"/>
  <c r="H566" i="5"/>
  <c r="J566" i="5"/>
  <c r="G566" i="5"/>
  <c r="I566" i="5"/>
  <c r="R990" i="5"/>
  <c r="J990" i="5"/>
  <c r="F990" i="5"/>
  <c r="G990" i="5"/>
  <c r="I990" i="5"/>
  <c r="I1374" i="5"/>
  <c r="G1374" i="5"/>
  <c r="R1374" i="5"/>
  <c r="G1494" i="5"/>
  <c r="J1550" i="5"/>
  <c r="H1550" i="5"/>
  <c r="I1550" i="5"/>
  <c r="R1550" i="5"/>
  <c r="G1550" i="5"/>
  <c r="I1606" i="5"/>
  <c r="R1606" i="5"/>
  <c r="F1606" i="5"/>
  <c r="G1606" i="5"/>
  <c r="J1606" i="5"/>
  <c r="J1710" i="5"/>
  <c r="H1758" i="5"/>
  <c r="I1758" i="5"/>
  <c r="R1862" i="5"/>
  <c r="J1862" i="5"/>
  <c r="F1862" i="5"/>
  <c r="I1862" i="5"/>
  <c r="H1862" i="5"/>
  <c r="H1950" i="5"/>
  <c r="R1950" i="5"/>
  <c r="J1950" i="5"/>
  <c r="F1950" i="5"/>
  <c r="I1950" i="5"/>
  <c r="F2030" i="5"/>
  <c r="H2030" i="5"/>
  <c r="G2030" i="5"/>
  <c r="I2030" i="5"/>
  <c r="R2030" i="5"/>
  <c r="J2030" i="5"/>
  <c r="I2094" i="5"/>
  <c r="H2094" i="5"/>
  <c r="J2094" i="5"/>
  <c r="R2094" i="5"/>
  <c r="F2094" i="5"/>
  <c r="G2094" i="5"/>
  <c r="R2334" i="5"/>
  <c r="F2366" i="5"/>
  <c r="J2366" i="5"/>
  <c r="R2438" i="5"/>
  <c r="H2438" i="5"/>
  <c r="F206" i="5"/>
  <c r="R878" i="5"/>
  <c r="J878" i="5"/>
  <c r="I878" i="5"/>
  <c r="G878" i="5"/>
  <c r="F878" i="5"/>
  <c r="H878" i="5"/>
  <c r="I1102" i="5"/>
  <c r="G1102" i="5"/>
  <c r="H1102" i="5"/>
  <c r="R1102" i="5"/>
  <c r="J1102" i="5"/>
  <c r="F1102" i="5"/>
  <c r="F1790" i="5"/>
  <c r="I1790" i="5"/>
  <c r="R1814" i="5"/>
  <c r="J1814" i="5"/>
  <c r="I1814" i="5"/>
  <c r="H1814" i="5"/>
  <c r="F1814" i="5"/>
  <c r="R1838" i="5"/>
  <c r="H1838" i="5"/>
  <c r="H1886" i="5"/>
  <c r="J1886" i="5"/>
  <c r="F1886" i="5"/>
  <c r="R1886" i="5"/>
  <c r="I1886" i="5"/>
  <c r="I2134" i="5"/>
  <c r="R2134" i="5"/>
  <c r="F2134" i="5"/>
  <c r="H2134" i="5"/>
  <c r="F2166" i="5"/>
  <c r="H238" i="5"/>
  <c r="H1054" i="5"/>
  <c r="G1054" i="5"/>
  <c r="F1214" i="5"/>
  <c r="G1558" i="5"/>
  <c r="J1622" i="5"/>
  <c r="I1622" i="5"/>
  <c r="R1766" i="5"/>
  <c r="J1766" i="5"/>
  <c r="F1766" i="5"/>
  <c r="I1766" i="5"/>
  <c r="H1766" i="5"/>
  <c r="H2062" i="5"/>
  <c r="R2062" i="5"/>
  <c r="F2062" i="5"/>
  <c r="J2062" i="5"/>
  <c r="I2062" i="5"/>
  <c r="H2238" i="5"/>
  <c r="I2238" i="5"/>
  <c r="J2238" i="5"/>
  <c r="R2238" i="5"/>
  <c r="F2238" i="5"/>
  <c r="G2342" i="5"/>
  <c r="H2342" i="5"/>
  <c r="J2342" i="5"/>
  <c r="R2342" i="5"/>
  <c r="F2342" i="5"/>
  <c r="I2342" i="5"/>
  <c r="H2374" i="5"/>
  <c r="G2374" i="5"/>
  <c r="R2374" i="5"/>
  <c r="I2374" i="5"/>
  <c r="F2374" i="5"/>
  <c r="J2374" i="5"/>
  <c r="H1646" i="5"/>
  <c r="I1646" i="5"/>
  <c r="R1646" i="5"/>
  <c r="F1646" i="5"/>
  <c r="G1646" i="5"/>
  <c r="J1646" i="5"/>
  <c r="G238" i="5"/>
  <c r="I774" i="5"/>
  <c r="F910" i="5"/>
  <c r="R910" i="5"/>
  <c r="I1126" i="5"/>
  <c r="G1214" i="5"/>
  <c r="R1718" i="5"/>
  <c r="F1718" i="5"/>
  <c r="F1742" i="5"/>
  <c r="R1742" i="5"/>
  <c r="H1742" i="5"/>
  <c r="F1870" i="5"/>
  <c r="R1870" i="5"/>
  <c r="J1870" i="5"/>
  <c r="H1870" i="5"/>
  <c r="I1870" i="5"/>
  <c r="H2102" i="5"/>
  <c r="J2102" i="5"/>
  <c r="R2102" i="5"/>
  <c r="I2142" i="5"/>
  <c r="J2142" i="5"/>
  <c r="I2174" i="5"/>
  <c r="H2174" i="5"/>
  <c r="J2174" i="5"/>
  <c r="R2174" i="5"/>
  <c r="F2174" i="5"/>
  <c r="I2206" i="5"/>
  <c r="J2206" i="5"/>
  <c r="R2206" i="5"/>
  <c r="F2206" i="5"/>
  <c r="H2206" i="5"/>
  <c r="J2110" i="5"/>
  <c r="F2110" i="5"/>
  <c r="I2110" i="5"/>
  <c r="F1462" i="5"/>
  <c r="G1462" i="5"/>
  <c r="H1462" i="5"/>
  <c r="R1462" i="5"/>
  <c r="I1462" i="5"/>
  <c r="J1462" i="5"/>
  <c r="G1566" i="5"/>
  <c r="R1566" i="5"/>
  <c r="F1566" i="5"/>
  <c r="J1566" i="5"/>
  <c r="R1798" i="5"/>
  <c r="J1798" i="5"/>
  <c r="F1798" i="5"/>
  <c r="I1798" i="5"/>
  <c r="H1798" i="5"/>
  <c r="F1822" i="5"/>
  <c r="H1934" i="5"/>
  <c r="J1958" i="5"/>
  <c r="R2070" i="5"/>
  <c r="J2070" i="5"/>
  <c r="R2246" i="5"/>
  <c r="G2246" i="5"/>
  <c r="H2246" i="5"/>
  <c r="J2246" i="5"/>
  <c r="F2246" i="5"/>
  <c r="I2246" i="5"/>
  <c r="G2350" i="5"/>
  <c r="J2350" i="5"/>
  <c r="R2350" i="5"/>
  <c r="I2350" i="5"/>
  <c r="F2350" i="5"/>
  <c r="H2350" i="5"/>
  <c r="R2382" i="5"/>
  <c r="H2382" i="5"/>
  <c r="G2382" i="5"/>
  <c r="F2382" i="5"/>
  <c r="I2382" i="5"/>
  <c r="J2382" i="5"/>
  <c r="I2478" i="5"/>
  <c r="R2478" i="5"/>
  <c r="F2478" i="5"/>
  <c r="J2478" i="5"/>
  <c r="H2478" i="5"/>
  <c r="G2254" i="5"/>
  <c r="H2254" i="5"/>
  <c r="F2254" i="5"/>
  <c r="R2254" i="5"/>
  <c r="J2254" i="5"/>
  <c r="I2254" i="5"/>
  <c r="F374" i="5"/>
  <c r="I374" i="5"/>
  <c r="R374" i="5"/>
  <c r="H374" i="5"/>
  <c r="G374" i="5"/>
  <c r="G782" i="5"/>
  <c r="H782" i="5"/>
  <c r="R782" i="5"/>
  <c r="F782" i="5"/>
  <c r="I782" i="5"/>
  <c r="J782" i="5"/>
  <c r="I1086" i="5"/>
  <c r="H1086" i="5"/>
  <c r="J1086" i="5"/>
  <c r="F1086" i="5"/>
  <c r="R1086" i="5"/>
  <c r="G1086" i="5"/>
  <c r="F1150" i="5"/>
  <c r="J1150" i="5"/>
  <c r="H1150" i="5"/>
  <c r="R1150" i="5"/>
  <c r="G1150" i="5"/>
  <c r="R1366" i="5"/>
  <c r="I1366" i="5"/>
  <c r="J1366" i="5"/>
  <c r="F1366" i="5"/>
  <c r="H1366" i="5"/>
  <c r="I1750" i="5"/>
  <c r="H1750" i="5"/>
  <c r="R1854" i="5"/>
  <c r="J1854" i="5"/>
  <c r="F1854" i="5"/>
  <c r="I1854" i="5"/>
  <c r="G1854" i="5"/>
  <c r="H1854" i="5"/>
  <c r="R2046" i="5"/>
  <c r="H2046" i="5"/>
  <c r="I2046" i="5"/>
  <c r="J2046" i="5"/>
  <c r="G2046" i="5"/>
  <c r="F2046" i="5"/>
  <c r="G2110" i="5"/>
  <c r="I2150" i="5"/>
  <c r="H2182" i="5"/>
  <c r="F2182" i="5"/>
  <c r="R534" i="5"/>
  <c r="H534" i="5"/>
  <c r="J534" i="5"/>
  <c r="I534" i="5"/>
  <c r="G534" i="5"/>
  <c r="F534" i="5"/>
  <c r="G1094" i="5"/>
  <c r="J1094" i="5"/>
  <c r="H1094" i="5"/>
  <c r="R1094" i="5"/>
  <c r="F1094" i="5"/>
  <c r="I1094" i="5"/>
  <c r="G1478" i="5"/>
  <c r="R1478" i="5"/>
  <c r="I1478" i="5"/>
  <c r="J1478" i="5"/>
  <c r="H1478" i="5"/>
  <c r="F1478" i="5"/>
  <c r="R1542" i="5"/>
  <c r="F1582" i="5"/>
  <c r="J1702" i="5"/>
  <c r="I1702" i="5"/>
  <c r="R1702" i="5"/>
  <c r="R1726" i="5"/>
  <c r="F1726" i="5"/>
  <c r="I1726" i="5"/>
  <c r="H1726" i="5"/>
  <c r="J1726" i="5"/>
  <c r="R1782" i="5"/>
  <c r="J1782" i="5"/>
  <c r="F1782" i="5"/>
  <c r="H1782" i="5"/>
  <c r="I1782" i="5"/>
  <c r="R1830" i="5"/>
  <c r="J1830" i="5"/>
  <c r="F1830" i="5"/>
  <c r="I1830" i="5"/>
  <c r="H1830" i="5"/>
  <c r="J1910" i="5"/>
  <c r="I1910" i="5"/>
  <c r="I1942" i="5"/>
  <c r="H2022" i="5"/>
  <c r="R2022" i="5"/>
  <c r="F2022" i="5"/>
  <c r="J2022" i="5"/>
  <c r="I2022" i="5"/>
  <c r="G2054" i="5"/>
  <c r="F2054" i="5"/>
  <c r="H2054" i="5"/>
  <c r="R2054" i="5"/>
  <c r="I2054" i="5"/>
  <c r="J2054" i="5"/>
  <c r="I2086" i="5"/>
  <c r="J2086" i="5"/>
  <c r="H2294" i="5"/>
  <c r="H2358" i="5"/>
  <c r="R2486" i="5"/>
  <c r="F2486" i="5"/>
  <c r="I1393" i="5"/>
  <c r="I114" i="5"/>
  <c r="J1633" i="5"/>
  <c r="F1713" i="5"/>
  <c r="G1713" i="5"/>
  <c r="I1713" i="5"/>
  <c r="I1785" i="5"/>
  <c r="J2217" i="5"/>
  <c r="H1865" i="5"/>
  <c r="I1865" i="5"/>
  <c r="H1993" i="5"/>
  <c r="G1993" i="5"/>
  <c r="J1993" i="5"/>
  <c r="G2041" i="5"/>
  <c r="H2041" i="5"/>
  <c r="I2081" i="5"/>
  <c r="J1393" i="5"/>
  <c r="F1993" i="5"/>
  <c r="G857" i="5"/>
  <c r="R857" i="5"/>
  <c r="I1081" i="5"/>
  <c r="F1649" i="5"/>
  <c r="I1689" i="5"/>
  <c r="R1689" i="5"/>
  <c r="H1689" i="5"/>
  <c r="G1689" i="5"/>
  <c r="J1689" i="5"/>
  <c r="F1689" i="5"/>
  <c r="G1793" i="5"/>
  <c r="F1793" i="5"/>
  <c r="R1793" i="5"/>
  <c r="F2113" i="5"/>
  <c r="R2113" i="5"/>
  <c r="H2113" i="5"/>
  <c r="J2113" i="5"/>
  <c r="G1393" i="5"/>
  <c r="J1873" i="5"/>
  <c r="H1873" i="5"/>
  <c r="I1873" i="5"/>
  <c r="F1873" i="5"/>
  <c r="G1873" i="5"/>
  <c r="I1897" i="5"/>
  <c r="G2009" i="5"/>
  <c r="R2009" i="5"/>
  <c r="F2009" i="5"/>
  <c r="I2009" i="5"/>
  <c r="J2009" i="5"/>
  <c r="H2009" i="5"/>
  <c r="G2417" i="5"/>
  <c r="R2417" i="5"/>
  <c r="F2417" i="5"/>
  <c r="H1393" i="5"/>
  <c r="F793" i="5"/>
  <c r="J793" i="5"/>
  <c r="F1169" i="5"/>
  <c r="I1169" i="5"/>
  <c r="J1169" i="5"/>
  <c r="I1745" i="5"/>
  <c r="R2065" i="5"/>
  <c r="F2065" i="5"/>
  <c r="H2065" i="5"/>
  <c r="I2065" i="5"/>
  <c r="G2065" i="5"/>
  <c r="J2065" i="5"/>
  <c r="F2121" i="5"/>
  <c r="R1393" i="5"/>
  <c r="H2449" i="5"/>
  <c r="J905" i="5"/>
  <c r="H905" i="5"/>
  <c r="F905" i="5"/>
  <c r="F1409" i="5"/>
  <c r="H1665" i="5"/>
  <c r="R1665" i="5"/>
  <c r="F1665" i="5"/>
  <c r="R1849" i="5"/>
  <c r="G1913" i="5"/>
  <c r="F1913" i="5"/>
  <c r="R1913" i="5"/>
  <c r="H1913" i="5"/>
  <c r="J1913" i="5"/>
  <c r="I1913" i="5"/>
  <c r="F2353" i="5"/>
  <c r="F2465" i="5"/>
  <c r="R1193" i="5"/>
  <c r="H1193" i="5"/>
  <c r="J1193" i="5"/>
  <c r="G1665" i="5"/>
  <c r="I1705" i="5"/>
  <c r="F1705" i="5"/>
  <c r="G1761" i="5"/>
  <c r="J1809" i="5"/>
  <c r="J2137" i="5"/>
  <c r="R2137" i="5"/>
  <c r="I2137" i="5"/>
  <c r="F2137" i="5"/>
  <c r="H2137" i="5"/>
  <c r="G2137" i="5"/>
  <c r="H1385" i="5"/>
  <c r="J1385" i="5"/>
  <c r="F1385" i="5"/>
  <c r="I1385" i="5"/>
  <c r="J1417" i="5"/>
  <c r="H1417" i="5"/>
  <c r="F1681" i="5"/>
  <c r="R1681" i="5"/>
  <c r="I1681" i="5"/>
  <c r="I1857" i="5"/>
  <c r="H1857" i="5"/>
  <c r="F1857" i="5"/>
  <c r="R1857" i="5"/>
  <c r="I1929" i="5"/>
  <c r="R1929" i="5"/>
  <c r="H1929" i="5"/>
  <c r="J1929" i="5"/>
  <c r="F1929" i="5"/>
  <c r="G1985" i="5"/>
  <c r="R1985" i="5"/>
  <c r="F1985" i="5"/>
  <c r="I1985" i="5"/>
  <c r="J1985" i="5"/>
  <c r="H1985" i="5"/>
  <c r="R21" i="5"/>
  <c r="G865" i="5"/>
  <c r="J865" i="5"/>
  <c r="F865" i="5"/>
  <c r="R865" i="5"/>
  <c r="H865" i="5"/>
  <c r="I865" i="5"/>
  <c r="G913" i="5"/>
  <c r="J913" i="5"/>
  <c r="R913" i="5"/>
  <c r="H913" i="5"/>
  <c r="I913" i="5"/>
  <c r="J1137" i="5"/>
  <c r="F1137" i="5"/>
  <c r="G1137" i="5"/>
  <c r="I1137" i="5"/>
  <c r="H1241" i="5"/>
  <c r="H1297" i="5"/>
  <c r="G1361" i="5"/>
  <c r="H1361" i="5"/>
  <c r="R697" i="5"/>
  <c r="R873" i="5"/>
  <c r="H873" i="5"/>
  <c r="I873" i="5"/>
  <c r="G873" i="5"/>
  <c r="F873" i="5"/>
  <c r="J873" i="5"/>
  <c r="F729" i="5"/>
  <c r="G729" i="5"/>
  <c r="J729" i="5"/>
  <c r="I729" i="5"/>
  <c r="I801" i="5"/>
  <c r="G945" i="5"/>
  <c r="G1145" i="5"/>
  <c r="J1145" i="5"/>
  <c r="F1145" i="5"/>
  <c r="I1145" i="5"/>
  <c r="F1217" i="5"/>
  <c r="I1217" i="5"/>
  <c r="I1305" i="5"/>
  <c r="J1305" i="5"/>
  <c r="F705" i="5"/>
  <c r="J705" i="5"/>
  <c r="G809" i="5"/>
  <c r="J809" i="5"/>
  <c r="H809" i="5"/>
  <c r="J953" i="5"/>
  <c r="H953" i="5"/>
  <c r="I881" i="5"/>
  <c r="F881" i="5"/>
  <c r="R881" i="5"/>
  <c r="J1121" i="5"/>
  <c r="F1121" i="5"/>
  <c r="F1225" i="5"/>
  <c r="F825" i="5"/>
  <c r="I825" i="5"/>
  <c r="H889" i="5"/>
  <c r="I889" i="5"/>
  <c r="J1033" i="5"/>
  <c r="I1033" i="5"/>
  <c r="R1345" i="5"/>
  <c r="I1345" i="5"/>
  <c r="H1345" i="5"/>
  <c r="J1345" i="5"/>
  <c r="G1345" i="5"/>
  <c r="F1345" i="5"/>
  <c r="F1281" i="5"/>
  <c r="J1281" i="5"/>
  <c r="H1281" i="5"/>
  <c r="F482" i="5"/>
  <c r="H482" i="5"/>
  <c r="I482" i="5"/>
  <c r="G482" i="5"/>
  <c r="F354" i="5"/>
  <c r="R354" i="5"/>
  <c r="I762" i="5"/>
  <c r="G762" i="5"/>
  <c r="H762" i="5"/>
  <c r="J762" i="5"/>
  <c r="F794" i="5"/>
  <c r="R794" i="5"/>
  <c r="G794" i="5"/>
  <c r="H794" i="5"/>
  <c r="J794" i="5"/>
  <c r="I794" i="5"/>
  <c r="H826" i="5"/>
  <c r="R826" i="5"/>
  <c r="F826" i="5"/>
  <c r="I826" i="5"/>
  <c r="G826" i="5"/>
  <c r="J826" i="5"/>
  <c r="I866" i="5"/>
  <c r="F866" i="5"/>
  <c r="R866" i="5"/>
  <c r="H866" i="5"/>
  <c r="J866" i="5"/>
  <c r="G866" i="5"/>
  <c r="J954" i="5"/>
  <c r="I954" i="5"/>
  <c r="R954" i="5"/>
  <c r="F954" i="5"/>
  <c r="G954" i="5"/>
  <c r="H954" i="5"/>
  <c r="R1066" i="5"/>
  <c r="I1066" i="5"/>
  <c r="H1122" i="5"/>
  <c r="F1122" i="5"/>
  <c r="R1122" i="5"/>
  <c r="I1122" i="5"/>
  <c r="H1250" i="5"/>
  <c r="R1250" i="5"/>
  <c r="I1466" i="5"/>
  <c r="J1466" i="5"/>
  <c r="H1466" i="5"/>
  <c r="R1466" i="5"/>
  <c r="F1466" i="5"/>
  <c r="R1530" i="5"/>
  <c r="H1530" i="5"/>
  <c r="I1530" i="5"/>
  <c r="F1530" i="5"/>
  <c r="G1530" i="5"/>
  <c r="J1530" i="5"/>
  <c r="I1586" i="5"/>
  <c r="R1586" i="5"/>
  <c r="H1586" i="5"/>
  <c r="G1586" i="5"/>
  <c r="F1586" i="5"/>
  <c r="J1586" i="5"/>
  <c r="H1650" i="5"/>
  <c r="I1650" i="5"/>
  <c r="R1818" i="5"/>
  <c r="H1818" i="5"/>
  <c r="I1818" i="5"/>
  <c r="J1818" i="5"/>
  <c r="R1866" i="5"/>
  <c r="H1866" i="5"/>
  <c r="G1866" i="5"/>
  <c r="F1866" i="5"/>
  <c r="F98" i="5"/>
  <c r="R98" i="5"/>
  <c r="H98" i="5"/>
  <c r="I98" i="5"/>
  <c r="F162" i="5"/>
  <c r="R162" i="5"/>
  <c r="I162" i="5"/>
  <c r="H162" i="5"/>
  <c r="H274" i="5"/>
  <c r="R274" i="5"/>
  <c r="F274" i="5"/>
  <c r="I274" i="5"/>
  <c r="R314" i="5"/>
  <c r="F314" i="5"/>
  <c r="F546" i="5"/>
  <c r="I546" i="5"/>
  <c r="J722" i="5"/>
  <c r="R722" i="5"/>
  <c r="H722" i="5"/>
  <c r="G722" i="5"/>
  <c r="G898" i="5"/>
  <c r="I898" i="5"/>
  <c r="J898" i="5"/>
  <c r="I930" i="5"/>
  <c r="F930" i="5"/>
  <c r="R930" i="5"/>
  <c r="H1098" i="5"/>
  <c r="F1098" i="5"/>
  <c r="G1098" i="5"/>
  <c r="F1162" i="5"/>
  <c r="H1162" i="5"/>
  <c r="J1162" i="5"/>
  <c r="F1298" i="5"/>
  <c r="G1298" i="5"/>
  <c r="R1298" i="5"/>
  <c r="H1346" i="5"/>
  <c r="I1378" i="5"/>
  <c r="F1378" i="5"/>
  <c r="H1378" i="5"/>
  <c r="R1378" i="5"/>
  <c r="J1378" i="5"/>
  <c r="H2314" i="5"/>
  <c r="I2354" i="5"/>
  <c r="J2354" i="5"/>
  <c r="R58" i="5"/>
  <c r="I210" i="5"/>
  <c r="H386" i="5"/>
  <c r="R386" i="5"/>
  <c r="F770" i="5"/>
  <c r="R770" i="5"/>
  <c r="H770" i="5"/>
  <c r="J770" i="5"/>
  <c r="H802" i="5"/>
  <c r="J802" i="5"/>
  <c r="R802" i="5"/>
  <c r="G802" i="5"/>
  <c r="G834" i="5"/>
  <c r="I834" i="5"/>
  <c r="J834" i="5"/>
  <c r="H834" i="5"/>
  <c r="R834" i="5"/>
  <c r="G882" i="5"/>
  <c r="F882" i="5"/>
  <c r="R882" i="5"/>
  <c r="I882" i="5"/>
  <c r="H962" i="5"/>
  <c r="I962" i="5"/>
  <c r="F962" i="5"/>
  <c r="I1130" i="5"/>
  <c r="R1130" i="5"/>
  <c r="G1130" i="5"/>
  <c r="H1130" i="5"/>
  <c r="R1498" i="5"/>
  <c r="H1594" i="5"/>
  <c r="I1594" i="5"/>
  <c r="R1594" i="5"/>
  <c r="G1594" i="5"/>
  <c r="F1594" i="5"/>
  <c r="F1658" i="5"/>
  <c r="I1658" i="5"/>
  <c r="J1658" i="5"/>
  <c r="R1658" i="5"/>
  <c r="H1658" i="5"/>
  <c r="J1722" i="5"/>
  <c r="F1722" i="5"/>
  <c r="H1722" i="5"/>
  <c r="H1834" i="5"/>
  <c r="R2242" i="5"/>
  <c r="F2242" i="5"/>
  <c r="H106" i="5"/>
  <c r="F106" i="5"/>
  <c r="R106" i="5"/>
  <c r="R322" i="5"/>
  <c r="H322" i="5"/>
  <c r="I322" i="5"/>
  <c r="F322" i="5"/>
  <c r="F394" i="5"/>
  <c r="I394" i="5"/>
  <c r="H394" i="5"/>
  <c r="G394" i="5"/>
  <c r="H554" i="5"/>
  <c r="J554" i="5"/>
  <c r="F554" i="5"/>
  <c r="G554" i="5"/>
  <c r="J594" i="5"/>
  <c r="F594" i="5"/>
  <c r="H594" i="5"/>
  <c r="F730" i="5"/>
  <c r="R730" i="5"/>
  <c r="H906" i="5"/>
  <c r="I906" i="5"/>
  <c r="R906" i="5"/>
  <c r="F906" i="5"/>
  <c r="G906" i="5"/>
  <c r="J1026" i="5"/>
  <c r="F1026" i="5"/>
  <c r="H1026" i="5"/>
  <c r="F1074" i="5"/>
  <c r="H1074" i="5"/>
  <c r="I1074" i="5"/>
  <c r="R1074" i="5"/>
  <c r="J1170" i="5"/>
  <c r="F1170" i="5"/>
  <c r="I1170" i="5"/>
  <c r="R1170" i="5"/>
  <c r="I1258" i="5"/>
  <c r="J1258" i="5"/>
  <c r="H1258" i="5"/>
  <c r="F1258" i="5"/>
  <c r="F1434" i="5"/>
  <c r="I1434" i="5"/>
  <c r="J1434" i="5"/>
  <c r="H1434" i="5"/>
  <c r="H2322" i="5"/>
  <c r="I2322" i="5"/>
  <c r="R2322" i="5"/>
  <c r="F2322" i="5"/>
  <c r="R2378" i="5"/>
  <c r="J2378" i="5"/>
  <c r="I2378" i="5"/>
  <c r="F2378" i="5"/>
  <c r="R138" i="5"/>
  <c r="H138" i="5"/>
  <c r="F138" i="5"/>
  <c r="R170" i="5"/>
  <c r="H170" i="5"/>
  <c r="H226" i="5"/>
  <c r="R226" i="5"/>
  <c r="I226" i="5"/>
  <c r="I602" i="5"/>
  <c r="H778" i="5"/>
  <c r="R778" i="5"/>
  <c r="G778" i="5"/>
  <c r="H810" i="5"/>
  <c r="F810" i="5"/>
  <c r="I842" i="5"/>
  <c r="J842" i="5"/>
  <c r="G842" i="5"/>
  <c r="H938" i="5"/>
  <c r="J938" i="5"/>
  <c r="R938" i="5"/>
  <c r="J970" i="5"/>
  <c r="I970" i="5"/>
  <c r="H1106" i="5"/>
  <c r="F1106" i="5"/>
  <c r="J1106" i="5"/>
  <c r="I1106" i="5"/>
  <c r="G1138" i="5"/>
  <c r="G1322" i="5"/>
  <c r="H1322" i="5"/>
  <c r="J1322" i="5"/>
  <c r="R1322" i="5"/>
  <c r="R1506" i="5"/>
  <c r="F1674" i="5"/>
  <c r="R1674" i="5"/>
  <c r="J1674" i="5"/>
  <c r="I1674" i="5"/>
  <c r="J1770" i="5"/>
  <c r="F1770" i="5"/>
  <c r="H1770" i="5"/>
  <c r="F1802" i="5"/>
  <c r="R1802" i="5"/>
  <c r="I1938" i="5"/>
  <c r="H1938" i="5"/>
  <c r="J1938" i="5"/>
  <c r="F1938" i="5"/>
  <c r="R1938" i="5"/>
  <c r="I66" i="5"/>
  <c r="R66" i="5"/>
  <c r="F66" i="5"/>
  <c r="F114" i="5"/>
  <c r="R290" i="5"/>
  <c r="I290" i="5"/>
  <c r="H290" i="5"/>
  <c r="H466" i="5"/>
  <c r="I466" i="5"/>
  <c r="H562" i="5"/>
  <c r="J562" i="5"/>
  <c r="F738" i="5"/>
  <c r="R738" i="5"/>
  <c r="F1034" i="5"/>
  <c r="R1034" i="5"/>
  <c r="H1058" i="5"/>
  <c r="I1058" i="5"/>
  <c r="G1058" i="5"/>
  <c r="R1082" i="5"/>
  <c r="I1082" i="5"/>
  <c r="J1082" i="5"/>
  <c r="H1082" i="5"/>
  <c r="G1082" i="5"/>
  <c r="F1082" i="5"/>
  <c r="R1282" i="5"/>
  <c r="I2338" i="5"/>
  <c r="R2338" i="5"/>
  <c r="H2338" i="5"/>
  <c r="F2338" i="5"/>
  <c r="J2338" i="5"/>
  <c r="R90" i="5"/>
  <c r="G90" i="5"/>
  <c r="H90" i="5"/>
  <c r="I90" i="5"/>
  <c r="F90" i="5"/>
  <c r="I146" i="5"/>
  <c r="R146" i="5"/>
  <c r="H346" i="5"/>
  <c r="F346" i="5"/>
  <c r="R346" i="5"/>
  <c r="I346" i="5"/>
  <c r="J442" i="5"/>
  <c r="H442" i="5"/>
  <c r="J530" i="5"/>
  <c r="F530" i="5"/>
  <c r="H530" i="5"/>
  <c r="R530" i="5"/>
  <c r="I530" i="5"/>
  <c r="R786" i="5"/>
  <c r="I818" i="5"/>
  <c r="F946" i="5"/>
  <c r="R946" i="5"/>
  <c r="J946" i="5"/>
  <c r="I946" i="5"/>
  <c r="G946" i="5"/>
  <c r="H946" i="5"/>
  <c r="F986" i="5"/>
  <c r="R986" i="5"/>
  <c r="J986" i="5"/>
  <c r="H986" i="5"/>
  <c r="I986" i="5"/>
  <c r="J1442" i="5"/>
  <c r="R1442" i="5"/>
  <c r="I1442" i="5"/>
  <c r="H1442" i="5"/>
  <c r="F1522" i="5"/>
  <c r="H1522" i="5"/>
  <c r="I1522" i="5"/>
  <c r="G1522" i="5"/>
  <c r="J1522" i="5"/>
  <c r="R1522" i="5"/>
  <c r="J1570" i="5"/>
  <c r="H1570" i="5"/>
  <c r="I1570" i="5"/>
  <c r="R1706" i="5"/>
  <c r="H1738" i="5"/>
  <c r="J1850" i="5"/>
  <c r="I1962" i="5"/>
  <c r="J1962" i="5"/>
  <c r="F1962" i="5"/>
  <c r="R1962" i="5"/>
  <c r="R122" i="5"/>
  <c r="G122" i="5"/>
  <c r="F122" i="5"/>
  <c r="I122" i="5"/>
  <c r="H122" i="5"/>
  <c r="R194" i="5"/>
  <c r="F194" i="5"/>
  <c r="R234" i="5"/>
  <c r="I234" i="5"/>
  <c r="H234" i="5"/>
  <c r="F234" i="5"/>
  <c r="G234" i="5"/>
  <c r="F298" i="5"/>
  <c r="R298" i="5"/>
  <c r="I298" i="5"/>
  <c r="H298" i="5"/>
  <c r="G298" i="5"/>
  <c r="H418" i="5"/>
  <c r="R450" i="5"/>
  <c r="H450" i="5"/>
  <c r="I450" i="5"/>
  <c r="F450" i="5"/>
  <c r="J450" i="5"/>
  <c r="H474" i="5"/>
  <c r="R474" i="5"/>
  <c r="I474" i="5"/>
  <c r="J474" i="5"/>
  <c r="F474" i="5"/>
  <c r="R506" i="5"/>
  <c r="H506" i="5"/>
  <c r="I506" i="5"/>
  <c r="F506" i="5"/>
  <c r="F618" i="5"/>
  <c r="R618" i="5"/>
  <c r="J618" i="5"/>
  <c r="H618" i="5"/>
  <c r="G618" i="5"/>
  <c r="I618" i="5"/>
  <c r="G674" i="5"/>
  <c r="H674" i="5"/>
  <c r="I674" i="5"/>
  <c r="F674" i="5"/>
  <c r="I922" i="5"/>
  <c r="R922" i="5"/>
  <c r="G922" i="5"/>
  <c r="H922" i="5"/>
  <c r="R1042" i="5"/>
  <c r="H1042" i="5"/>
  <c r="I1042" i="5"/>
  <c r="F1042" i="5"/>
  <c r="J1042" i="5"/>
  <c r="G1042" i="5"/>
  <c r="R1090" i="5"/>
  <c r="I1090" i="5"/>
  <c r="H1090" i="5"/>
  <c r="J1090" i="5"/>
  <c r="G1090" i="5"/>
  <c r="H1146" i="5"/>
  <c r="F1146" i="5"/>
  <c r="J1146" i="5"/>
  <c r="I1146" i="5"/>
  <c r="R1146" i="5"/>
  <c r="R1202" i="5"/>
  <c r="I1202" i="5"/>
  <c r="H1202" i="5"/>
  <c r="R1290" i="5"/>
  <c r="J1290" i="5"/>
  <c r="F1290" i="5"/>
  <c r="H1290" i="5"/>
  <c r="I1290" i="5"/>
  <c r="F1338" i="5"/>
  <c r="J1338" i="5"/>
  <c r="I1338" i="5"/>
  <c r="I1370" i="5"/>
  <c r="F1370" i="5"/>
  <c r="H1370" i="5"/>
  <c r="J1370" i="5"/>
  <c r="R1370" i="5"/>
  <c r="F2290" i="5"/>
  <c r="H2290" i="5"/>
  <c r="J2290" i="5"/>
  <c r="I2290" i="5"/>
  <c r="R2290" i="5"/>
  <c r="I2346" i="5"/>
  <c r="H2346" i="5"/>
  <c r="F2346" i="5"/>
  <c r="J2346" i="5"/>
  <c r="R2346" i="5"/>
  <c r="H1961" i="5"/>
  <c r="F1961" i="5"/>
  <c r="I2225" i="5"/>
  <c r="H2225" i="5"/>
  <c r="J2225" i="5"/>
  <c r="G129" i="5"/>
  <c r="I129" i="5"/>
  <c r="F1753" i="5"/>
  <c r="R1753" i="5"/>
  <c r="J1753" i="5"/>
  <c r="H553" i="5"/>
  <c r="J553" i="5"/>
  <c r="R553" i="5"/>
  <c r="I553" i="5"/>
  <c r="F553" i="5"/>
  <c r="G553" i="5"/>
  <c r="H761" i="5"/>
  <c r="I761" i="5"/>
  <c r="R761" i="5"/>
  <c r="J761" i="5"/>
  <c r="H1905" i="5"/>
  <c r="J1905" i="5"/>
  <c r="F1977" i="5"/>
  <c r="J1977" i="5"/>
  <c r="I2233" i="5"/>
  <c r="F177" i="5"/>
  <c r="G177" i="5"/>
  <c r="F1769" i="5"/>
  <c r="H633" i="5"/>
  <c r="F633" i="5"/>
  <c r="R633" i="5"/>
  <c r="I633" i="5"/>
  <c r="G633" i="5"/>
  <c r="J633" i="5"/>
  <c r="R1921" i="5"/>
  <c r="F1921" i="5"/>
  <c r="J1921" i="5"/>
  <c r="I1921" i="5"/>
  <c r="H1921" i="5"/>
  <c r="I2001" i="5"/>
  <c r="H2129" i="5"/>
  <c r="I2129" i="5"/>
  <c r="F2129" i="5"/>
  <c r="H2401" i="5"/>
  <c r="F2401" i="5"/>
  <c r="J577" i="5"/>
  <c r="I577" i="5"/>
  <c r="F577" i="5"/>
  <c r="H1729" i="5"/>
  <c r="J1729" i="5"/>
  <c r="H1777" i="5"/>
  <c r="R1777" i="5"/>
  <c r="I1777" i="5"/>
  <c r="I97" i="5"/>
  <c r="R97" i="5"/>
  <c r="F97" i="5"/>
  <c r="H97" i="5"/>
  <c r="G97" i="5"/>
  <c r="G201" i="5"/>
  <c r="I201" i="5"/>
  <c r="F201" i="5"/>
  <c r="R201" i="5"/>
  <c r="H201" i="5"/>
  <c r="I649" i="5"/>
  <c r="G849" i="5"/>
  <c r="H849" i="5"/>
  <c r="J849" i="5"/>
  <c r="I849" i="5"/>
  <c r="F849" i="5"/>
  <c r="R849" i="5"/>
  <c r="F1937" i="5"/>
  <c r="I2017" i="5"/>
  <c r="H2161" i="5"/>
  <c r="F2161" i="5"/>
  <c r="I2161" i="5"/>
  <c r="J2161" i="5"/>
  <c r="G113" i="5"/>
  <c r="F113" i="5"/>
  <c r="R113" i="5"/>
  <c r="H113" i="5"/>
  <c r="I113" i="5"/>
  <c r="J1737" i="5"/>
  <c r="I1737" i="5"/>
  <c r="F1737" i="5"/>
  <c r="R1737" i="5"/>
  <c r="R2303" i="5"/>
  <c r="I2343" i="5"/>
  <c r="R1266" i="5"/>
  <c r="H1266" i="5"/>
  <c r="F1266" i="5"/>
  <c r="F1154" i="5"/>
  <c r="J1154" i="5"/>
  <c r="I1154" i="5"/>
  <c r="H1154" i="5"/>
  <c r="R1154" i="5"/>
  <c r="J1546" i="5"/>
  <c r="H1546" i="5"/>
  <c r="R1546" i="5"/>
  <c r="I1546" i="5"/>
  <c r="H1020" i="5"/>
  <c r="F1020" i="5"/>
  <c r="G1020" i="5"/>
  <c r="I1020" i="5"/>
  <c r="J1020" i="5"/>
  <c r="R1020" i="5"/>
  <c r="J1197" i="5"/>
  <c r="R1197" i="5"/>
  <c r="I1197" i="5"/>
  <c r="R1937" i="5"/>
  <c r="R2233" i="5"/>
  <c r="F1257" i="5"/>
  <c r="G1197" i="5"/>
  <c r="H1140" i="5"/>
  <c r="F1517" i="5"/>
  <c r="R1493" i="5"/>
  <c r="G1493" i="5"/>
  <c r="H1493" i="5"/>
  <c r="F1493" i="5"/>
  <c r="I1493" i="5"/>
  <c r="J1441" i="5"/>
  <c r="G1441" i="5"/>
  <c r="F877" i="5"/>
  <c r="G877" i="5"/>
  <c r="I877" i="5"/>
  <c r="G1972" i="5"/>
  <c r="J2064" i="5"/>
  <c r="I2064" i="5"/>
  <c r="J1937" i="5"/>
  <c r="F1314" i="5"/>
  <c r="F266" i="5"/>
  <c r="G1257" i="5"/>
  <c r="F1105" i="5"/>
  <c r="F130" i="5"/>
  <c r="F1328" i="5"/>
  <c r="R1296" i="5"/>
  <c r="H1296" i="5"/>
  <c r="F1264" i="5"/>
  <c r="R1264" i="5"/>
  <c r="F645" i="5"/>
  <c r="H581" i="5"/>
  <c r="I581" i="5"/>
  <c r="J549" i="5"/>
  <c r="H549" i="5"/>
  <c r="G549" i="5"/>
  <c r="I549" i="5"/>
  <c r="H485" i="5"/>
  <c r="J485" i="5"/>
  <c r="I485" i="5"/>
  <c r="H357" i="5"/>
  <c r="F357" i="5"/>
  <c r="G357" i="5"/>
  <c r="G293" i="5"/>
  <c r="H293" i="5"/>
  <c r="G101" i="5"/>
  <c r="I101" i="5"/>
  <c r="F101" i="5"/>
  <c r="R1624" i="5"/>
  <c r="G1624" i="5"/>
  <c r="J1624" i="5"/>
  <c r="H1624" i="5"/>
  <c r="F1624" i="5"/>
  <c r="R1896" i="5"/>
  <c r="H1896" i="5"/>
  <c r="J1896" i="5"/>
  <c r="F1896" i="5"/>
  <c r="H2233" i="5"/>
  <c r="H642" i="5"/>
  <c r="H130" i="5"/>
  <c r="G1701" i="5"/>
  <c r="F1701" i="5"/>
  <c r="H1412" i="5"/>
  <c r="R1412" i="5"/>
  <c r="I1412" i="5"/>
  <c r="R2386" i="5"/>
  <c r="G2386" i="5"/>
  <c r="H2386" i="5"/>
  <c r="F2386" i="5"/>
  <c r="R2210" i="5"/>
  <c r="G2210" i="5"/>
  <c r="H2114" i="5"/>
  <c r="F2114" i="5"/>
  <c r="F1898" i="5"/>
  <c r="J1898" i="5"/>
  <c r="G994" i="5"/>
  <c r="J994" i="5"/>
  <c r="G706" i="5"/>
  <c r="F706" i="5"/>
  <c r="R706" i="5"/>
  <c r="H706" i="5"/>
  <c r="I706" i="5"/>
  <c r="J642" i="5"/>
  <c r="H1197" i="5"/>
  <c r="R13" i="5"/>
  <c r="R642" i="5"/>
  <c r="R2381" i="5"/>
  <c r="G1965" i="5"/>
  <c r="F68" i="5"/>
  <c r="R68" i="5"/>
  <c r="H68" i="5"/>
  <c r="I68" i="5"/>
  <c r="I168" i="5"/>
  <c r="R168" i="5"/>
  <c r="G232" i="5"/>
  <c r="F232" i="5"/>
  <c r="R232" i="5"/>
  <c r="I232" i="5"/>
  <c r="H232" i="5"/>
  <c r="I300" i="5"/>
  <c r="H300" i="5"/>
  <c r="R300" i="5"/>
  <c r="F300" i="5"/>
  <c r="G300" i="5"/>
  <c r="F380" i="5"/>
  <c r="G380" i="5"/>
  <c r="R380" i="5"/>
  <c r="F424" i="5"/>
  <c r="H1376" i="5"/>
  <c r="G1376" i="5"/>
  <c r="J1592" i="5"/>
  <c r="H1592" i="5"/>
  <c r="I1592" i="5"/>
  <c r="G1592" i="5"/>
  <c r="F1592" i="5"/>
  <c r="F2402" i="5"/>
  <c r="I2402" i="5"/>
  <c r="I1937" i="5"/>
  <c r="I1257" i="5"/>
  <c r="R1140" i="5"/>
  <c r="J1848" i="5"/>
  <c r="G1848" i="5"/>
  <c r="I1848" i="5"/>
  <c r="F1848" i="5"/>
  <c r="R1848" i="5"/>
  <c r="H1848" i="5"/>
  <c r="R2400" i="5"/>
  <c r="J2400" i="5"/>
  <c r="F2400" i="5"/>
  <c r="I2400" i="5"/>
  <c r="H2400" i="5"/>
  <c r="F1197" i="5"/>
  <c r="H2434" i="5"/>
  <c r="F2434" i="5"/>
  <c r="H1669" i="5"/>
  <c r="G1669" i="5"/>
  <c r="J1924" i="5"/>
  <c r="I1924" i="5"/>
  <c r="G1924" i="5"/>
  <c r="F1924" i="5"/>
  <c r="F2376" i="5"/>
  <c r="I2376" i="5"/>
  <c r="H2376" i="5"/>
  <c r="J2376" i="5"/>
  <c r="G2376" i="5"/>
  <c r="G2360" i="5"/>
  <c r="G2320" i="5"/>
  <c r="H2320" i="5"/>
  <c r="I2320" i="5"/>
  <c r="J2320" i="5"/>
  <c r="F2320" i="5"/>
  <c r="R2320" i="5"/>
  <c r="I2200" i="5"/>
  <c r="H2200" i="5"/>
  <c r="F2128" i="5"/>
  <c r="J2128" i="5"/>
  <c r="G2128" i="5"/>
  <c r="H2040" i="5"/>
  <c r="G2032" i="5"/>
  <c r="I2032" i="5"/>
  <c r="R2032" i="5"/>
  <c r="F2008" i="5"/>
  <c r="G2000" i="5"/>
  <c r="R1968" i="5"/>
  <c r="I1968" i="5"/>
  <c r="G1968" i="5"/>
  <c r="J1968" i="5"/>
  <c r="H1968" i="5"/>
  <c r="F1968" i="5"/>
  <c r="H1944" i="5"/>
  <c r="G1944" i="5"/>
  <c r="F1944" i="5"/>
  <c r="I1944" i="5"/>
  <c r="J1944" i="5"/>
  <c r="R1920" i="5"/>
  <c r="J1920" i="5"/>
  <c r="R1904" i="5"/>
  <c r="I1904" i="5"/>
  <c r="G1904" i="5"/>
  <c r="F1904" i="5"/>
  <c r="I1872" i="5"/>
  <c r="F1872" i="5"/>
  <c r="H1872" i="5"/>
  <c r="R1872" i="5"/>
  <c r="F1856" i="5"/>
  <c r="H1856" i="5"/>
  <c r="I1832" i="5"/>
  <c r="J1832" i="5"/>
  <c r="I1824" i="5"/>
  <c r="H1824" i="5"/>
  <c r="G1824" i="5"/>
  <c r="R1816" i="5"/>
  <c r="F1816" i="5"/>
  <c r="J1808" i="5"/>
  <c r="R1808" i="5"/>
  <c r="G1808" i="5"/>
  <c r="H1808" i="5"/>
  <c r="I1784" i="5"/>
  <c r="G1784" i="5"/>
  <c r="H1784" i="5"/>
  <c r="R1784" i="5"/>
  <c r="F1784" i="5"/>
  <c r="R1744" i="5"/>
  <c r="H1744" i="5"/>
  <c r="J1744" i="5"/>
  <c r="G1744" i="5"/>
  <c r="F1744" i="5"/>
  <c r="J1656" i="5"/>
  <c r="I1656" i="5"/>
  <c r="H1656" i="5"/>
  <c r="G1616" i="5"/>
  <c r="G1584" i="5"/>
  <c r="R1584" i="5"/>
  <c r="I1584" i="5"/>
  <c r="R1528" i="5"/>
  <c r="F1528" i="5"/>
  <c r="G1520" i="5"/>
  <c r="R1520" i="5"/>
  <c r="J1520" i="5"/>
  <c r="H1520" i="5"/>
  <c r="F1520" i="5"/>
  <c r="I1520" i="5"/>
  <c r="J1480" i="5"/>
  <c r="F1408" i="5"/>
  <c r="G1408" i="5"/>
  <c r="R1400" i="5"/>
  <c r="J1400" i="5"/>
  <c r="I1400" i="5"/>
  <c r="H1104" i="5"/>
  <c r="G1104" i="5"/>
  <c r="R1104" i="5"/>
  <c r="J1104" i="5"/>
  <c r="F1048" i="5"/>
  <c r="J1048" i="5"/>
  <c r="R800" i="5"/>
  <c r="H187" i="5"/>
  <c r="H2456" i="5"/>
  <c r="R901" i="5"/>
  <c r="G836" i="5"/>
  <c r="R19" i="5"/>
  <c r="G184" i="5"/>
  <c r="H610" i="5"/>
  <c r="R610" i="5"/>
  <c r="F273" i="5"/>
  <c r="F1688" i="5"/>
  <c r="I1688" i="5"/>
  <c r="H1688" i="5"/>
  <c r="H544" i="5"/>
  <c r="H2112" i="5"/>
  <c r="I184" i="5"/>
  <c r="G1688" i="5"/>
  <c r="I187" i="5"/>
  <c r="H184" i="5"/>
  <c r="G1560" i="5"/>
  <c r="R1688" i="5"/>
  <c r="H812" i="5"/>
  <c r="F812" i="5"/>
  <c r="H901" i="5"/>
  <c r="J636" i="5"/>
  <c r="G1964" i="5"/>
  <c r="G273" i="5"/>
  <c r="R273" i="5"/>
  <c r="J610" i="5"/>
  <c r="F610" i="5"/>
  <c r="J649" i="5"/>
  <c r="I1729" i="5"/>
  <c r="J2401" i="5"/>
  <c r="R129" i="5"/>
  <c r="J1961" i="5"/>
  <c r="I1634" i="5"/>
  <c r="G1346" i="5"/>
  <c r="R2025" i="5"/>
  <c r="F689" i="5"/>
  <c r="I689" i="5"/>
  <c r="H721" i="5"/>
  <c r="G721" i="5"/>
  <c r="J721" i="5"/>
  <c r="I721" i="5"/>
  <c r="H753" i="5"/>
  <c r="I753" i="5"/>
  <c r="R753" i="5"/>
  <c r="G753" i="5"/>
  <c r="F753" i="5"/>
  <c r="H1137" i="5"/>
  <c r="R1137" i="5"/>
  <c r="J1201" i="5"/>
  <c r="I1201" i="5"/>
  <c r="H1201" i="5"/>
  <c r="G1201" i="5"/>
  <c r="F1297" i="5"/>
  <c r="R1297" i="5"/>
  <c r="F649" i="5"/>
  <c r="R1729" i="5"/>
  <c r="I2401" i="5"/>
  <c r="F129" i="5"/>
  <c r="F1498" i="5"/>
  <c r="I1346" i="5"/>
  <c r="J2025" i="5"/>
  <c r="R2073" i="5"/>
  <c r="H1329" i="5"/>
  <c r="F1933" i="5"/>
  <c r="I1933" i="5"/>
  <c r="J1933" i="5"/>
  <c r="R1933" i="5"/>
  <c r="G1933" i="5"/>
  <c r="H1933" i="5"/>
  <c r="F1945" i="5"/>
  <c r="J1945" i="5"/>
  <c r="G2105" i="5"/>
  <c r="R2105" i="5"/>
  <c r="I2105" i="5"/>
  <c r="H1634" i="5"/>
  <c r="I1178" i="5"/>
  <c r="R793" i="5"/>
  <c r="H793" i="5"/>
  <c r="J1377" i="5"/>
  <c r="H1377" i="5"/>
  <c r="R1377" i="5"/>
  <c r="G1409" i="5"/>
  <c r="R1409" i="5"/>
  <c r="I1409" i="5"/>
  <c r="H1409" i="5"/>
  <c r="J1665" i="5"/>
  <c r="I1665" i="5"/>
  <c r="G1705" i="5"/>
  <c r="J1705" i="5"/>
  <c r="F1897" i="5"/>
  <c r="J1897" i="5"/>
  <c r="H1897" i="5"/>
  <c r="I2041" i="5"/>
  <c r="J2041" i="5"/>
  <c r="R2041" i="5"/>
  <c r="F2041" i="5"/>
  <c r="F1542" i="5"/>
  <c r="J1542" i="5"/>
  <c r="H1542" i="5"/>
  <c r="R1582" i="5"/>
  <c r="J1582" i="5"/>
  <c r="I1710" i="5"/>
  <c r="H1822" i="5"/>
  <c r="J2150" i="5"/>
  <c r="R2150" i="5"/>
  <c r="H2150" i="5"/>
  <c r="J2182" i="5"/>
  <c r="F2214" i="5"/>
  <c r="R2214" i="5"/>
  <c r="I2294" i="5"/>
  <c r="R2294" i="5"/>
  <c r="G2358" i="5"/>
  <c r="J2358" i="5"/>
  <c r="F2358" i="5"/>
  <c r="F2396" i="5"/>
  <c r="G2396" i="5"/>
  <c r="H2396" i="5"/>
  <c r="R2396" i="5"/>
  <c r="J2396" i="5"/>
  <c r="J1649" i="5"/>
  <c r="H1649" i="5"/>
  <c r="H649" i="5"/>
  <c r="R2401" i="5"/>
  <c r="R1634" i="5"/>
  <c r="F1178" i="5"/>
  <c r="I634" i="5"/>
  <c r="G2353" i="5"/>
  <c r="G777" i="5"/>
  <c r="F777" i="5"/>
  <c r="F2257" i="5"/>
  <c r="H2257" i="5"/>
  <c r="I2257" i="5"/>
  <c r="J2257" i="5"/>
  <c r="J777" i="5"/>
  <c r="J1634" i="5"/>
  <c r="J1178" i="5"/>
  <c r="I1498" i="5"/>
  <c r="I2353" i="5"/>
  <c r="R2257" i="5"/>
  <c r="F673" i="5"/>
  <c r="R673" i="5"/>
  <c r="G673" i="5"/>
  <c r="H673" i="5"/>
  <c r="J673" i="5"/>
  <c r="I673" i="5"/>
  <c r="R705" i="5"/>
  <c r="H705" i="5"/>
  <c r="I705" i="5"/>
  <c r="G881" i="5"/>
  <c r="J881" i="5"/>
  <c r="I1121" i="5"/>
  <c r="G1121" i="5"/>
  <c r="R1121" i="5"/>
  <c r="F2482" i="5"/>
  <c r="I2482" i="5"/>
  <c r="R2482" i="5"/>
  <c r="G2482" i="5"/>
  <c r="H2482" i="5"/>
  <c r="J2482" i="5"/>
  <c r="J2466" i="5"/>
  <c r="R2466" i="5"/>
  <c r="I2466" i="5"/>
  <c r="H2466" i="5"/>
  <c r="F2466" i="5"/>
  <c r="G2466" i="5"/>
  <c r="H2450" i="5"/>
  <c r="J2450" i="5"/>
  <c r="I2450" i="5"/>
  <c r="R2450" i="5"/>
  <c r="G2450" i="5"/>
  <c r="F2450" i="5"/>
  <c r="R2370" i="5"/>
  <c r="G2370" i="5"/>
  <c r="F2370" i="5"/>
  <c r="H2370" i="5"/>
  <c r="J2370" i="5"/>
  <c r="I2370" i="5"/>
  <c r="F2306" i="5"/>
  <c r="H2306" i="5"/>
  <c r="R2306" i="5"/>
  <c r="J2306" i="5"/>
  <c r="I2306" i="5"/>
  <c r="J2298" i="5"/>
  <c r="I2298" i="5"/>
  <c r="F2298" i="5"/>
  <c r="R2298" i="5"/>
  <c r="H2298" i="5"/>
  <c r="G2298" i="5"/>
  <c r="I2258" i="5"/>
  <c r="H2258" i="5"/>
  <c r="F2258" i="5"/>
  <c r="G2258" i="5"/>
  <c r="G2234" i="5"/>
  <c r="F2234" i="5"/>
  <c r="H2234" i="5"/>
  <c r="I2234" i="5"/>
  <c r="J2234" i="5"/>
  <c r="R2234" i="5"/>
  <c r="R2226" i="5"/>
  <c r="F2226" i="5"/>
  <c r="G2226" i="5"/>
  <c r="J2226" i="5"/>
  <c r="H2226" i="5"/>
  <c r="I2226" i="5"/>
  <c r="R2186" i="5"/>
  <c r="I2186" i="5"/>
  <c r="J2186" i="5"/>
  <c r="G2186" i="5"/>
  <c r="F2186" i="5"/>
  <c r="F2162" i="5"/>
  <c r="R2162" i="5"/>
  <c r="J2162" i="5"/>
  <c r="I2162" i="5"/>
  <c r="G2162" i="5"/>
  <c r="H2162" i="5"/>
  <c r="G2154" i="5"/>
  <c r="J2154" i="5"/>
  <c r="F2154" i="5"/>
  <c r="I2154" i="5"/>
  <c r="H2154" i="5"/>
  <c r="J2122" i="5"/>
  <c r="G2122" i="5"/>
  <c r="R2122" i="5"/>
  <c r="F2122" i="5"/>
  <c r="F2098" i="5"/>
  <c r="I2098" i="5"/>
  <c r="G2098" i="5"/>
  <c r="H2098" i="5"/>
  <c r="J2098" i="5"/>
  <c r="R2098" i="5"/>
  <c r="H2090" i="5"/>
  <c r="I2090" i="5"/>
  <c r="J2090" i="5"/>
  <c r="F2090" i="5"/>
  <c r="R2090" i="5"/>
  <c r="G2090" i="5"/>
  <c r="R2058" i="5"/>
  <c r="G2058" i="5"/>
  <c r="J2058" i="5"/>
  <c r="H2058" i="5"/>
  <c r="I2058" i="5"/>
  <c r="F2058" i="5"/>
  <c r="I2034" i="5"/>
  <c r="J2034" i="5"/>
  <c r="G2034" i="5"/>
  <c r="F2034" i="5"/>
  <c r="H2034" i="5"/>
  <c r="R2034" i="5"/>
  <c r="H2026" i="5"/>
  <c r="F2026" i="5"/>
  <c r="I2026" i="5"/>
  <c r="G2026" i="5"/>
  <c r="J2026" i="5"/>
  <c r="R2026" i="5"/>
  <c r="G1994" i="5"/>
  <c r="I1994" i="5"/>
  <c r="H1994" i="5"/>
  <c r="R1994" i="5"/>
  <c r="I1970" i="5"/>
  <c r="R1970" i="5"/>
  <c r="F1970" i="5"/>
  <c r="G1970" i="5"/>
  <c r="H1970" i="5"/>
  <c r="J1970" i="5"/>
  <c r="I1954" i="5"/>
  <c r="J1954" i="5"/>
  <c r="H1954" i="5"/>
  <c r="F1954" i="5"/>
  <c r="R1954" i="5"/>
  <c r="R1914" i="5"/>
  <c r="J1914" i="5"/>
  <c r="I1914" i="5"/>
  <c r="F1914" i="5"/>
  <c r="H1914" i="5"/>
  <c r="G1914" i="5"/>
  <c r="I1890" i="5"/>
  <c r="H1890" i="5"/>
  <c r="J1890" i="5"/>
  <c r="G1890" i="5"/>
  <c r="I1882" i="5"/>
  <c r="G1882" i="5"/>
  <c r="R1882" i="5"/>
  <c r="J1882" i="5"/>
  <c r="H1882" i="5"/>
  <c r="F1882" i="5"/>
  <c r="G1826" i="5"/>
  <c r="F1826" i="5"/>
  <c r="R1826" i="5"/>
  <c r="I1826" i="5"/>
  <c r="H1826" i="5"/>
  <c r="J1826" i="5"/>
  <c r="F1786" i="5"/>
  <c r="G1786" i="5"/>
  <c r="J1786" i="5"/>
  <c r="H1778" i="5"/>
  <c r="F1778" i="5"/>
  <c r="I1778" i="5"/>
  <c r="J1778" i="5"/>
  <c r="G1778" i="5"/>
  <c r="R1778" i="5"/>
  <c r="J1730" i="5"/>
  <c r="R1730" i="5"/>
  <c r="G1730" i="5"/>
  <c r="F1730" i="5"/>
  <c r="I1730" i="5"/>
  <c r="J1690" i="5"/>
  <c r="R1690" i="5"/>
  <c r="F1690" i="5"/>
  <c r="H1690" i="5"/>
  <c r="I1690" i="5"/>
  <c r="G1682" i="5"/>
  <c r="H1682" i="5"/>
  <c r="F1682" i="5"/>
  <c r="I1682" i="5"/>
  <c r="J1682" i="5"/>
  <c r="R1682" i="5"/>
  <c r="H1626" i="5"/>
  <c r="R1626" i="5"/>
  <c r="G1626" i="5"/>
  <c r="J1626" i="5"/>
  <c r="F1626" i="5"/>
  <c r="I1578" i="5"/>
  <c r="G1578" i="5"/>
  <c r="J1578" i="5"/>
  <c r="F1578" i="5"/>
  <c r="H1578" i="5"/>
  <c r="I1562" i="5"/>
  <c r="R1562" i="5"/>
  <c r="H1562" i="5"/>
  <c r="G1562" i="5"/>
  <c r="H1482" i="5"/>
  <c r="F1482" i="5"/>
  <c r="R1482" i="5"/>
  <c r="I1482" i="5"/>
  <c r="J1482" i="5"/>
  <c r="R1450" i="5"/>
  <c r="J1450" i="5"/>
  <c r="H1450" i="5"/>
  <c r="I1450" i="5"/>
  <c r="F1450" i="5"/>
  <c r="J1402" i="5"/>
  <c r="F1402" i="5"/>
  <c r="H1402" i="5"/>
  <c r="G1402" i="5"/>
  <c r="F1330" i="5"/>
  <c r="J1330" i="5"/>
  <c r="R1330" i="5"/>
  <c r="H1330" i="5"/>
  <c r="G1330" i="5"/>
  <c r="I1330" i="5"/>
  <c r="I1234" i="5"/>
  <c r="R1234" i="5"/>
  <c r="H1234" i="5"/>
  <c r="G1234" i="5"/>
  <c r="F1234" i="5"/>
  <c r="J1234" i="5"/>
  <c r="G1194" i="5"/>
  <c r="I1194" i="5"/>
  <c r="J1194" i="5"/>
  <c r="H1194" i="5"/>
  <c r="R1194" i="5"/>
  <c r="I1697" i="5"/>
  <c r="J1697" i="5"/>
  <c r="F1697" i="5"/>
  <c r="I2073" i="5"/>
  <c r="H2353" i="5"/>
  <c r="I1961" i="5"/>
  <c r="F1634" i="5"/>
  <c r="H1498" i="5"/>
  <c r="R2353" i="5"/>
  <c r="H1697" i="5"/>
  <c r="G226" i="5"/>
  <c r="G1498" i="5"/>
  <c r="G1697" i="5"/>
  <c r="H1945" i="5"/>
  <c r="G290" i="5"/>
  <c r="F290" i="5"/>
  <c r="J437" i="5"/>
  <c r="F2428" i="5"/>
  <c r="J1756" i="5"/>
  <c r="I1721" i="5"/>
  <c r="G989" i="5"/>
  <c r="R748" i="5"/>
  <c r="J936" i="5"/>
  <c r="I1756" i="5"/>
  <c r="F1393" i="5"/>
  <c r="J1721" i="5"/>
  <c r="R2045" i="5"/>
  <c r="J1573" i="5"/>
  <c r="F2333" i="5"/>
  <c r="R597" i="5"/>
  <c r="H1584" i="5"/>
  <c r="I576" i="5"/>
  <c r="G466" i="5"/>
  <c r="J466" i="5"/>
  <c r="F466" i="5"/>
  <c r="R466" i="5"/>
  <c r="G506" i="5"/>
  <c r="J506" i="5"/>
  <c r="G546" i="5"/>
  <c r="H546" i="5"/>
  <c r="J546" i="5"/>
  <c r="G602" i="5"/>
  <c r="J602" i="5"/>
  <c r="R602" i="5"/>
  <c r="F602" i="5"/>
  <c r="F898" i="5"/>
  <c r="R898" i="5"/>
  <c r="H898" i="5"/>
  <c r="G930" i="5"/>
  <c r="H930" i="5"/>
  <c r="J930" i="5"/>
  <c r="R962" i="5"/>
  <c r="G962" i="5"/>
  <c r="J962" i="5"/>
  <c r="G1034" i="5"/>
  <c r="H1034" i="5"/>
  <c r="J1034" i="5"/>
  <c r="I1034" i="5"/>
  <c r="R1058" i="5"/>
  <c r="J1058" i="5"/>
  <c r="F1058" i="5"/>
  <c r="F1090" i="5"/>
  <c r="G1162" i="5"/>
  <c r="R1162" i="5"/>
  <c r="I1162" i="5"/>
  <c r="G1338" i="5"/>
  <c r="H1338" i="5"/>
  <c r="R1338" i="5"/>
  <c r="I1506" i="5"/>
  <c r="G1506" i="5"/>
  <c r="F1506" i="5"/>
  <c r="H1506" i="5"/>
  <c r="G1570" i="5"/>
  <c r="F1570" i="5"/>
  <c r="R1570" i="5"/>
  <c r="H593" i="5"/>
  <c r="I593" i="5"/>
  <c r="F593" i="5"/>
  <c r="R593" i="5"/>
  <c r="I697" i="5"/>
  <c r="H697" i="5"/>
  <c r="F697" i="5"/>
  <c r="J697" i="5"/>
  <c r="H729" i="5"/>
  <c r="R729" i="5"/>
  <c r="J801" i="5"/>
  <c r="H801" i="5"/>
  <c r="G1105" i="5"/>
  <c r="I1105" i="5"/>
  <c r="R1105" i="5"/>
  <c r="J1105" i="5"/>
  <c r="R1145" i="5"/>
  <c r="H1145" i="5"/>
  <c r="I1361" i="5"/>
  <c r="R1361" i="5"/>
  <c r="J1361" i="5"/>
  <c r="F1361" i="5"/>
  <c r="J857" i="5"/>
  <c r="I857" i="5"/>
  <c r="F857" i="5"/>
  <c r="H857" i="5"/>
  <c r="G1849" i="5"/>
  <c r="I1849" i="5"/>
  <c r="G1881" i="5"/>
  <c r="H1881" i="5"/>
  <c r="G2273" i="5"/>
  <c r="R2273" i="5"/>
  <c r="F2473" i="5"/>
  <c r="G170" i="5"/>
  <c r="I170" i="5"/>
  <c r="F170" i="5"/>
  <c r="R2460" i="5"/>
  <c r="F2460" i="5"/>
  <c r="J2460" i="5"/>
  <c r="I2460" i="5"/>
  <c r="G2460" i="5"/>
  <c r="H2460" i="5"/>
  <c r="R2444" i="5"/>
  <c r="I2444" i="5"/>
  <c r="H2444" i="5"/>
  <c r="J2444" i="5"/>
  <c r="F2444" i="5"/>
  <c r="G2444" i="5"/>
  <c r="R2316" i="5"/>
  <c r="H2316" i="5"/>
  <c r="I2316" i="5"/>
  <c r="G2316" i="5"/>
  <c r="J2316" i="5"/>
  <c r="F2316" i="5"/>
  <c r="H2164" i="5"/>
  <c r="R2164" i="5"/>
  <c r="F2164" i="5"/>
  <c r="J2164" i="5"/>
  <c r="F2052" i="5"/>
  <c r="H2052" i="5"/>
  <c r="I2052" i="5"/>
  <c r="J2052" i="5"/>
  <c r="G2052" i="5"/>
  <c r="R2052" i="5"/>
  <c r="J1812" i="5"/>
  <c r="F1812" i="5"/>
  <c r="I1812" i="5"/>
  <c r="R1812" i="5"/>
  <c r="H1812" i="5"/>
  <c r="G1812" i="5"/>
  <c r="J1788" i="5"/>
  <c r="F1788" i="5"/>
  <c r="I1788" i="5"/>
  <c r="H1788" i="5"/>
  <c r="G1788" i="5"/>
  <c r="R1788" i="5"/>
  <c r="I1772" i="5"/>
  <c r="H1772" i="5"/>
  <c r="G1772" i="5"/>
  <c r="R1772" i="5"/>
  <c r="J1772" i="5"/>
  <c r="F1772" i="5"/>
  <c r="F1692" i="5"/>
  <c r="J1692" i="5"/>
  <c r="R1692" i="5"/>
  <c r="G1692" i="5"/>
  <c r="H1692" i="5"/>
  <c r="I1692" i="5"/>
  <c r="H1668" i="5"/>
  <c r="J1668" i="5"/>
  <c r="R1668" i="5"/>
  <c r="G1668" i="5"/>
  <c r="J1636" i="5"/>
  <c r="R1636" i="5"/>
  <c r="F1636" i="5"/>
  <c r="G1636" i="5"/>
  <c r="H1636" i="5"/>
  <c r="H1540" i="5"/>
  <c r="I1540" i="5"/>
  <c r="R1540" i="5"/>
  <c r="G1540" i="5"/>
  <c r="F1540" i="5"/>
  <c r="I1266" i="5"/>
  <c r="H577" i="5"/>
  <c r="R577" i="5"/>
  <c r="G577" i="5"/>
  <c r="G1777" i="5"/>
  <c r="J1777" i="5"/>
  <c r="F1777" i="5"/>
  <c r="G2129" i="5"/>
  <c r="J2129" i="5"/>
  <c r="R2129" i="5"/>
  <c r="R130" i="5"/>
  <c r="I130" i="5"/>
  <c r="G2449" i="5"/>
  <c r="I2449" i="5"/>
  <c r="R934" i="5"/>
  <c r="J934" i="5"/>
  <c r="G1582" i="5"/>
  <c r="H1582" i="5"/>
  <c r="I1582" i="5"/>
  <c r="F1710" i="5"/>
  <c r="G1710" i="5"/>
  <c r="H1710" i="5"/>
  <c r="R1710" i="5"/>
  <c r="G1750" i="5"/>
  <c r="R1750" i="5"/>
  <c r="J1750" i="5"/>
  <c r="F1750" i="5"/>
  <c r="G1942" i="5"/>
  <c r="H1942" i="5"/>
  <c r="J1942" i="5"/>
  <c r="F1942" i="5"/>
  <c r="F2150" i="5"/>
  <c r="G2150" i="5"/>
  <c r="R2182" i="5"/>
  <c r="G2182" i="5"/>
  <c r="I2182" i="5"/>
  <c r="G2214" i="5"/>
  <c r="H2214" i="5"/>
  <c r="I2214" i="5"/>
  <c r="J2214" i="5"/>
  <c r="G2294" i="5"/>
  <c r="F2294" i="5"/>
  <c r="J2294" i="5"/>
  <c r="R2358" i="5"/>
  <c r="I2358" i="5"/>
  <c r="R2414" i="5"/>
  <c r="G442" i="5"/>
  <c r="I442" i="5"/>
  <c r="R442" i="5"/>
  <c r="I562" i="5"/>
  <c r="F562" i="5"/>
  <c r="J730" i="5"/>
  <c r="H730" i="5"/>
  <c r="I730" i="5"/>
  <c r="G730" i="5"/>
  <c r="G810" i="5"/>
  <c r="J810" i="5"/>
  <c r="R842" i="5"/>
  <c r="F842" i="5"/>
  <c r="I914" i="5"/>
  <c r="G914" i="5"/>
  <c r="R1138" i="5"/>
  <c r="F1138" i="5"/>
  <c r="H1138" i="5"/>
  <c r="G1202" i="5"/>
  <c r="F1202" i="5"/>
  <c r="J1202" i="5"/>
  <c r="J1298" i="5"/>
  <c r="H1298" i="5"/>
  <c r="I1298" i="5"/>
  <c r="G1442" i="5"/>
  <c r="F1442" i="5"/>
  <c r="G1674" i="5"/>
  <c r="H1674" i="5"/>
  <c r="R1770" i="5"/>
  <c r="G1770" i="5"/>
  <c r="I1770" i="5"/>
  <c r="H1802" i="5"/>
  <c r="G1802" i="5"/>
  <c r="I1802" i="5"/>
  <c r="J1802" i="5"/>
  <c r="G1962" i="5"/>
  <c r="H1962" i="5"/>
  <c r="G2314" i="5"/>
  <c r="I2314" i="5"/>
  <c r="F2314" i="5"/>
  <c r="J2314" i="5"/>
  <c r="R2314" i="5"/>
  <c r="J825" i="5"/>
  <c r="F889" i="5"/>
  <c r="R889" i="5"/>
  <c r="R1033" i="5"/>
  <c r="G1225" i="5"/>
  <c r="F1265" i="5"/>
  <c r="G1265" i="5"/>
  <c r="I833" i="5"/>
  <c r="R833" i="5"/>
  <c r="G905" i="5"/>
  <c r="R905" i="5"/>
  <c r="I905" i="5"/>
  <c r="I1193" i="5"/>
  <c r="G1193" i="5"/>
  <c r="F1193" i="5"/>
  <c r="J1681" i="5"/>
  <c r="G1681" i="5"/>
  <c r="H1681" i="5"/>
  <c r="I1993" i="5"/>
  <c r="R1993" i="5"/>
  <c r="G2089" i="5"/>
  <c r="R2089" i="5"/>
  <c r="I2089" i="5"/>
  <c r="F2089" i="5"/>
  <c r="H2089" i="5"/>
  <c r="J2089" i="5"/>
  <c r="G2121" i="5"/>
  <c r="I2121" i="5"/>
  <c r="J2121" i="5"/>
  <c r="H2121" i="5"/>
  <c r="H2409" i="5"/>
  <c r="G2409" i="5"/>
  <c r="I2409" i="5"/>
  <c r="R1926" i="5"/>
  <c r="G274" i="5"/>
  <c r="H1774" i="5"/>
  <c r="F1774" i="5"/>
  <c r="I1694" i="5"/>
  <c r="H225" i="5"/>
  <c r="I225" i="5"/>
  <c r="G1353" i="5"/>
  <c r="J1353" i="5"/>
  <c r="G1937" i="5"/>
  <c r="G2233" i="5"/>
  <c r="J2233" i="5"/>
  <c r="R482" i="5"/>
  <c r="J482" i="5"/>
  <c r="G649" i="5"/>
  <c r="F1729" i="5"/>
  <c r="R1961" i="5"/>
  <c r="G2132" i="5"/>
  <c r="G1653" i="5"/>
  <c r="J1653" i="5"/>
  <c r="F1653" i="5"/>
  <c r="H1653" i="5"/>
  <c r="G1068" i="5"/>
  <c r="F1068" i="5"/>
  <c r="H1068" i="5"/>
  <c r="I1068" i="5"/>
  <c r="R1068" i="5"/>
  <c r="J1068" i="5"/>
  <c r="F1120" i="5"/>
  <c r="J1120" i="5"/>
  <c r="I1120" i="5"/>
  <c r="H1120" i="5"/>
  <c r="R1120" i="5"/>
  <c r="J1261" i="5"/>
  <c r="R1261" i="5"/>
  <c r="I1261" i="5"/>
  <c r="F1261" i="5"/>
  <c r="H1261" i="5"/>
  <c r="G1261" i="5"/>
  <c r="F1368" i="5"/>
  <c r="J1368" i="5"/>
  <c r="R1368" i="5"/>
  <c r="I1368" i="5"/>
  <c r="F1396" i="5"/>
  <c r="G1396" i="5"/>
  <c r="F2010" i="5"/>
  <c r="R2010" i="5"/>
  <c r="G2010" i="5"/>
  <c r="F1930" i="5"/>
  <c r="G1930" i="5"/>
  <c r="R1930" i="5"/>
  <c r="R1858" i="5"/>
  <c r="G1858" i="5"/>
  <c r="J1858" i="5"/>
  <c r="I1858" i="5"/>
  <c r="H1858" i="5"/>
  <c r="F1858" i="5"/>
  <c r="H1642" i="5"/>
  <c r="G1642" i="5"/>
  <c r="I1642" i="5"/>
  <c r="R1642" i="5"/>
  <c r="J1642" i="5"/>
  <c r="J1514" i="5"/>
  <c r="R1514" i="5"/>
  <c r="F1514" i="5"/>
  <c r="I1514" i="5"/>
  <c r="G1514" i="5"/>
  <c r="R1306" i="5"/>
  <c r="G1306" i="5"/>
  <c r="H1306" i="5"/>
  <c r="H1186" i="5"/>
  <c r="F1186" i="5"/>
  <c r="G1186" i="5"/>
  <c r="R1186" i="5"/>
  <c r="I1186" i="5"/>
  <c r="J1186" i="5"/>
  <c r="J698" i="5"/>
  <c r="I698" i="5"/>
  <c r="R698" i="5"/>
  <c r="G698" i="5"/>
  <c r="H698" i="5"/>
  <c r="F698" i="5"/>
  <c r="G570" i="5"/>
  <c r="F570" i="5"/>
  <c r="I570" i="5"/>
  <c r="R570" i="5"/>
  <c r="H570" i="5"/>
  <c r="J570" i="5"/>
  <c r="R265" i="5"/>
  <c r="I265" i="5"/>
  <c r="H265" i="5"/>
  <c r="F218" i="5"/>
  <c r="R218" i="5"/>
  <c r="G218" i="5"/>
  <c r="I218" i="5"/>
  <c r="R169" i="5"/>
  <c r="I169" i="5"/>
  <c r="H169" i="5"/>
  <c r="F169" i="5"/>
  <c r="G169" i="5"/>
  <c r="G2271" i="5"/>
  <c r="F2271" i="5"/>
  <c r="I2271" i="5"/>
  <c r="R2271" i="5"/>
  <c r="H2271" i="5"/>
  <c r="J2271" i="5"/>
  <c r="G2199" i="5"/>
  <c r="G2167" i="5"/>
  <c r="G2159" i="5"/>
  <c r="G2111" i="5"/>
  <c r="G2095" i="5"/>
  <c r="G2079" i="5"/>
  <c r="G2055" i="5"/>
  <c r="R1935" i="5"/>
  <c r="G1879" i="5"/>
  <c r="G1823" i="5"/>
  <c r="G1783" i="5"/>
  <c r="H1759" i="5"/>
  <c r="J1759" i="5"/>
  <c r="R1759" i="5"/>
  <c r="F1759" i="5"/>
  <c r="I1759" i="5"/>
  <c r="R1647" i="5"/>
  <c r="G1631" i="5"/>
  <c r="F1503" i="5"/>
  <c r="I1503" i="5"/>
  <c r="G1431" i="5"/>
  <c r="G1383" i="5"/>
  <c r="J1327" i="5"/>
  <c r="G1287" i="5"/>
  <c r="G1167" i="5"/>
  <c r="G1103" i="5"/>
  <c r="G1087" i="5"/>
  <c r="H1055" i="5"/>
  <c r="F1055" i="5"/>
  <c r="I1055" i="5"/>
  <c r="G1023" i="5"/>
  <c r="F935" i="5"/>
  <c r="J935" i="5"/>
  <c r="I935" i="5"/>
  <c r="H935" i="5"/>
  <c r="G727" i="5"/>
  <c r="G663" i="5"/>
  <c r="H607" i="5"/>
  <c r="R607" i="5"/>
  <c r="F607" i="5"/>
  <c r="G583" i="5"/>
  <c r="F583" i="5"/>
  <c r="H583" i="5"/>
  <c r="R583" i="5"/>
  <c r="J583" i="5"/>
  <c r="I583" i="5"/>
  <c r="G303" i="5"/>
  <c r="G231" i="5"/>
  <c r="R215" i="5"/>
  <c r="C24" i="3"/>
  <c r="B4" i="5"/>
  <c r="B4" i="4"/>
  <c r="S2488" i="5"/>
  <c r="S2480" i="5"/>
  <c r="S2416" i="5"/>
  <c r="S2408" i="5"/>
  <c r="S2400" i="5"/>
  <c r="S2392" i="5"/>
  <c r="S2384" i="5"/>
  <c r="S2376" i="5"/>
  <c r="S2368" i="5"/>
  <c r="S2360" i="5"/>
  <c r="S2352" i="5"/>
  <c r="S2344" i="5"/>
  <c r="S2336" i="5"/>
  <c r="S2200" i="5"/>
  <c r="S2176" i="5"/>
  <c r="S2144" i="5"/>
  <c r="S2120" i="5"/>
  <c r="S2112" i="5"/>
  <c r="S2080" i="5"/>
  <c r="S2056" i="5"/>
  <c r="S1984" i="5"/>
  <c r="S1952" i="5"/>
  <c r="S1928" i="5"/>
  <c r="S1912" i="5"/>
  <c r="S1872" i="5"/>
  <c r="S1800" i="5"/>
  <c r="S1736" i="5"/>
  <c r="S1728" i="5"/>
  <c r="S1672" i="5"/>
  <c r="S1656" i="5"/>
  <c r="S1640" i="5"/>
  <c r="S1616" i="5"/>
  <c r="S1608" i="5"/>
  <c r="S1592" i="5"/>
  <c r="S1576" i="5"/>
  <c r="S1544" i="5"/>
  <c r="S1528" i="5"/>
  <c r="S1520" i="5"/>
  <c r="S1504" i="5"/>
  <c r="S1480" i="5"/>
  <c r="S1456" i="5"/>
  <c r="S1424" i="5"/>
  <c r="S1368" i="5"/>
  <c r="S1352" i="5"/>
  <c r="S1336" i="5"/>
  <c r="S1328" i="5"/>
  <c r="S1304" i="5"/>
  <c r="S1280" i="5"/>
  <c r="S1264" i="5"/>
  <c r="S1256" i="5"/>
  <c r="S1224" i="5"/>
  <c r="S1200" i="5"/>
  <c r="S1136" i="5"/>
  <c r="S1088" i="5"/>
  <c r="S1080" i="5"/>
  <c r="S1072" i="5"/>
  <c r="S1016" i="5"/>
  <c r="S1008" i="5"/>
  <c r="S912" i="5"/>
  <c r="S848" i="5"/>
  <c r="S832" i="5"/>
  <c r="S784" i="5"/>
  <c r="S712" i="5"/>
  <c r="S704" i="5"/>
  <c r="S696" i="5"/>
  <c r="S680" i="5"/>
  <c r="S616" i="5"/>
  <c r="S608" i="5"/>
  <c r="S600" i="5"/>
  <c r="S576" i="5"/>
  <c r="S568" i="5"/>
  <c r="S512" i="5"/>
  <c r="S480" i="5"/>
  <c r="S472" i="5"/>
  <c r="S464" i="5"/>
  <c r="S456" i="5"/>
  <c r="S440" i="5"/>
  <c r="S384" i="5"/>
  <c r="S360" i="5"/>
  <c r="S304" i="5"/>
  <c r="S296" i="5"/>
  <c r="S272" i="5"/>
  <c r="S224" i="5"/>
  <c r="S152" i="5"/>
  <c r="H2017" i="5"/>
  <c r="H785" i="5"/>
  <c r="I625" i="5"/>
  <c r="R418" i="5"/>
  <c r="I1850" i="5"/>
  <c r="R1738" i="5"/>
  <c r="F858" i="5"/>
  <c r="F818" i="5"/>
  <c r="F786" i="5"/>
  <c r="J658" i="5"/>
  <c r="J1314" i="5"/>
  <c r="H1538" i="5"/>
  <c r="H634" i="5"/>
  <c r="J1018" i="5"/>
  <c r="F1849" i="5"/>
  <c r="F1745" i="5"/>
  <c r="R1401" i="5"/>
  <c r="J921" i="5"/>
  <c r="R1694" i="5"/>
  <c r="I2473" i="5"/>
  <c r="J1849" i="5"/>
  <c r="F785" i="5"/>
  <c r="F418" i="5"/>
  <c r="R1114" i="5"/>
  <c r="R858" i="5"/>
  <c r="R818" i="5"/>
  <c r="R658" i="5"/>
  <c r="J1538" i="5"/>
  <c r="R1018" i="5"/>
  <c r="I578" i="5"/>
  <c r="J745" i="5"/>
  <c r="F681" i="5"/>
  <c r="J2273" i="5"/>
  <c r="F2033" i="5"/>
  <c r="J1881" i="5"/>
  <c r="I921" i="5"/>
  <c r="F1694" i="5"/>
  <c r="R1806" i="5"/>
  <c r="G1148" i="5"/>
  <c r="H1396" i="5"/>
  <c r="I1148" i="5"/>
  <c r="J2017" i="5"/>
  <c r="J1769" i="5"/>
  <c r="G1706" i="5"/>
  <c r="J1114" i="5"/>
  <c r="J858" i="5"/>
  <c r="J786" i="5"/>
  <c r="G1018" i="5"/>
  <c r="H578" i="5"/>
  <c r="J681" i="5"/>
  <c r="R2473" i="5"/>
  <c r="H2033" i="5"/>
  <c r="H921" i="5"/>
  <c r="J1694" i="5"/>
  <c r="H1734" i="5"/>
  <c r="G1385" i="5"/>
  <c r="I2495" i="5"/>
  <c r="G265" i="5"/>
  <c r="I418" i="5"/>
  <c r="H1850" i="5"/>
  <c r="F1738" i="5"/>
  <c r="F1706" i="5"/>
  <c r="I658" i="5"/>
  <c r="H1314" i="5"/>
  <c r="H1018" i="5"/>
  <c r="F578" i="5"/>
  <c r="G505" i="5"/>
  <c r="J2473" i="5"/>
  <c r="R1518" i="5"/>
  <c r="I1734" i="5"/>
  <c r="J1745" i="5"/>
  <c r="G1368" i="5"/>
  <c r="J2495" i="5"/>
  <c r="F265" i="5"/>
  <c r="R15" i="5"/>
  <c r="I1769" i="5"/>
  <c r="J418" i="5"/>
  <c r="R1850" i="5"/>
  <c r="J1738" i="5"/>
  <c r="J1706" i="5"/>
  <c r="I1114" i="5"/>
  <c r="G858" i="5"/>
  <c r="J818" i="5"/>
  <c r="I786" i="5"/>
  <c r="J1362" i="5"/>
  <c r="R1602" i="5"/>
  <c r="F1018" i="5"/>
  <c r="R578" i="5"/>
  <c r="I154" i="5"/>
  <c r="J505" i="5"/>
  <c r="H2273" i="5"/>
  <c r="F1881" i="5"/>
  <c r="R921" i="5"/>
  <c r="R1878" i="5"/>
  <c r="H1694" i="5"/>
  <c r="F1148" i="5"/>
  <c r="H1368" i="5"/>
  <c r="F2495" i="5"/>
  <c r="H218" i="5"/>
  <c r="F1642" i="5"/>
  <c r="F2017" i="5"/>
  <c r="R1769" i="5"/>
  <c r="F1850" i="5"/>
  <c r="I1738" i="5"/>
  <c r="I1706" i="5"/>
  <c r="H1114" i="5"/>
  <c r="I858" i="5"/>
  <c r="H818" i="5"/>
  <c r="G786" i="5"/>
  <c r="I1362" i="5"/>
  <c r="F1602" i="5"/>
  <c r="G1314" i="5"/>
  <c r="J578" i="5"/>
  <c r="F154" i="5"/>
  <c r="H505" i="5"/>
  <c r="F2273" i="5"/>
  <c r="R1881" i="5"/>
  <c r="H1849" i="5"/>
  <c r="F921" i="5"/>
  <c r="H1846" i="5"/>
  <c r="I1926" i="5"/>
  <c r="R1745" i="5"/>
  <c r="H1148" i="5"/>
  <c r="G1120" i="5"/>
  <c r="R2017" i="5"/>
  <c r="H1769" i="5"/>
  <c r="F1114" i="5"/>
  <c r="I1314" i="5"/>
  <c r="I2273" i="5"/>
  <c r="I1881" i="5"/>
  <c r="G2473" i="5"/>
  <c r="G1745" i="5"/>
  <c r="R2495" i="5"/>
  <c r="I2010" i="5"/>
  <c r="G2362" i="5"/>
  <c r="H2362" i="5"/>
  <c r="J2362" i="5"/>
  <c r="R2362" i="5"/>
  <c r="J2194" i="5"/>
  <c r="G2194" i="5"/>
  <c r="H2194" i="5"/>
  <c r="J2130" i="5"/>
  <c r="R2130" i="5"/>
  <c r="I2130" i="5"/>
  <c r="R1619" i="5"/>
  <c r="F1619" i="5"/>
  <c r="J1565" i="5"/>
  <c r="R1565" i="5"/>
  <c r="I1565" i="5"/>
  <c r="H1565" i="5"/>
  <c r="R1523" i="5"/>
  <c r="G1523" i="5"/>
  <c r="I1445" i="5"/>
  <c r="J1445" i="5"/>
  <c r="F1445" i="5"/>
  <c r="G1445" i="5"/>
  <c r="R528" i="5"/>
  <c r="H528" i="5"/>
  <c r="H924" i="5"/>
  <c r="J924" i="5"/>
  <c r="F924" i="5"/>
  <c r="G924" i="5"/>
  <c r="R924" i="5"/>
  <c r="I924" i="5"/>
  <c r="H764" i="5"/>
  <c r="G764" i="5"/>
  <c r="I764" i="5"/>
  <c r="I448" i="5"/>
  <c r="H448" i="5"/>
  <c r="F508" i="5"/>
  <c r="I508" i="5"/>
  <c r="H508" i="5"/>
  <c r="G508" i="5"/>
  <c r="J508" i="5"/>
  <c r="J920" i="5"/>
  <c r="H920" i="5"/>
  <c r="I920" i="5"/>
  <c r="R920" i="5"/>
  <c r="F88" i="5"/>
  <c r="I88" i="5"/>
  <c r="R88" i="5"/>
  <c r="G88" i="5"/>
  <c r="G128" i="5"/>
  <c r="F128" i="5"/>
  <c r="H140" i="5"/>
  <c r="I140" i="5"/>
  <c r="H152" i="5"/>
  <c r="R152" i="5"/>
  <c r="J152" i="5"/>
  <c r="G216" i="5"/>
  <c r="F216" i="5"/>
  <c r="H216" i="5"/>
  <c r="H296" i="5"/>
  <c r="F296" i="5"/>
  <c r="H460" i="5"/>
  <c r="R460" i="5"/>
  <c r="F460" i="5"/>
  <c r="F504" i="5"/>
  <c r="H504" i="5"/>
  <c r="R504" i="5"/>
  <c r="J504" i="5"/>
  <c r="H596" i="5"/>
  <c r="I596" i="5"/>
  <c r="R596" i="5"/>
  <c r="H880" i="5"/>
  <c r="G880" i="5"/>
  <c r="F880" i="5"/>
  <c r="I880" i="5"/>
  <c r="R880" i="5"/>
  <c r="J880" i="5"/>
  <c r="G280" i="5"/>
  <c r="R280" i="5"/>
  <c r="R1884" i="5"/>
  <c r="I1884" i="5"/>
  <c r="F1884" i="5"/>
  <c r="G1884" i="5"/>
  <c r="J1488" i="5"/>
  <c r="R1488" i="5"/>
  <c r="I1488" i="5"/>
  <c r="H1488" i="5"/>
  <c r="F1488" i="5"/>
  <c r="G1488" i="5"/>
  <c r="F1448" i="5"/>
  <c r="G1448" i="5"/>
  <c r="H1448" i="5"/>
  <c r="G1424" i="5"/>
  <c r="I952" i="5"/>
  <c r="J952" i="5"/>
  <c r="H384" i="5"/>
  <c r="F384" i="5"/>
  <c r="G384" i="5"/>
  <c r="R384" i="5"/>
  <c r="H2301" i="5"/>
  <c r="J2301" i="5"/>
  <c r="G2301" i="5"/>
  <c r="R2301" i="5"/>
  <c r="I2053" i="5"/>
  <c r="J2053" i="5"/>
  <c r="G75" i="5"/>
  <c r="I75" i="5"/>
  <c r="R75" i="5"/>
  <c r="F75" i="5"/>
  <c r="F2292" i="5"/>
  <c r="J2292" i="5"/>
  <c r="I2152" i="5"/>
  <c r="G2152" i="5"/>
  <c r="G2004" i="5"/>
  <c r="I2004" i="5"/>
  <c r="J2004" i="5"/>
  <c r="H2004" i="5"/>
  <c r="R2004" i="5"/>
  <c r="I1996" i="5"/>
  <c r="J1996" i="5"/>
  <c r="H1996" i="5"/>
  <c r="F1996" i="5"/>
  <c r="R1844" i="5"/>
  <c r="J1468" i="5"/>
  <c r="G1468" i="5"/>
  <c r="F1468" i="5"/>
  <c r="H1468" i="5"/>
  <c r="R1468" i="5"/>
  <c r="H2064" i="5"/>
  <c r="R2064" i="5"/>
  <c r="G2064" i="5"/>
  <c r="F2064" i="5"/>
  <c r="F2096"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48" i="5"/>
  <c r="F2360" i="5"/>
  <c r="R2360" i="5"/>
  <c r="J2490" i="5"/>
  <c r="H2474" i="5"/>
  <c r="G2474" i="5"/>
  <c r="I2458" i="5"/>
  <c r="R2458" i="5"/>
  <c r="J2442" i="5"/>
  <c r="H2442" i="5"/>
  <c r="F2440" i="5"/>
  <c r="H2440" i="5"/>
  <c r="J2440" i="5"/>
  <c r="R2408" i="5"/>
  <c r="G189" i="5"/>
  <c r="H189" i="5"/>
  <c r="F189" i="5"/>
  <c r="R189" i="5"/>
  <c r="I189" i="5"/>
  <c r="F155" i="5"/>
  <c r="G155" i="5"/>
  <c r="H155" i="5"/>
  <c r="I155" i="5"/>
  <c r="G109" i="5"/>
  <c r="I109" i="5"/>
  <c r="R109" i="5"/>
  <c r="H2000" i="5"/>
  <c r="F2000" i="5"/>
  <c r="J2426" i="5"/>
  <c r="R2426" i="5"/>
  <c r="J1340" i="5"/>
  <c r="G1340" i="5"/>
  <c r="F1340" i="5"/>
  <c r="R1340" i="5"/>
  <c r="J1308" i="5"/>
  <c r="R1308" i="5"/>
  <c r="I1308" i="5"/>
  <c r="G1308" i="5"/>
  <c r="H1308" i="5"/>
  <c r="G1276" i="5"/>
  <c r="R1276" i="5"/>
  <c r="J1276" i="5"/>
  <c r="H1276" i="5"/>
  <c r="F1276" i="5"/>
  <c r="F1212" i="5"/>
  <c r="H1212" i="5"/>
  <c r="G1212" i="5"/>
  <c r="R1212" i="5"/>
  <c r="J1180" i="5"/>
  <c r="R1180" i="5"/>
  <c r="H1180" i="5"/>
  <c r="J1053" i="5"/>
  <c r="I1053" i="5"/>
  <c r="G1053" i="5"/>
  <c r="H1053" i="5"/>
  <c r="F1053" i="5"/>
  <c r="R1053" i="5"/>
  <c r="J1005" i="5"/>
  <c r="R1005" i="5"/>
  <c r="H1005" i="5"/>
  <c r="G1005" i="5"/>
  <c r="I1005" i="5"/>
  <c r="H613" i="5"/>
  <c r="J613" i="5"/>
  <c r="G613" i="5"/>
  <c r="I613" i="5"/>
  <c r="G925" i="5"/>
  <c r="H925" i="5"/>
  <c r="J813" i="5"/>
  <c r="G813" i="5"/>
  <c r="H525" i="5"/>
  <c r="F525" i="5"/>
  <c r="G461" i="5"/>
  <c r="F461" i="5"/>
  <c r="J461" i="5"/>
  <c r="I461" i="5"/>
  <c r="G397" i="5"/>
  <c r="I397" i="5"/>
  <c r="H333" i="5"/>
  <c r="R333" i="5"/>
  <c r="F333" i="5"/>
  <c r="R277" i="5"/>
  <c r="G277" i="5"/>
  <c r="I277" i="5"/>
  <c r="H277" i="5"/>
  <c r="F277" i="5"/>
  <c r="G227" i="5"/>
  <c r="R227" i="5"/>
  <c r="H227" i="5"/>
  <c r="I227" i="5"/>
  <c r="R403" i="5"/>
  <c r="G403" i="5"/>
  <c r="I403" i="5"/>
  <c r="F403" i="5"/>
  <c r="H403" i="5"/>
  <c r="J403" i="5"/>
  <c r="G773" i="5"/>
  <c r="I773" i="5"/>
  <c r="R773" i="5"/>
  <c r="F732" i="5"/>
  <c r="I732" i="5"/>
  <c r="J732" i="5"/>
  <c r="G732" i="5"/>
  <c r="R700" i="5"/>
  <c r="I700" i="5"/>
  <c r="F700" i="5"/>
  <c r="H700" i="5"/>
  <c r="J700" i="5"/>
  <c r="G668" i="5"/>
  <c r="J668" i="5"/>
  <c r="I668" i="5"/>
  <c r="R668" i="5"/>
  <c r="R1736" i="5"/>
  <c r="H1736" i="5"/>
  <c r="I1752" i="5"/>
  <c r="J1752" i="5"/>
  <c r="H1752" i="5"/>
  <c r="R1752" i="5"/>
  <c r="G1752" i="5"/>
  <c r="R1026" i="5"/>
  <c r="G1026" i="5"/>
  <c r="J1122" i="5"/>
  <c r="G1122" i="5"/>
  <c r="G1258" i="5"/>
  <c r="R1258" i="5"/>
  <c r="G1650" i="5"/>
  <c r="R1650" i="5"/>
  <c r="F1650" i="5"/>
  <c r="J1650" i="5"/>
  <c r="F1818" i="5"/>
  <c r="G1818" i="5"/>
  <c r="I1866" i="5"/>
  <c r="J1866" i="5"/>
  <c r="R2430" i="5"/>
  <c r="J2430" i="5"/>
  <c r="G2438" i="5"/>
  <c r="I2438" i="5"/>
  <c r="F2438" i="5"/>
  <c r="G2354" i="5"/>
  <c r="F2354" i="5"/>
  <c r="J1297" i="5"/>
  <c r="I1297" i="5"/>
  <c r="H1713" i="5"/>
  <c r="R1713" i="5"/>
  <c r="J1713" i="5"/>
  <c r="F1785" i="5"/>
  <c r="G1785" i="5"/>
  <c r="J1817" i="5"/>
  <c r="I1817" i="5"/>
  <c r="R1817" i="5"/>
  <c r="I2385" i="5"/>
  <c r="H2385" i="5"/>
  <c r="G798" i="5"/>
  <c r="F798" i="5"/>
  <c r="H798" i="5"/>
  <c r="I798" i="5"/>
  <c r="H934" i="5"/>
  <c r="G934" i="5"/>
  <c r="I934" i="5"/>
  <c r="F934" i="5"/>
  <c r="G1542" i="5"/>
  <c r="I1542" i="5"/>
  <c r="F722" i="5"/>
  <c r="I722" i="5"/>
  <c r="G770" i="5"/>
  <c r="I770" i="5"/>
  <c r="I802" i="5"/>
  <c r="F802" i="5"/>
  <c r="F834" i="5"/>
  <c r="H882" i="5"/>
  <c r="J882" i="5"/>
  <c r="G970" i="5"/>
  <c r="F970" i="5"/>
  <c r="J1130" i="5"/>
  <c r="F1130" i="5"/>
  <c r="G1170" i="5"/>
  <c r="H1170" i="5"/>
  <c r="G1434" i="5"/>
  <c r="R1434" i="5"/>
  <c r="R37" i="5"/>
  <c r="I953" i="5"/>
  <c r="G953" i="5"/>
  <c r="F953" i="5"/>
  <c r="R953" i="5"/>
  <c r="I793" i="5"/>
  <c r="G793" i="5"/>
  <c r="G897" i="5"/>
  <c r="J897" i="5"/>
  <c r="H2110" i="5"/>
  <c r="R2110" i="5"/>
  <c r="G106" i="5"/>
  <c r="I194" i="5"/>
  <c r="H194" i="5"/>
  <c r="H266" i="5"/>
  <c r="G266" i="5"/>
  <c r="R266" i="5"/>
  <c r="G314" i="5"/>
  <c r="H314" i="5"/>
  <c r="I314" i="5"/>
  <c r="R394" i="5"/>
  <c r="G938" i="5"/>
  <c r="F938" i="5"/>
  <c r="G1066" i="5"/>
  <c r="H1066" i="5"/>
  <c r="F1066" i="5"/>
  <c r="J1066" i="5"/>
  <c r="I1098" i="5"/>
  <c r="R1098" i="5"/>
  <c r="J1098" i="5"/>
  <c r="F1346" i="5"/>
  <c r="R1346" i="5"/>
  <c r="F1305" i="5"/>
  <c r="R1305" i="5"/>
  <c r="G1305" i="5"/>
  <c r="H1305" i="5"/>
  <c r="G1718" i="5"/>
  <c r="J1718" i="5"/>
  <c r="G1758" i="5"/>
  <c r="R1758" i="5"/>
  <c r="J1758" i="5"/>
  <c r="F1758" i="5"/>
  <c r="G2086" i="5"/>
  <c r="H2086" i="5"/>
  <c r="R2086" i="5"/>
  <c r="F2086" i="5"/>
  <c r="F2158" i="5"/>
  <c r="I2158" i="5"/>
  <c r="H2158" i="5"/>
  <c r="J2158" i="5"/>
  <c r="H2222" i="5"/>
  <c r="F2222" i="5"/>
  <c r="G2222" i="5"/>
  <c r="I2222" i="5"/>
  <c r="J2334" i="5"/>
  <c r="G562" i="5"/>
  <c r="R562" i="5"/>
  <c r="I778" i="5"/>
  <c r="F778" i="5"/>
  <c r="J778" i="5"/>
  <c r="R810" i="5"/>
  <c r="I810" i="5"/>
  <c r="H914" i="5"/>
  <c r="R914" i="5"/>
  <c r="R45" i="5"/>
  <c r="H825" i="5"/>
  <c r="R825" i="5"/>
  <c r="G825" i="5"/>
  <c r="G889" i="5"/>
  <c r="J889" i="5"/>
  <c r="F1033" i="5"/>
  <c r="H1033" i="5"/>
  <c r="G1033" i="5"/>
  <c r="R2217" i="5"/>
  <c r="F2217" i="5"/>
  <c r="I2217" i="5"/>
  <c r="G2217" i="5"/>
  <c r="H2457" i="5"/>
  <c r="R2457" i="5"/>
  <c r="G114" i="5"/>
  <c r="R114" i="5"/>
  <c r="G210" i="5"/>
  <c r="R210" i="5"/>
  <c r="F210" i="5"/>
  <c r="G642" i="5"/>
  <c r="F642" i="5"/>
  <c r="J738" i="5"/>
  <c r="G738" i="5"/>
  <c r="R505" i="5"/>
  <c r="F505" i="5"/>
  <c r="I681" i="5"/>
  <c r="R681" i="5"/>
  <c r="H681" i="5"/>
  <c r="R745" i="5"/>
  <c r="H745" i="5"/>
  <c r="F745" i="5"/>
  <c r="G745" i="5"/>
  <c r="I745" i="5"/>
  <c r="R1225" i="5"/>
  <c r="I1225" i="5"/>
  <c r="H1225" i="5"/>
  <c r="J1225" i="5"/>
  <c r="R1265" i="5"/>
  <c r="H1265" i="5"/>
  <c r="J1265" i="5"/>
  <c r="G634" i="5"/>
  <c r="J634" i="5"/>
  <c r="G154" i="5"/>
  <c r="R154" i="5"/>
  <c r="G1538" i="5"/>
  <c r="R1538" i="5"/>
  <c r="G1602" i="5"/>
  <c r="J1602" i="5"/>
  <c r="G2025" i="5"/>
  <c r="F2025" i="5"/>
  <c r="H2025" i="5"/>
  <c r="J2105" i="5"/>
  <c r="H2105" i="5"/>
  <c r="F2105" i="5"/>
  <c r="J1446" i="5"/>
  <c r="H1446" i="5"/>
  <c r="G1734" i="5"/>
  <c r="F1734" i="5"/>
  <c r="J1734" i="5"/>
  <c r="R1734" i="5"/>
  <c r="G1774" i="5"/>
  <c r="R1774" i="5"/>
  <c r="I1774" i="5"/>
  <c r="G1806" i="5"/>
  <c r="I1806" i="5"/>
  <c r="F1806" i="5"/>
  <c r="H1806" i="5"/>
  <c r="G1878" i="5"/>
  <c r="J1878" i="5"/>
  <c r="F1878" i="5"/>
  <c r="H1878" i="5"/>
  <c r="G1926" i="5"/>
  <c r="F1926" i="5"/>
  <c r="H1926" i="5"/>
  <c r="I777" i="5"/>
  <c r="H777" i="5"/>
  <c r="J1249" i="5"/>
  <c r="H1249" i="5"/>
  <c r="I1249" i="5"/>
  <c r="F1249" i="5"/>
  <c r="G1249" i="5"/>
  <c r="F1329" i="5"/>
  <c r="J1329" i="5"/>
  <c r="G1329" i="5"/>
  <c r="G1702" i="5"/>
  <c r="H1702" i="5"/>
  <c r="F1702" i="5"/>
  <c r="J1396" i="5"/>
  <c r="R1396" i="5"/>
  <c r="I1396" i="5"/>
  <c r="H489" i="5"/>
  <c r="I489" i="5"/>
  <c r="G489" i="5"/>
  <c r="F489" i="5"/>
  <c r="J489" i="5"/>
  <c r="R489" i="5"/>
  <c r="R393" i="5"/>
  <c r="I393" i="5"/>
  <c r="F393" i="5"/>
  <c r="G393" i="5"/>
  <c r="H393" i="5"/>
  <c r="I345" i="5"/>
  <c r="R345" i="5"/>
  <c r="H345" i="5"/>
  <c r="J345" i="5"/>
  <c r="F345" i="5"/>
  <c r="G345" i="5"/>
  <c r="H306" i="5"/>
  <c r="R306" i="5"/>
  <c r="G306" i="5"/>
  <c r="I306" i="5"/>
  <c r="F306" i="5"/>
  <c r="H82" i="5"/>
  <c r="I82" i="5"/>
  <c r="F82" i="5"/>
  <c r="G2471" i="5"/>
  <c r="J2455" i="5"/>
  <c r="I2455" i="5"/>
  <c r="R2455" i="5"/>
  <c r="H2455" i="5"/>
  <c r="G2447" i="5"/>
  <c r="I2439" i="5"/>
  <c r="G2431" i="5"/>
  <c r="G2423" i="5"/>
  <c r="G2415" i="5"/>
  <c r="R2415" i="5"/>
  <c r="I2415" i="5"/>
  <c r="F2415" i="5"/>
  <c r="J2415" i="5"/>
  <c r="H2415" i="5"/>
  <c r="G2407" i="5"/>
  <c r="G2399" i="5"/>
  <c r="G2391" i="5"/>
  <c r="G2375" i="5"/>
  <c r="G2367" i="5"/>
  <c r="G2359" i="5"/>
  <c r="G2319" i="5"/>
  <c r="G2311" i="5"/>
  <c r="G2287" i="5"/>
  <c r="G2279" i="5"/>
  <c r="G2263" i="5"/>
  <c r="H2255" i="5"/>
  <c r="G2247" i="5"/>
  <c r="G2239" i="5"/>
  <c r="G2231" i="5"/>
  <c r="G2215" i="5"/>
  <c r="G2207" i="5"/>
  <c r="G2191" i="5"/>
  <c r="G2183" i="5"/>
  <c r="R2175" i="5"/>
  <c r="I2175" i="5"/>
  <c r="H2175" i="5"/>
  <c r="I2159" i="5"/>
  <c r="G2151" i="5"/>
  <c r="G2143" i="5"/>
  <c r="G2135" i="5"/>
  <c r="J2135" i="5"/>
  <c r="H2135" i="5"/>
  <c r="R2135" i="5"/>
  <c r="I2135" i="5"/>
  <c r="G2127" i="5"/>
  <c r="G2119" i="5"/>
  <c r="G2087" i="5"/>
  <c r="G2071" i="5"/>
  <c r="H2055" i="5"/>
  <c r="F2055" i="5"/>
  <c r="R2055" i="5"/>
  <c r="J2055" i="5"/>
  <c r="G2047" i="5"/>
  <c r="G2039" i="5"/>
  <c r="G2031" i="5"/>
  <c r="G2023" i="5"/>
  <c r="G1999" i="5"/>
  <c r="R1991" i="5"/>
  <c r="F1991" i="5"/>
  <c r="J1991" i="5"/>
  <c r="H1991" i="5"/>
  <c r="G1983" i="5"/>
  <c r="G1975" i="5"/>
  <c r="G1967" i="5"/>
  <c r="G1959" i="5"/>
  <c r="G1943" i="5"/>
  <c r="I1935" i="5"/>
  <c r="H1935" i="5"/>
  <c r="G1919" i="5"/>
  <c r="G1903" i="5"/>
  <c r="G1895" i="5"/>
  <c r="G1887" i="5"/>
  <c r="G1871" i="5"/>
  <c r="R1697" i="5"/>
  <c r="I1793" i="5"/>
  <c r="I1649" i="5"/>
  <c r="I1566" i="5"/>
  <c r="R2409" i="5"/>
  <c r="R1169" i="5"/>
  <c r="R2449" i="5"/>
  <c r="R1873" i="5"/>
  <c r="J2449" i="5"/>
  <c r="F1721" i="5"/>
  <c r="G1273" i="5"/>
  <c r="I1273" i="5"/>
  <c r="F2409" i="5"/>
  <c r="R1721" i="5"/>
  <c r="R1273" i="5"/>
  <c r="R1897" i="5"/>
  <c r="H1169" i="5"/>
  <c r="R1649" i="5"/>
  <c r="G1897" i="5"/>
  <c r="G1721" i="5"/>
  <c r="J1273" i="5"/>
  <c r="F2455" i="5"/>
  <c r="G1847" i="5"/>
  <c r="G1807" i="5"/>
  <c r="G1799" i="5"/>
  <c r="G1775" i="5"/>
  <c r="G1767" i="5"/>
  <c r="G1743" i="5"/>
  <c r="G1711" i="5"/>
  <c r="G1679" i="5"/>
  <c r="G1671" i="5"/>
  <c r="G1639" i="5"/>
  <c r="R1631" i="5"/>
  <c r="F1631" i="5"/>
  <c r="G1623" i="5"/>
  <c r="G1599" i="5"/>
  <c r="G1575" i="5"/>
  <c r="G1527" i="5"/>
  <c r="R1503" i="5"/>
  <c r="J1503" i="5"/>
  <c r="G1495" i="5"/>
  <c r="G1487" i="5"/>
  <c r="G1479" i="5"/>
  <c r="J1463" i="5"/>
  <c r="G1447" i="5"/>
  <c r="G1423" i="5"/>
  <c r="F1415" i="5"/>
  <c r="J1415" i="5"/>
  <c r="H1415" i="5"/>
  <c r="I1415" i="5"/>
  <c r="R1415" i="5"/>
  <c r="G1407" i="5"/>
  <c r="G1399" i="5"/>
  <c r="G1391" i="5"/>
  <c r="G1351" i="5"/>
  <c r="G1343" i="5"/>
  <c r="G1335" i="5"/>
  <c r="G1319" i="5"/>
  <c r="G1311" i="5"/>
  <c r="J1287" i="5"/>
  <c r="R1287" i="5"/>
  <c r="G1279" i="5"/>
  <c r="I1271" i="5"/>
  <c r="F1271" i="5"/>
  <c r="G1255" i="5"/>
  <c r="G1239" i="5"/>
  <c r="I1239" i="5"/>
  <c r="H1239" i="5"/>
  <c r="J1239" i="5"/>
  <c r="F1239" i="5"/>
  <c r="R1239" i="5"/>
  <c r="G1215" i="5"/>
  <c r="G1199" i="5"/>
  <c r="G1191" i="5"/>
  <c r="J1167" i="5"/>
  <c r="G1159" i="5"/>
  <c r="J1159" i="5"/>
  <c r="G1135" i="5"/>
  <c r="G1127" i="5"/>
  <c r="G1111" i="5"/>
  <c r="G1095" i="5"/>
  <c r="G1079" i="5"/>
  <c r="G1063" i="5"/>
  <c r="R1063" i="5"/>
  <c r="J1063" i="5"/>
  <c r="H1063" i="5"/>
  <c r="F1063" i="5"/>
  <c r="I1063" i="5"/>
  <c r="G1047" i="5"/>
  <c r="G1039" i="5"/>
  <c r="G1007" i="5"/>
  <c r="G999" i="5"/>
  <c r="G983" i="5"/>
  <c r="G959" i="5"/>
  <c r="G951" i="5"/>
  <c r="G935" i="5"/>
  <c r="R935" i="5"/>
  <c r="G927" i="5"/>
  <c r="G911" i="5"/>
  <c r="G871" i="5"/>
  <c r="R871" i="5"/>
  <c r="G863" i="5"/>
  <c r="G855" i="5"/>
  <c r="G847" i="5"/>
  <c r="G839" i="5"/>
  <c r="I831" i="5"/>
  <c r="G823" i="5"/>
  <c r="G815" i="5"/>
  <c r="G807" i="5"/>
  <c r="G799" i="5"/>
  <c r="G791" i="5"/>
  <c r="G783" i="5"/>
  <c r="G759" i="5"/>
  <c r="G751" i="5"/>
  <c r="F751" i="5"/>
  <c r="H751" i="5"/>
  <c r="I751" i="5"/>
  <c r="J751" i="5"/>
  <c r="R751" i="5"/>
  <c r="G735" i="5"/>
  <c r="G719" i="5"/>
  <c r="G711" i="5"/>
  <c r="G687" i="5"/>
  <c r="G671" i="5"/>
  <c r="G639" i="5"/>
  <c r="I623" i="5"/>
  <c r="H623" i="5"/>
  <c r="R623" i="5"/>
  <c r="F623" i="5"/>
  <c r="J623" i="5"/>
  <c r="G615" i="5"/>
  <c r="G567" i="5"/>
  <c r="G559" i="5"/>
  <c r="G551" i="5"/>
  <c r="G535" i="5"/>
  <c r="G527" i="5"/>
  <c r="G511" i="5"/>
  <c r="G487" i="5"/>
  <c r="G479" i="5"/>
  <c r="G471" i="5"/>
  <c r="G439" i="5"/>
  <c r="G431" i="5"/>
  <c r="G423" i="5"/>
  <c r="G407" i="5"/>
  <c r="H407" i="5"/>
  <c r="J407" i="5"/>
  <c r="F407" i="5"/>
  <c r="I407" i="5"/>
  <c r="G399" i="5"/>
  <c r="G383" i="5"/>
  <c r="G359" i="5"/>
  <c r="G327" i="5"/>
  <c r="G311" i="5"/>
  <c r="G295" i="5"/>
  <c r="G279" i="5"/>
  <c r="G271" i="5"/>
  <c r="G223" i="5"/>
  <c r="G215" i="5"/>
  <c r="H215" i="5"/>
  <c r="I215" i="5"/>
  <c r="F215" i="5"/>
  <c r="G207" i="5"/>
  <c r="G183" i="5"/>
  <c r="G167" i="5"/>
  <c r="G159" i="5"/>
  <c r="G151" i="5"/>
  <c r="G143" i="5"/>
  <c r="G119" i="5"/>
  <c r="G103" i="5"/>
  <c r="G95" i="5"/>
  <c r="G87" i="5"/>
  <c r="R79" i="5"/>
  <c r="F79" i="5"/>
  <c r="D2" i="4"/>
  <c r="B6" i="4"/>
  <c r="C27" i="3"/>
  <c r="S2280" i="5"/>
  <c r="S2272" i="5"/>
  <c r="S2208" i="5"/>
  <c r="S2160" i="5"/>
  <c r="S2088" i="5"/>
  <c r="S1960" i="5"/>
  <c r="S1936" i="5"/>
  <c r="S1848" i="5"/>
  <c r="S1840" i="5"/>
  <c r="S1824" i="5"/>
  <c r="S1776" i="5"/>
  <c r="S1760" i="5"/>
  <c r="S1712" i="5"/>
  <c r="S1704" i="5"/>
  <c r="S1680" i="5"/>
  <c r="S1632" i="5"/>
  <c r="S1584" i="5"/>
  <c r="S1568" i="5"/>
  <c r="S1552" i="5"/>
  <c r="S1536" i="5"/>
  <c r="S1496" i="5"/>
  <c r="S1488" i="5"/>
  <c r="S1472" i="5"/>
  <c r="S1464" i="5"/>
  <c r="S1400" i="5"/>
  <c r="S1384" i="5"/>
  <c r="S1360" i="5"/>
  <c r="S1320" i="5"/>
  <c r="S1312" i="5"/>
  <c r="S1240" i="5"/>
  <c r="S1208" i="5"/>
  <c r="S1160" i="5"/>
  <c r="S1152" i="5"/>
  <c r="S1120" i="5"/>
  <c r="S1112" i="5"/>
  <c r="S1096" i="5"/>
  <c r="S1056" i="5"/>
  <c r="S1040" i="5"/>
  <c r="S936" i="5"/>
  <c r="S928" i="5"/>
  <c r="S888" i="5"/>
  <c r="S872" i="5"/>
  <c r="S856" i="5"/>
  <c r="S816" i="5"/>
  <c r="S808" i="5"/>
  <c r="S800" i="5"/>
  <c r="G1415" i="5"/>
  <c r="H831" i="5"/>
  <c r="G623" i="5"/>
  <c r="F1336" i="5"/>
  <c r="G1336" i="5"/>
  <c r="H1336" i="5"/>
  <c r="J1336" i="5"/>
  <c r="G1304" i="5"/>
  <c r="J1304" i="5"/>
  <c r="R1304" i="5"/>
  <c r="F1304" i="5"/>
  <c r="H1272" i="5"/>
  <c r="I1272" i="5"/>
  <c r="R1272" i="5"/>
  <c r="I1240" i="5"/>
  <c r="G1240" i="5"/>
  <c r="F1240" i="5"/>
  <c r="H1240" i="5"/>
  <c r="F1208" i="5"/>
  <c r="G2436" i="5"/>
  <c r="R2436" i="5"/>
  <c r="S632" i="5"/>
  <c r="R31" i="5"/>
  <c r="I2325" i="5"/>
  <c r="R2325" i="5"/>
  <c r="S656" i="5"/>
  <c r="S376" i="5"/>
  <c r="G1613" i="5"/>
  <c r="F1613" i="5"/>
  <c r="H440" i="5"/>
  <c r="F440" i="5"/>
  <c r="I2236" i="5"/>
  <c r="G2236" i="5"/>
  <c r="J2236" i="5"/>
  <c r="H2236" i="5"/>
  <c r="H2481" i="5"/>
  <c r="F2481" i="5"/>
  <c r="S344" i="5"/>
  <c r="F1992" i="5"/>
  <c r="I1992" i="5"/>
  <c r="R1992" i="5"/>
  <c r="G2177" i="5"/>
  <c r="I2177" i="5"/>
  <c r="J1625" i="5"/>
  <c r="I1625" i="5"/>
  <c r="R1625" i="5"/>
  <c r="G1625" i="5"/>
  <c r="H1625" i="5"/>
  <c r="I1545" i="5"/>
  <c r="H1545" i="5"/>
  <c r="F1545" i="5"/>
  <c r="R1497" i="5"/>
  <c r="H1489" i="5"/>
  <c r="I1489" i="5"/>
  <c r="J1489" i="5"/>
  <c r="F1489" i="5"/>
  <c r="J1449" i="5"/>
  <c r="F1449" i="5"/>
  <c r="I1449" i="5"/>
  <c r="H1449" i="5"/>
  <c r="J1017" i="5"/>
  <c r="F1017" i="5"/>
  <c r="G1017" i="5"/>
  <c r="H1017" i="5"/>
  <c r="G585" i="5"/>
  <c r="R585" i="5"/>
  <c r="H585" i="5"/>
  <c r="F585" i="5"/>
  <c r="J585" i="5"/>
  <c r="I585" i="5"/>
  <c r="S200" i="5"/>
  <c r="H356" i="5"/>
  <c r="G356" i="5"/>
  <c r="R356" i="5"/>
  <c r="I356" i="5"/>
  <c r="J2434" i="5"/>
  <c r="I185" i="5"/>
  <c r="F2442" i="5"/>
  <c r="R2000" i="5"/>
  <c r="J2000" i="5"/>
  <c r="I2000" i="5"/>
  <c r="I2210" i="5"/>
  <c r="F2210" i="5"/>
  <c r="J2210" i="5"/>
  <c r="I2434" i="5"/>
  <c r="H2490" i="5"/>
  <c r="R2442" i="5"/>
  <c r="G2208" i="5"/>
  <c r="G185" i="5"/>
  <c r="F2490" i="5"/>
  <c r="H185" i="5"/>
  <c r="G2490" i="5"/>
  <c r="R2490" i="5"/>
  <c r="I2442" i="5"/>
  <c r="F1306" i="5"/>
  <c r="J1306" i="5"/>
  <c r="F2208" i="5"/>
  <c r="R2208" i="5"/>
  <c r="I2208" i="5"/>
  <c r="J2208" i="5"/>
  <c r="R2256" i="5"/>
  <c r="I2256" i="5"/>
  <c r="F2256" i="5"/>
  <c r="H2329" i="5"/>
  <c r="G2321" i="5"/>
  <c r="G537" i="5"/>
  <c r="G401" i="5"/>
  <c r="G2393" i="5"/>
  <c r="G2442" i="5"/>
  <c r="I2490" i="5"/>
  <c r="J1861" i="5"/>
  <c r="F2066" i="5"/>
  <c r="R2066" i="5"/>
  <c r="G1885" i="5"/>
  <c r="J4" i="5"/>
  <c r="M4" i="5"/>
  <c r="K4" i="5"/>
  <c r="C11" i="6"/>
  <c r="P4" i="5"/>
  <c r="D4" i="8"/>
  <c r="B1001" i="7"/>
  <c r="C15" i="6"/>
  <c r="C112" i="6"/>
  <c r="B3" i="6"/>
  <c r="A4" i="8"/>
  <c r="B29" i="3"/>
  <c r="B4" i="8"/>
  <c r="C12" i="6"/>
  <c r="C3" i="6"/>
  <c r="I4" i="8"/>
  <c r="C5" i="7"/>
  <c r="A1" i="6"/>
  <c r="H4" i="5"/>
  <c r="O4" i="5"/>
  <c r="B2" i="5"/>
  <c r="D3" i="6"/>
  <c r="C10" i="6"/>
  <c r="C13" i="6"/>
  <c r="A3" i="6"/>
  <c r="D5" i="7"/>
  <c r="N4" i="5"/>
  <c r="G4" i="5"/>
  <c r="A1" i="7"/>
  <c r="F4" i="5"/>
  <c r="A1" i="8"/>
  <c r="D1" i="6"/>
  <c r="B5" i="7"/>
  <c r="A80" i="2"/>
  <c r="A48" i="2"/>
  <c r="H4" i="8"/>
  <c r="F4" i="8"/>
  <c r="B3" i="5"/>
  <c r="G4" i="8"/>
  <c r="I4" i="5"/>
  <c r="C9" i="6"/>
  <c r="L4" i="5"/>
  <c r="A4" i="5"/>
  <c r="C4" i="6"/>
  <c r="I1534" i="5"/>
  <c r="H1534" i="5"/>
  <c r="I1430" i="5"/>
  <c r="R1310" i="5"/>
  <c r="I1310" i="5"/>
  <c r="J790" i="5"/>
  <c r="H790" i="5"/>
  <c r="R790" i="5"/>
  <c r="G454" i="5"/>
  <c r="F454" i="5"/>
  <c r="I430" i="5"/>
  <c r="J430" i="5"/>
  <c r="F366" i="5"/>
  <c r="H366" i="5"/>
  <c r="R302" i="5"/>
  <c r="H102" i="5"/>
  <c r="F658" i="5"/>
  <c r="G658" i="5"/>
  <c r="F1809" i="5"/>
  <c r="R1809" i="5"/>
  <c r="J2477" i="5"/>
  <c r="I2477" i="5"/>
  <c r="G2470" i="5"/>
  <c r="G2406" i="5"/>
  <c r="J2318" i="5"/>
  <c r="R2318" i="5"/>
  <c r="G2310" i="5"/>
  <c r="F2278" i="5"/>
  <c r="I2278" i="5"/>
  <c r="J2278" i="5"/>
  <c r="G2230" i="5"/>
  <c r="G2190" i="5"/>
  <c r="F1902" i="5"/>
  <c r="I1902" i="5"/>
  <c r="G1422" i="5"/>
  <c r="G1334" i="5"/>
  <c r="G1302" i="5"/>
  <c r="I1278" i="5"/>
  <c r="F1278" i="5"/>
  <c r="H1278" i="5"/>
  <c r="G1262" i="5"/>
  <c r="G1198" i="5"/>
  <c r="F1190" i="5"/>
  <c r="R1190" i="5"/>
  <c r="J1158" i="5"/>
  <c r="I1158" i="5"/>
  <c r="J1134" i="5"/>
  <c r="H1134" i="5"/>
  <c r="F1134" i="5"/>
  <c r="G958" i="5"/>
  <c r="G942" i="5"/>
  <c r="G702" i="5"/>
  <c r="I686" i="5"/>
  <c r="F686" i="5"/>
  <c r="G638" i="5"/>
  <c r="G606" i="5"/>
  <c r="I406" i="5"/>
  <c r="R406" i="5"/>
  <c r="H406" i="5"/>
  <c r="J406" i="5"/>
  <c r="F310" i="5"/>
  <c r="H278" i="5"/>
  <c r="R278" i="5"/>
  <c r="I190" i="5"/>
  <c r="H190" i="5"/>
  <c r="R190" i="5"/>
  <c r="F190" i="5"/>
  <c r="H126" i="5"/>
  <c r="S2328" i="5"/>
  <c r="S2320" i="5"/>
  <c r="S2312" i="5"/>
  <c r="S2304" i="5"/>
  <c r="S2296" i="5"/>
  <c r="S2256" i="5"/>
  <c r="S2248" i="5"/>
  <c r="S2216" i="5"/>
  <c r="S2184" i="5"/>
  <c r="S2168" i="5"/>
  <c r="S2136" i="5"/>
  <c r="S2128" i="5"/>
  <c r="S2072" i="5"/>
  <c r="S2048" i="5"/>
  <c r="S2040" i="5"/>
  <c r="S2032" i="5"/>
  <c r="S2024" i="5"/>
  <c r="S2008" i="5"/>
  <c r="S1920" i="5"/>
  <c r="S1904" i="5"/>
  <c r="S1880" i="5"/>
  <c r="S1816" i="5"/>
  <c r="S1768" i="5"/>
  <c r="S1744" i="5"/>
  <c r="S1720" i="5"/>
  <c r="S1560" i="5"/>
  <c r="S1440" i="5"/>
  <c r="S1432" i="5"/>
  <c r="S1408" i="5"/>
  <c r="S1272" i="5"/>
  <c r="S1232" i="5"/>
  <c r="S1048" i="5"/>
  <c r="S984" i="5"/>
  <c r="S880" i="5"/>
  <c r="S776" i="5"/>
  <c r="S736" i="5"/>
  <c r="S448" i="5"/>
  <c r="S424" i="5"/>
  <c r="S408" i="5"/>
  <c r="S400" i="5"/>
  <c r="S336" i="5"/>
  <c r="S320" i="5"/>
  <c r="S288" i="5"/>
  <c r="S192" i="5"/>
  <c r="H2436" i="5"/>
  <c r="S2104" i="5"/>
  <c r="S1976" i="5"/>
  <c r="J2038" i="5"/>
  <c r="I2318" i="5"/>
  <c r="I2068" i="5"/>
  <c r="G2197" i="5"/>
  <c r="R2197" i="5"/>
  <c r="H2197" i="5"/>
  <c r="J2197" i="5"/>
  <c r="I2197" i="5"/>
  <c r="I2141" i="5"/>
  <c r="J2141" i="5"/>
  <c r="S1416" i="5"/>
  <c r="R2262" i="5"/>
  <c r="R2329" i="5"/>
  <c r="S1392" i="5"/>
  <c r="S960" i="5"/>
  <c r="G406" i="5"/>
  <c r="G81" i="5"/>
  <c r="F126" i="5"/>
  <c r="I126" i="5"/>
  <c r="J2329" i="5"/>
  <c r="I2262" i="5"/>
  <c r="R310" i="5"/>
  <c r="S920" i="5"/>
  <c r="J2436" i="5"/>
  <c r="R1278" i="5"/>
  <c r="G2318" i="5"/>
  <c r="F406" i="5"/>
  <c r="F750" i="5"/>
  <c r="S1168" i="5"/>
  <c r="S208" i="5"/>
  <c r="G278" i="5"/>
  <c r="R686" i="5"/>
  <c r="R126" i="5"/>
  <c r="S1808" i="5"/>
  <c r="S1176" i="5"/>
  <c r="S1184" i="5"/>
  <c r="S992" i="5"/>
  <c r="H79" i="5"/>
  <c r="R2278" i="5"/>
  <c r="G1134" i="5"/>
  <c r="F2318" i="5"/>
  <c r="F2197" i="5"/>
  <c r="S1296" i="5"/>
  <c r="G861" i="5"/>
  <c r="F861" i="5"/>
  <c r="H81" i="5"/>
  <c r="F81" i="5"/>
  <c r="J1316" i="5"/>
  <c r="G2262" i="5"/>
  <c r="S1664" i="5"/>
  <c r="S1600" i="5"/>
  <c r="G1278" i="5"/>
  <c r="H2318" i="5"/>
  <c r="G1158" i="5"/>
  <c r="S1944" i="5"/>
  <c r="G2118" i="5"/>
  <c r="R81" i="5"/>
  <c r="S1864" i="5"/>
  <c r="I310" i="5"/>
  <c r="H87" i="5"/>
  <c r="S1128" i="5"/>
  <c r="I79" i="5"/>
  <c r="J1278" i="5"/>
  <c r="F2262" i="5"/>
  <c r="S2240" i="5"/>
  <c r="S2000" i="5"/>
  <c r="G1069" i="5"/>
  <c r="I1069" i="5"/>
  <c r="I1384" i="5"/>
  <c r="J1384" i="5"/>
  <c r="J1733" i="5"/>
  <c r="F2436" i="5"/>
  <c r="H310" i="5"/>
  <c r="G686" i="5"/>
  <c r="F278" i="5"/>
  <c r="G310" i="5"/>
  <c r="H686" i="5"/>
  <c r="G79" i="5"/>
  <c r="H2278" i="5"/>
  <c r="G1406" i="5"/>
  <c r="J1232" i="5"/>
  <c r="F1232" i="5"/>
  <c r="F2253" i="5"/>
  <c r="I2253" i="5"/>
  <c r="G1528" i="5"/>
  <c r="I1528" i="5"/>
  <c r="G2293" i="5"/>
  <c r="R2261" i="5"/>
  <c r="F2261" i="5"/>
  <c r="G2181" i="5"/>
  <c r="G2117" i="5"/>
  <c r="H1141" i="5"/>
  <c r="R1136" i="5"/>
  <c r="H128" i="5"/>
  <c r="I1136" i="5"/>
  <c r="G2394" i="5"/>
  <c r="R1680" i="5"/>
  <c r="H1680" i="5"/>
  <c r="F1890" i="5"/>
  <c r="R1890" i="5"/>
  <c r="R128" i="5"/>
  <c r="I1930" i="5"/>
  <c r="H1930" i="5"/>
  <c r="I1786" i="5"/>
  <c r="R1871" i="5"/>
  <c r="F1871" i="5"/>
  <c r="G1365" i="5"/>
  <c r="G1285" i="5"/>
  <c r="S2319" i="5"/>
  <c r="J2256" i="5"/>
  <c r="H2256" i="5"/>
  <c r="I2447" i="5"/>
  <c r="G2455" i="5"/>
  <c r="G1458" i="5"/>
  <c r="G1759" i="5"/>
  <c r="H1353" i="5"/>
  <c r="R2001" i="5"/>
  <c r="G2001" i="5"/>
  <c r="G146" i="5"/>
  <c r="G1378" i="5"/>
  <c r="J1409" i="5"/>
  <c r="J1774" i="5"/>
  <c r="G978" i="5"/>
  <c r="J1266" i="5"/>
  <c r="I2303" i="5"/>
  <c r="H1753" i="5"/>
  <c r="J922" i="5"/>
  <c r="J674" i="5"/>
  <c r="H841" i="5"/>
  <c r="R2121" i="5"/>
  <c r="J2303" i="5"/>
  <c r="G225" i="5"/>
  <c r="I2419" i="5"/>
  <c r="G2419" i="5"/>
  <c r="H2419" i="5"/>
  <c r="F2419" i="5"/>
  <c r="J2419" i="5"/>
  <c r="R2419" i="5"/>
  <c r="I2219" i="5"/>
  <c r="G2219" i="5"/>
  <c r="R2219" i="5"/>
  <c r="J2219" i="5"/>
  <c r="H2219" i="5"/>
  <c r="F2219" i="5"/>
  <c r="G1683" i="5"/>
  <c r="I1683" i="5"/>
  <c r="H1683" i="5"/>
  <c r="F1683" i="5"/>
  <c r="I1675" i="5"/>
  <c r="F1675" i="5"/>
  <c r="J1675" i="5"/>
  <c r="R1675" i="5"/>
  <c r="H1675" i="5"/>
  <c r="G1675" i="5"/>
  <c r="F1353" i="5"/>
  <c r="H2001" i="5"/>
  <c r="R225" i="5"/>
  <c r="G1753" i="5"/>
  <c r="J1785" i="5"/>
  <c r="R1785" i="5"/>
  <c r="G1266" i="5"/>
  <c r="J978" i="5"/>
  <c r="H2303" i="5"/>
  <c r="J2001" i="5"/>
  <c r="F146" i="5"/>
  <c r="G1546" i="5"/>
  <c r="G1966" i="5"/>
  <c r="H978" i="5"/>
  <c r="F2303" i="5"/>
  <c r="I1353" i="5"/>
  <c r="H602" i="5"/>
  <c r="H1244" i="5"/>
  <c r="R1469" i="5"/>
  <c r="R1192" i="5"/>
  <c r="I939" i="5"/>
  <c r="I488" i="5"/>
  <c r="I607" i="5"/>
  <c r="H1505" i="5"/>
  <c r="R1247" i="5"/>
  <c r="H1629" i="5"/>
  <c r="G1629" i="5"/>
  <c r="I1244" i="5"/>
  <c r="F1549" i="5"/>
  <c r="R776" i="5"/>
  <c r="F776" i="5"/>
  <c r="H776" i="5"/>
  <c r="G776" i="5"/>
  <c r="J776" i="5"/>
  <c r="J1192" i="5"/>
  <c r="I1192" i="5"/>
  <c r="G1055" i="5"/>
  <c r="F1244" i="5"/>
  <c r="G1549" i="5"/>
  <c r="G1411" i="5"/>
  <c r="G1244" i="5"/>
  <c r="G1192" i="5"/>
  <c r="G607" i="5"/>
  <c r="R1505" i="5"/>
  <c r="G1469" i="5"/>
  <c r="H331" i="5"/>
  <c r="F939" i="5"/>
  <c r="G488" i="5"/>
  <c r="F2371" i="5"/>
  <c r="I331" i="5"/>
  <c r="I1629" i="5"/>
  <c r="F331" i="5"/>
  <c r="F1192" i="5"/>
  <c r="G2475" i="5"/>
  <c r="G2459" i="5"/>
  <c r="G2299" i="5"/>
  <c r="G2283" i="5"/>
  <c r="G2275" i="5"/>
  <c r="H2267" i="5"/>
  <c r="J2267" i="5"/>
  <c r="F2267" i="5"/>
  <c r="R2267" i="5"/>
  <c r="G2171" i="5"/>
  <c r="R2163" i="5"/>
  <c r="F2163" i="5"/>
  <c r="H2163" i="5"/>
  <c r="J2163" i="5"/>
  <c r="I2163" i="5"/>
  <c r="R2123" i="5"/>
  <c r="I2123" i="5"/>
  <c r="H2123" i="5"/>
  <c r="F2123" i="5"/>
  <c r="J2115" i="5"/>
  <c r="F2115" i="5"/>
  <c r="H2115" i="5"/>
  <c r="G2075" i="5"/>
  <c r="G1987" i="5"/>
  <c r="G1923" i="5"/>
  <c r="G1843" i="5"/>
  <c r="G1827" i="5"/>
  <c r="G1819" i="5"/>
  <c r="G1787" i="5"/>
  <c r="G1763" i="5"/>
  <c r="G1739" i="5"/>
  <c r="G1723" i="5"/>
  <c r="F1331" i="5"/>
  <c r="H1331" i="5"/>
  <c r="J1331" i="5"/>
  <c r="G1315" i="5"/>
  <c r="G1195" i="5"/>
  <c r="R1768" i="5"/>
  <c r="J1768" i="5"/>
  <c r="I1768" i="5"/>
  <c r="J1549" i="5"/>
  <c r="R939" i="5"/>
  <c r="H2307" i="5"/>
  <c r="F488" i="5"/>
  <c r="J1965" i="5"/>
  <c r="J1011" i="5"/>
  <c r="J1469" i="5"/>
  <c r="R331" i="5"/>
  <c r="R1629" i="5"/>
  <c r="I1549" i="5"/>
  <c r="J939" i="5"/>
  <c r="H488" i="5"/>
  <c r="F1469" i="5"/>
  <c r="R1011" i="5"/>
  <c r="F1629" i="5"/>
  <c r="J1244" i="5"/>
  <c r="H1469" i="5"/>
  <c r="J2371" i="5"/>
  <c r="J1505" i="5"/>
  <c r="G331" i="5"/>
  <c r="G2091" i="5"/>
  <c r="G203" i="5"/>
  <c r="G1011" i="5"/>
  <c r="G1091" i="5"/>
  <c r="G659" i="5"/>
  <c r="G515" i="5"/>
  <c r="G843" i="5"/>
  <c r="G651" i="5"/>
  <c r="G979" i="5"/>
  <c r="G539" i="5"/>
  <c r="D6" i="6"/>
  <c r="D5" i="6"/>
  <c r="R16" i="5"/>
  <c r="G2343" i="5"/>
  <c r="R2343" i="5"/>
  <c r="R177" i="5"/>
  <c r="I177" i="5"/>
  <c r="G761" i="5"/>
  <c r="I1905" i="5"/>
  <c r="F1905" i="5"/>
  <c r="I1138" i="5"/>
  <c r="I1282" i="5"/>
  <c r="H1282" i="5"/>
  <c r="F1362" i="5"/>
  <c r="R1362" i="5"/>
  <c r="J1161" i="5"/>
  <c r="H1161" i="5"/>
  <c r="F1161" i="5"/>
  <c r="H1289" i="5"/>
  <c r="F1289" i="5"/>
  <c r="G1289" i="5"/>
  <c r="R1289" i="5"/>
  <c r="J1289" i="5"/>
  <c r="I2033" i="5"/>
  <c r="G2033" i="5"/>
  <c r="J2033" i="5"/>
  <c r="R2006" i="5"/>
  <c r="G2006" i="5"/>
  <c r="J2006" i="5"/>
  <c r="F2006" i="5"/>
  <c r="F2070" i="5"/>
  <c r="I2070" i="5"/>
  <c r="H2070" i="5"/>
  <c r="H2486" i="5"/>
  <c r="G2486" i="5"/>
  <c r="J2486" i="5"/>
  <c r="I2486" i="5"/>
  <c r="G569" i="5"/>
  <c r="R569" i="5"/>
  <c r="J625" i="5"/>
  <c r="F625" i="5"/>
  <c r="I785" i="5"/>
  <c r="G785" i="5"/>
  <c r="F1894" i="5"/>
  <c r="I1894" i="5"/>
  <c r="G1894" i="5"/>
  <c r="H1894" i="5"/>
  <c r="J1894" i="5"/>
  <c r="H1958" i="5"/>
  <c r="I1958" i="5"/>
  <c r="I569" i="5"/>
  <c r="H625" i="5"/>
  <c r="R1834" i="5"/>
  <c r="H522" i="5"/>
  <c r="R713" i="5"/>
  <c r="H2006" i="5"/>
  <c r="R1510" i="5"/>
  <c r="H2241" i="5"/>
  <c r="G66" i="5"/>
  <c r="H66" i="5"/>
  <c r="I386" i="5"/>
  <c r="F386" i="5"/>
  <c r="G386" i="5"/>
  <c r="G594" i="5"/>
  <c r="I594" i="5"/>
  <c r="R594" i="5"/>
  <c r="H738" i="5"/>
  <c r="I738" i="5"/>
  <c r="J906" i="5"/>
  <c r="I1026" i="5"/>
  <c r="R17" i="5"/>
  <c r="I1089" i="5"/>
  <c r="H1089" i="5"/>
  <c r="J1089" i="5"/>
  <c r="F1089" i="5"/>
  <c r="G1089" i="5"/>
  <c r="I1945" i="5"/>
  <c r="G1945" i="5"/>
  <c r="R1945" i="5"/>
  <c r="G2385" i="5"/>
  <c r="J2385" i="5"/>
  <c r="R2385" i="5"/>
  <c r="F2385" i="5"/>
  <c r="J2433" i="5"/>
  <c r="I2433" i="5"/>
  <c r="H2433" i="5"/>
  <c r="F2433" i="5"/>
  <c r="R2433" i="5"/>
  <c r="J1934" i="5"/>
  <c r="F1934" i="5"/>
  <c r="R1934" i="5"/>
  <c r="I1934" i="5"/>
  <c r="I2414" i="5"/>
  <c r="J2414" i="5"/>
  <c r="F2414" i="5"/>
  <c r="H2414" i="5"/>
  <c r="G2414" i="5"/>
  <c r="F2343" i="5"/>
  <c r="F569" i="5"/>
  <c r="H177" i="5"/>
  <c r="R1905" i="5"/>
  <c r="G625" i="5"/>
  <c r="G1834" i="5"/>
  <c r="I522" i="5"/>
  <c r="J1801" i="5"/>
  <c r="R1894" i="5"/>
  <c r="I2006" i="5"/>
  <c r="H842" i="5"/>
  <c r="F914" i="5"/>
  <c r="J914" i="5"/>
  <c r="I938" i="5"/>
  <c r="H970" i="5"/>
  <c r="R970" i="5"/>
  <c r="H2378" i="5"/>
  <c r="G801" i="5"/>
  <c r="F801" i="5"/>
  <c r="R801" i="5"/>
  <c r="G1081" i="5"/>
  <c r="R1081" i="5"/>
  <c r="F1081" i="5"/>
  <c r="J1865" i="5"/>
  <c r="G1865" i="5"/>
  <c r="F1865" i="5"/>
  <c r="J1742" i="5"/>
  <c r="G1742" i="5"/>
  <c r="I1742" i="5"/>
  <c r="I2422" i="5"/>
  <c r="F2422" i="5"/>
  <c r="J2422" i="5"/>
  <c r="H2343" i="5"/>
  <c r="F978" i="5"/>
  <c r="J2343" i="5"/>
  <c r="J569" i="5"/>
  <c r="G2070" i="5"/>
  <c r="I1161" i="5"/>
  <c r="F2225" i="5"/>
  <c r="R2225" i="5"/>
  <c r="I554" i="5"/>
  <c r="J2242" i="5"/>
  <c r="H2242" i="5"/>
  <c r="G2242" i="5"/>
  <c r="I2242" i="5"/>
  <c r="J2322" i="5"/>
  <c r="H737" i="5"/>
  <c r="R737" i="5"/>
  <c r="J737" i="5"/>
  <c r="F737" i="5"/>
  <c r="I737" i="5"/>
  <c r="I809" i="5"/>
  <c r="R809" i="5"/>
  <c r="I945" i="5"/>
  <c r="R945" i="5"/>
  <c r="H945" i="5"/>
  <c r="J945" i="5"/>
  <c r="G1841" i="5"/>
  <c r="J1841" i="5"/>
  <c r="H1841" i="5"/>
  <c r="I1841" i="5"/>
  <c r="F1841" i="5"/>
  <c r="G1846" i="5"/>
  <c r="J1846" i="5"/>
  <c r="R1846" i="5"/>
  <c r="I1846" i="5"/>
  <c r="H2334" i="5"/>
  <c r="G2334" i="5"/>
  <c r="F2334" i="5"/>
  <c r="I2334" i="5"/>
  <c r="H2366" i="5"/>
  <c r="R2366" i="5"/>
  <c r="G2366" i="5"/>
  <c r="G1977" i="5"/>
  <c r="I1977" i="5"/>
  <c r="F522" i="5"/>
  <c r="G522" i="5"/>
  <c r="R522" i="5"/>
  <c r="I1722" i="5"/>
  <c r="I1834" i="5"/>
  <c r="J1834" i="5"/>
  <c r="F1834" i="5"/>
  <c r="G713" i="5"/>
  <c r="H713" i="5"/>
  <c r="J713" i="5"/>
  <c r="F713" i="5"/>
  <c r="F833" i="5"/>
  <c r="J833" i="5"/>
  <c r="G833" i="5"/>
  <c r="I897" i="5"/>
  <c r="R897" i="5"/>
  <c r="H897" i="5"/>
  <c r="I1633" i="5"/>
  <c r="H1633" i="5"/>
  <c r="G1633" i="5"/>
  <c r="F1633" i="5"/>
  <c r="R1633" i="5"/>
  <c r="H1761" i="5"/>
  <c r="F1761" i="5"/>
  <c r="J1761" i="5"/>
  <c r="R1761" i="5"/>
  <c r="I1801" i="5"/>
  <c r="R1801" i="5"/>
  <c r="G1801" i="5"/>
  <c r="J2241" i="5"/>
  <c r="F2241" i="5"/>
  <c r="I2241" i="5"/>
  <c r="F1510" i="5"/>
  <c r="I1510" i="5"/>
  <c r="G1510" i="5"/>
  <c r="J1510" i="5"/>
  <c r="H1558" i="5"/>
  <c r="R1558" i="5"/>
  <c r="F1558" i="5"/>
  <c r="I1558" i="5"/>
  <c r="H2166" i="5"/>
  <c r="J2166" i="5"/>
  <c r="G2166" i="5"/>
  <c r="I2166" i="5"/>
  <c r="H1977" i="5"/>
  <c r="G1722" i="5"/>
  <c r="R1958" i="5"/>
  <c r="H833" i="5"/>
  <c r="I713" i="5"/>
  <c r="I1602" i="5"/>
  <c r="G1281" i="5"/>
  <c r="G2430" i="5"/>
  <c r="H2430" i="5"/>
  <c r="I2430" i="5"/>
  <c r="I206" i="5"/>
  <c r="G206" i="5"/>
  <c r="R206" i="5"/>
  <c r="H206" i="5"/>
  <c r="I1054" i="5"/>
  <c r="F1054" i="5"/>
  <c r="R1054" i="5"/>
  <c r="J1054" i="5"/>
  <c r="R1446" i="5"/>
  <c r="F1446" i="5"/>
  <c r="I1446" i="5"/>
  <c r="G1446" i="5"/>
  <c r="G1518" i="5"/>
  <c r="F1518" i="5"/>
  <c r="I1518" i="5"/>
  <c r="J1518" i="5"/>
  <c r="G1622" i="5"/>
  <c r="H1622" i="5"/>
  <c r="R1622" i="5"/>
  <c r="I1718" i="5"/>
  <c r="H1718" i="5"/>
  <c r="G1822" i="5"/>
  <c r="J1822" i="5"/>
  <c r="I1822" i="5"/>
  <c r="R1822" i="5"/>
  <c r="I2102" i="5"/>
  <c r="G2102" i="5"/>
  <c r="F2102" i="5"/>
  <c r="I978" i="5"/>
  <c r="R785" i="5"/>
  <c r="R1977" i="5"/>
  <c r="F761" i="5"/>
  <c r="F1282" i="5"/>
  <c r="J1138" i="5"/>
  <c r="R1106" i="5"/>
  <c r="R1722" i="5"/>
  <c r="F897" i="5"/>
  <c r="F1958" i="5"/>
  <c r="J1558" i="5"/>
  <c r="R2166" i="5"/>
  <c r="G1161" i="5"/>
  <c r="I1281" i="5"/>
  <c r="F1801" i="5"/>
  <c r="R2241" i="5"/>
  <c r="G1737" i="5"/>
  <c r="H1737" i="5"/>
  <c r="G1905" i="5"/>
  <c r="G138" i="5"/>
  <c r="G1178" i="5"/>
  <c r="R1178" i="5"/>
  <c r="G1282" i="5"/>
  <c r="I1322" i="5"/>
  <c r="F1322" i="5"/>
  <c r="G1362" i="5"/>
  <c r="J1506" i="5"/>
  <c r="H1217" i="5"/>
  <c r="R1217" i="5"/>
  <c r="G1217" i="5"/>
  <c r="F1241" i="5"/>
  <c r="G1241" i="5"/>
  <c r="R1241" i="5"/>
  <c r="J1241" i="5"/>
  <c r="J1401" i="5"/>
  <c r="H1401" i="5"/>
  <c r="I1401" i="5"/>
  <c r="F1401" i="5"/>
  <c r="H2073" i="5"/>
  <c r="G2073" i="5"/>
  <c r="J2073" i="5"/>
  <c r="G2457" i="5"/>
  <c r="I2457" i="5"/>
  <c r="J2457" i="5"/>
  <c r="H2489" i="5"/>
  <c r="I2489" i="5"/>
  <c r="F2489" i="5"/>
  <c r="R2489" i="5"/>
  <c r="I238" i="5"/>
  <c r="R238" i="5"/>
  <c r="F238" i="5"/>
  <c r="F774" i="5"/>
  <c r="J774" i="5"/>
  <c r="G774" i="5"/>
  <c r="R774" i="5"/>
  <c r="H774" i="5"/>
  <c r="G910" i="5"/>
  <c r="J910" i="5"/>
  <c r="I910" i="5"/>
  <c r="H910" i="5"/>
  <c r="G1126" i="5"/>
  <c r="F1126" i="5"/>
  <c r="J1126" i="5"/>
  <c r="H1126" i="5"/>
  <c r="R1126" i="5"/>
  <c r="R1214" i="5"/>
  <c r="J1214" i="5"/>
  <c r="I1214" i="5"/>
  <c r="H1214" i="5"/>
  <c r="R1790" i="5"/>
  <c r="J1790" i="5"/>
  <c r="G1790" i="5"/>
  <c r="H1790" i="5"/>
  <c r="R2161" i="5"/>
  <c r="J1074" i="5"/>
  <c r="I106" i="5"/>
  <c r="I1538" i="5"/>
  <c r="R634" i="5"/>
  <c r="R2354" i="5"/>
  <c r="R546" i="5"/>
  <c r="H354" i="5"/>
  <c r="H1209" i="5"/>
  <c r="G1209" i="5"/>
  <c r="G194" i="5"/>
  <c r="F1273" i="5"/>
  <c r="R1329" i="5"/>
  <c r="G705" i="5"/>
  <c r="I1265" i="5"/>
  <c r="G130" i="5"/>
  <c r="G593" i="5"/>
  <c r="R1233" i="5"/>
  <c r="F1233" i="5"/>
  <c r="R1209" i="5"/>
  <c r="J1793" i="5"/>
  <c r="J1857" i="5"/>
  <c r="I1974" i="5"/>
  <c r="R1974" i="5"/>
  <c r="H1974" i="5"/>
  <c r="G2158" i="5"/>
  <c r="G689" i="5"/>
  <c r="J689" i="5"/>
  <c r="H1374" i="5"/>
  <c r="F1374" i="5"/>
  <c r="H1313" i="5"/>
  <c r="J1313" i="5"/>
  <c r="F1313" i="5"/>
  <c r="J593" i="5"/>
  <c r="R1257" i="5"/>
  <c r="H1257" i="5"/>
  <c r="J2465" i="5"/>
  <c r="I2465" i="5"/>
  <c r="G1384" i="5"/>
  <c r="H1384" i="5"/>
  <c r="I515" i="5"/>
  <c r="R2245" i="5"/>
  <c r="I2245" i="5"/>
  <c r="H2245" i="5"/>
  <c r="J2245" i="5"/>
  <c r="J2201" i="5"/>
  <c r="H2201" i="5"/>
  <c r="J1754" i="5"/>
  <c r="I1754" i="5"/>
  <c r="F1754" i="5"/>
  <c r="F2245" i="5"/>
  <c r="G2175" i="5"/>
  <c r="J2175" i="5"/>
  <c r="F2175" i="5"/>
  <c r="G1189" i="5"/>
  <c r="R1189" i="5"/>
  <c r="G1644" i="5"/>
  <c r="G1620" i="5"/>
  <c r="G1980" i="5"/>
  <c r="G2411" i="5"/>
  <c r="I2360" i="5"/>
  <c r="H2360" i="5"/>
  <c r="J2360" i="5"/>
  <c r="R1616" i="5"/>
  <c r="H1616" i="5"/>
  <c r="I1616" i="5"/>
  <c r="J1616" i="5"/>
  <c r="F1616" i="5"/>
  <c r="I1955" i="5"/>
  <c r="I2329" i="5"/>
  <c r="G2255" i="5"/>
  <c r="I2481" i="5"/>
  <c r="J2481" i="5"/>
  <c r="G2481" i="5"/>
  <c r="R2481" i="5"/>
  <c r="G2329" i="5"/>
  <c r="H2452" i="5"/>
  <c r="R2452" i="5"/>
  <c r="G2452" i="5"/>
  <c r="I2452" i="5"/>
  <c r="F2452" i="5"/>
  <c r="J2452" i="5"/>
  <c r="G519" i="5"/>
  <c r="R519" i="5"/>
  <c r="J519" i="5"/>
  <c r="H519" i="5"/>
  <c r="I519" i="5"/>
  <c r="F519" i="5"/>
  <c r="F663" i="5"/>
  <c r="R663" i="5"/>
  <c r="I663" i="5"/>
  <c r="H663" i="5"/>
  <c r="J663" i="5"/>
  <c r="F1159" i="5"/>
  <c r="R1159" i="5"/>
  <c r="I1159" i="5"/>
  <c r="H1159" i="5"/>
  <c r="F1287" i="5"/>
  <c r="H1287" i="5"/>
  <c r="I1287" i="5"/>
  <c r="I1783" i="5"/>
  <c r="J1783" i="5"/>
  <c r="R1783" i="5"/>
  <c r="F1783" i="5"/>
  <c r="H1783" i="5"/>
  <c r="I2055" i="5"/>
  <c r="R767" i="5"/>
  <c r="I767" i="5"/>
  <c r="J767" i="5"/>
  <c r="H767" i="5"/>
  <c r="F767" i="5"/>
  <c r="G767" i="5"/>
  <c r="R1511" i="5"/>
  <c r="H1511" i="5"/>
  <c r="F1511" i="5"/>
  <c r="I1511" i="5"/>
  <c r="G1511" i="5"/>
  <c r="J1511" i="5"/>
  <c r="J1911" i="5"/>
  <c r="F1911" i="5"/>
  <c r="I1911" i="5"/>
  <c r="R1911" i="5"/>
  <c r="H1911" i="5"/>
  <c r="G1911" i="5"/>
  <c r="R231" i="5"/>
  <c r="I231" i="5"/>
  <c r="H231" i="5"/>
  <c r="F231" i="5"/>
  <c r="G695" i="5"/>
  <c r="F695" i="5"/>
  <c r="J695" i="5"/>
  <c r="R695" i="5"/>
  <c r="H695" i="5"/>
  <c r="I695" i="5"/>
  <c r="F1087" i="5"/>
  <c r="I1087" i="5"/>
  <c r="J1087" i="5"/>
  <c r="R1087" i="5"/>
  <c r="H1087" i="5"/>
  <c r="R1167" i="5"/>
  <c r="F1167" i="5"/>
  <c r="I1167" i="5"/>
  <c r="F1431" i="5"/>
  <c r="J1431" i="5"/>
  <c r="R1431" i="5"/>
  <c r="H1431" i="5"/>
  <c r="I1431" i="5"/>
  <c r="J2079" i="5"/>
  <c r="I2079" i="5"/>
  <c r="R2079" i="5"/>
  <c r="F2079" i="5"/>
  <c r="H2079" i="5"/>
  <c r="R2159" i="5"/>
  <c r="J2159" i="5"/>
  <c r="F2159" i="5"/>
  <c r="J831" i="5"/>
  <c r="F831" i="5"/>
  <c r="H1631" i="5"/>
  <c r="I1631" i="5"/>
  <c r="J1823" i="5"/>
  <c r="I1823" i="5"/>
  <c r="R1823" i="5"/>
  <c r="F1823" i="5"/>
  <c r="H1823" i="5"/>
  <c r="G1935" i="5"/>
  <c r="J1935" i="5"/>
  <c r="F1935" i="5"/>
  <c r="R831" i="5"/>
  <c r="H1167" i="5"/>
  <c r="J1631" i="5"/>
  <c r="F303" i="5"/>
  <c r="H303" i="5"/>
  <c r="I303" i="5"/>
  <c r="R303" i="5"/>
  <c r="H1023" i="5"/>
  <c r="I1023" i="5"/>
  <c r="R1023" i="5"/>
  <c r="J1023" i="5"/>
  <c r="F1023" i="5"/>
  <c r="I1103" i="5"/>
  <c r="J1103" i="5"/>
  <c r="F1103" i="5"/>
  <c r="R1103" i="5"/>
  <c r="H1103" i="5"/>
  <c r="R1231" i="5"/>
  <c r="F1231" i="5"/>
  <c r="H1231" i="5"/>
  <c r="J1231" i="5"/>
  <c r="G1231" i="5"/>
  <c r="I1231" i="5"/>
  <c r="H1463" i="5"/>
  <c r="F1463" i="5"/>
  <c r="R1463" i="5"/>
  <c r="I1463" i="5"/>
  <c r="G1463" i="5"/>
  <c r="J2095" i="5"/>
  <c r="H2095" i="5"/>
  <c r="I2095" i="5"/>
  <c r="F2095" i="5"/>
  <c r="R2095" i="5"/>
  <c r="F2167" i="5"/>
  <c r="J2167" i="5"/>
  <c r="H2167" i="5"/>
  <c r="I2167" i="5"/>
  <c r="R2167" i="5"/>
  <c r="R34" i="5"/>
  <c r="F727" i="5"/>
  <c r="R727" i="5"/>
  <c r="J727" i="5"/>
  <c r="H727" i="5"/>
  <c r="I727" i="5"/>
  <c r="I871" i="5"/>
  <c r="H871" i="5"/>
  <c r="F871" i="5"/>
  <c r="J871" i="5"/>
  <c r="J1383" i="5"/>
  <c r="H1383" i="5"/>
  <c r="F1383" i="5"/>
  <c r="R1383" i="5"/>
  <c r="I1383" i="5"/>
  <c r="G1831" i="5"/>
  <c r="I1831" i="5"/>
  <c r="H1831" i="5"/>
  <c r="J1831" i="5"/>
  <c r="F1831" i="5"/>
  <c r="R1831" i="5"/>
  <c r="I1991" i="5"/>
  <c r="G1991" i="5"/>
  <c r="H2159" i="5"/>
  <c r="G335" i="5"/>
  <c r="F335" i="5"/>
  <c r="I335" i="5"/>
  <c r="H335" i="5"/>
  <c r="R335" i="5"/>
  <c r="G1151" i="5"/>
  <c r="J1151" i="5"/>
  <c r="R1151" i="5"/>
  <c r="I1151" i="5"/>
  <c r="F1151" i="5"/>
  <c r="H1151" i="5"/>
  <c r="G1263" i="5"/>
  <c r="R1263" i="5"/>
  <c r="I1263" i="5"/>
  <c r="F1263" i="5"/>
  <c r="H1263" i="5"/>
  <c r="J1263" i="5"/>
  <c r="H2199" i="5"/>
  <c r="I2199" i="5"/>
  <c r="F2199" i="5"/>
  <c r="R2199" i="5"/>
  <c r="J2199" i="5"/>
  <c r="F2329" i="5"/>
  <c r="G831" i="5"/>
  <c r="G1727" i="5"/>
  <c r="H1727" i="5"/>
  <c r="J1727" i="5"/>
  <c r="I1727" i="5"/>
  <c r="R1727" i="5"/>
  <c r="F1727" i="5"/>
  <c r="R1879" i="5"/>
  <c r="I1879" i="5"/>
  <c r="F1879" i="5"/>
  <c r="J1879" i="5"/>
  <c r="H1879" i="5"/>
  <c r="I2111" i="5"/>
  <c r="H2111" i="5"/>
  <c r="R2111" i="5"/>
  <c r="J2111" i="5"/>
  <c r="F2111" i="5"/>
  <c r="I1953" i="5"/>
  <c r="R1953" i="5"/>
  <c r="H1953" i="5"/>
  <c r="F1953" i="5"/>
  <c r="G1953" i="5"/>
  <c r="J1953" i="5"/>
  <c r="F127" i="5"/>
  <c r="G127" i="5"/>
  <c r="I127" i="5"/>
  <c r="H127" i="5"/>
  <c r="R127" i="5"/>
  <c r="H287" i="5"/>
  <c r="I287" i="5"/>
  <c r="R287" i="5"/>
  <c r="F287" i="5"/>
  <c r="J287" i="5"/>
  <c r="H319" i="5"/>
  <c r="R319" i="5"/>
  <c r="I319" i="5"/>
  <c r="F319" i="5"/>
  <c r="I511" i="5"/>
  <c r="R511" i="5"/>
  <c r="J511" i="5"/>
  <c r="F511" i="5"/>
  <c r="H511" i="5"/>
  <c r="I575" i="5"/>
  <c r="J575" i="5"/>
  <c r="R575" i="5"/>
  <c r="G575" i="5"/>
  <c r="H575" i="5"/>
  <c r="F575" i="5"/>
  <c r="F631" i="5"/>
  <c r="I631" i="5"/>
  <c r="J631" i="5"/>
  <c r="H631" i="5"/>
  <c r="R631" i="5"/>
  <c r="J887" i="5"/>
  <c r="R887" i="5"/>
  <c r="F887" i="5"/>
  <c r="I887" i="5"/>
  <c r="H887" i="5"/>
  <c r="R967" i="5"/>
  <c r="J967" i="5"/>
  <c r="H967" i="5"/>
  <c r="I967" i="5"/>
  <c r="F967" i="5"/>
  <c r="J1031" i="5"/>
  <c r="R1031" i="5"/>
  <c r="H1031" i="5"/>
  <c r="F1031" i="5"/>
  <c r="I1031" i="5"/>
  <c r="J1119" i="5"/>
  <c r="R1119" i="5"/>
  <c r="H1119" i="5"/>
  <c r="G1119" i="5"/>
  <c r="I1119" i="5"/>
  <c r="F1119" i="5"/>
  <c r="J1207" i="5"/>
  <c r="R1207" i="5"/>
  <c r="F1207" i="5"/>
  <c r="H1207" i="5"/>
  <c r="I1207" i="5"/>
  <c r="G1359" i="5"/>
  <c r="F1359" i="5"/>
  <c r="R1359" i="5"/>
  <c r="I1359" i="5"/>
  <c r="H1359" i="5"/>
  <c r="J1359" i="5"/>
  <c r="H1551" i="5"/>
  <c r="F1551" i="5"/>
  <c r="R1551" i="5"/>
  <c r="I1551" i="5"/>
  <c r="J1551" i="5"/>
  <c r="I1967" i="5"/>
  <c r="H1967" i="5"/>
  <c r="J1967" i="5"/>
  <c r="R1967" i="5"/>
  <c r="F1967" i="5"/>
  <c r="H2007" i="5"/>
  <c r="R2007" i="5"/>
  <c r="F2007" i="5"/>
  <c r="J2007" i="5"/>
  <c r="G2007" i="5"/>
  <c r="I2007" i="5"/>
  <c r="R2127" i="5"/>
  <c r="J2127" i="5"/>
  <c r="F2127" i="5"/>
  <c r="I2127" i="5"/>
  <c r="H2127" i="5"/>
  <c r="F2143" i="5"/>
  <c r="J2143" i="5"/>
  <c r="I2143" i="5"/>
  <c r="H2143" i="5"/>
  <c r="R2143" i="5"/>
  <c r="F2215" i="5"/>
  <c r="H2215" i="5"/>
  <c r="J2215" i="5"/>
  <c r="R2215" i="5"/>
  <c r="I2215" i="5"/>
  <c r="H2239" i="5"/>
  <c r="I2239" i="5"/>
  <c r="F2239" i="5"/>
  <c r="R2239" i="5"/>
  <c r="J2239" i="5"/>
  <c r="I2279" i="5"/>
  <c r="J2279" i="5"/>
  <c r="H2279" i="5"/>
  <c r="R2279" i="5"/>
  <c r="F2279" i="5"/>
  <c r="J401" i="5"/>
  <c r="F401" i="5"/>
  <c r="H401" i="5"/>
  <c r="R401" i="5"/>
  <c r="I401" i="5"/>
  <c r="R2321" i="5"/>
  <c r="J2321" i="5"/>
  <c r="I2321" i="5"/>
  <c r="F2321" i="5"/>
  <c r="H2321" i="5"/>
  <c r="H1889" i="5"/>
  <c r="R1889" i="5"/>
  <c r="I1889" i="5"/>
  <c r="G1889" i="5"/>
  <c r="F1889" i="5"/>
  <c r="J1889" i="5"/>
  <c r="I103" i="5"/>
  <c r="H103" i="5"/>
  <c r="F103" i="5"/>
  <c r="R103" i="5"/>
  <c r="I159" i="5"/>
  <c r="R159" i="5"/>
  <c r="H159" i="5"/>
  <c r="F159" i="5"/>
  <c r="F183" i="5"/>
  <c r="H183" i="5"/>
  <c r="I183" i="5"/>
  <c r="R183" i="5"/>
  <c r="H223" i="5"/>
  <c r="I223" i="5"/>
  <c r="F223" i="5"/>
  <c r="R223" i="5"/>
  <c r="F263" i="5"/>
  <c r="H263" i="5"/>
  <c r="R263" i="5"/>
  <c r="I263" i="5"/>
  <c r="G263" i="5"/>
  <c r="H359" i="5"/>
  <c r="F359" i="5"/>
  <c r="R359" i="5"/>
  <c r="I359" i="5"/>
  <c r="H391" i="5"/>
  <c r="J391" i="5"/>
  <c r="I391" i="5"/>
  <c r="F391" i="5"/>
  <c r="G391" i="5"/>
  <c r="R391" i="5"/>
  <c r="I431" i="5"/>
  <c r="R431" i="5"/>
  <c r="J431" i="5"/>
  <c r="F431" i="5"/>
  <c r="H431" i="5"/>
  <c r="J463" i="5"/>
  <c r="G463" i="5"/>
  <c r="R463" i="5"/>
  <c r="F463" i="5"/>
  <c r="H463" i="5"/>
  <c r="I463" i="5"/>
  <c r="F487" i="5"/>
  <c r="R487" i="5"/>
  <c r="H487" i="5"/>
  <c r="I487" i="5"/>
  <c r="J487" i="5"/>
  <c r="I551" i="5"/>
  <c r="H551" i="5"/>
  <c r="J551" i="5"/>
  <c r="R551" i="5"/>
  <c r="F551" i="5"/>
  <c r="I671" i="5"/>
  <c r="J671" i="5"/>
  <c r="R671" i="5"/>
  <c r="F671" i="5"/>
  <c r="H671" i="5"/>
  <c r="R711" i="5"/>
  <c r="J711" i="5"/>
  <c r="F711" i="5"/>
  <c r="H711" i="5"/>
  <c r="I711" i="5"/>
  <c r="R743" i="5"/>
  <c r="F743" i="5"/>
  <c r="J743" i="5"/>
  <c r="H743" i="5"/>
  <c r="G743" i="5"/>
  <c r="I743" i="5"/>
  <c r="H791" i="5"/>
  <c r="F791" i="5"/>
  <c r="I791" i="5"/>
  <c r="R791" i="5"/>
  <c r="J791" i="5"/>
  <c r="J839" i="5"/>
  <c r="H839" i="5"/>
  <c r="I839" i="5"/>
  <c r="F839" i="5"/>
  <c r="R839" i="5"/>
  <c r="R863" i="5"/>
  <c r="H863" i="5"/>
  <c r="J863" i="5"/>
  <c r="I863" i="5"/>
  <c r="F863" i="5"/>
  <c r="F919" i="5"/>
  <c r="I919" i="5"/>
  <c r="J919" i="5"/>
  <c r="G919" i="5"/>
  <c r="R919" i="5"/>
  <c r="H919" i="5"/>
  <c r="R951" i="5"/>
  <c r="J951" i="5"/>
  <c r="F951" i="5"/>
  <c r="I951" i="5"/>
  <c r="H951" i="5"/>
  <c r="F999" i="5"/>
  <c r="I999" i="5"/>
  <c r="H999" i="5"/>
  <c r="J999" i="5"/>
  <c r="R999" i="5"/>
  <c r="J1143" i="5"/>
  <c r="G1143" i="5"/>
  <c r="R1143" i="5"/>
  <c r="I1143" i="5"/>
  <c r="H1143" i="5"/>
  <c r="F1143" i="5"/>
  <c r="G1183" i="5"/>
  <c r="I1183" i="5"/>
  <c r="F1183" i="5"/>
  <c r="R1183" i="5"/>
  <c r="J1183" i="5"/>
  <c r="H1183" i="5"/>
  <c r="R1295" i="5"/>
  <c r="I1295" i="5"/>
  <c r="F1295" i="5"/>
  <c r="H1295" i="5"/>
  <c r="J1295" i="5"/>
  <c r="H1399" i="5"/>
  <c r="J1399" i="5"/>
  <c r="I1399" i="5"/>
  <c r="R1399" i="5"/>
  <c r="F1399" i="5"/>
  <c r="G1583" i="5"/>
  <c r="R1583" i="5"/>
  <c r="F1583" i="5"/>
  <c r="I1583" i="5"/>
  <c r="J1583" i="5"/>
  <c r="H1583" i="5"/>
  <c r="R1607" i="5"/>
  <c r="F1607" i="5"/>
  <c r="I1607" i="5"/>
  <c r="J1607" i="5"/>
  <c r="H1607" i="5"/>
  <c r="H1695" i="5"/>
  <c r="J1695" i="5"/>
  <c r="G1695" i="5"/>
  <c r="R1695" i="5"/>
  <c r="F1695" i="5"/>
  <c r="I1695" i="5"/>
  <c r="H1735" i="5"/>
  <c r="G1735" i="5"/>
  <c r="F1735" i="5"/>
  <c r="I1735" i="5"/>
  <c r="J1735" i="5"/>
  <c r="R1735" i="5"/>
  <c r="I1807" i="5"/>
  <c r="H1807" i="5"/>
  <c r="F1807" i="5"/>
  <c r="J1807" i="5"/>
  <c r="R1807" i="5"/>
  <c r="H1871" i="5"/>
  <c r="J1871" i="5"/>
  <c r="I1871" i="5"/>
  <c r="J2319" i="5"/>
  <c r="F2319" i="5"/>
  <c r="H2319" i="5"/>
  <c r="R2319" i="5"/>
  <c r="I2319" i="5"/>
  <c r="I2383" i="5"/>
  <c r="H2383" i="5"/>
  <c r="F2383" i="5"/>
  <c r="J2383" i="5"/>
  <c r="R2383" i="5"/>
  <c r="G2383" i="5"/>
  <c r="H2487" i="5"/>
  <c r="R2487" i="5"/>
  <c r="J2487" i="5"/>
  <c r="F2487" i="5"/>
  <c r="I2487" i="5"/>
  <c r="G2487" i="5"/>
  <c r="R2153" i="5"/>
  <c r="H2153" i="5"/>
  <c r="F2153" i="5"/>
  <c r="G2153" i="5"/>
  <c r="I2153" i="5"/>
  <c r="J2153" i="5"/>
  <c r="G135" i="5"/>
  <c r="I135" i="5"/>
  <c r="F135" i="5"/>
  <c r="R135" i="5"/>
  <c r="H135" i="5"/>
  <c r="R295" i="5"/>
  <c r="H295" i="5"/>
  <c r="F295" i="5"/>
  <c r="I295" i="5"/>
  <c r="I527" i="5"/>
  <c r="H527" i="5"/>
  <c r="F527" i="5"/>
  <c r="R527" i="5"/>
  <c r="J527" i="5"/>
  <c r="J591" i="5"/>
  <c r="F591" i="5"/>
  <c r="R591" i="5"/>
  <c r="G591" i="5"/>
  <c r="H591" i="5"/>
  <c r="I591" i="5"/>
  <c r="I759" i="5"/>
  <c r="J759" i="5"/>
  <c r="H759" i="5"/>
  <c r="R759" i="5"/>
  <c r="F759" i="5"/>
  <c r="R815" i="5"/>
  <c r="F815" i="5"/>
  <c r="J815" i="5"/>
  <c r="H815" i="5"/>
  <c r="I815" i="5"/>
  <c r="J895" i="5"/>
  <c r="F895" i="5"/>
  <c r="R895" i="5"/>
  <c r="G895" i="5"/>
  <c r="H895" i="5"/>
  <c r="I895" i="5"/>
  <c r="I975" i="5"/>
  <c r="J975" i="5"/>
  <c r="H975" i="5"/>
  <c r="F975" i="5"/>
  <c r="G975" i="5"/>
  <c r="R975" i="5"/>
  <c r="H1079" i="5"/>
  <c r="F1079" i="5"/>
  <c r="R1079" i="5"/>
  <c r="I1079" i="5"/>
  <c r="J1079" i="5"/>
  <c r="H1215" i="5"/>
  <c r="I1215" i="5"/>
  <c r="R1215" i="5"/>
  <c r="F1215" i="5"/>
  <c r="J1215" i="5"/>
  <c r="F1335" i="5"/>
  <c r="I1335" i="5"/>
  <c r="R1335" i="5"/>
  <c r="J1335" i="5"/>
  <c r="H1335" i="5"/>
  <c r="F1447" i="5"/>
  <c r="H1447" i="5"/>
  <c r="R1447" i="5"/>
  <c r="J1447" i="5"/>
  <c r="I1447" i="5"/>
  <c r="R1479" i="5"/>
  <c r="J1479" i="5"/>
  <c r="F1479" i="5"/>
  <c r="I1479" i="5"/>
  <c r="H1479" i="5"/>
  <c r="F1527" i="5"/>
  <c r="I1527" i="5"/>
  <c r="R1527" i="5"/>
  <c r="J1527" i="5"/>
  <c r="H1527" i="5"/>
  <c r="I1559" i="5"/>
  <c r="H1559" i="5"/>
  <c r="G1559" i="5"/>
  <c r="J1559" i="5"/>
  <c r="R1559" i="5"/>
  <c r="F1559" i="5"/>
  <c r="R1615" i="5"/>
  <c r="F1615" i="5"/>
  <c r="J1615" i="5"/>
  <c r="H1615" i="5"/>
  <c r="I1615" i="5"/>
  <c r="G1615" i="5"/>
  <c r="J1671" i="5"/>
  <c r="F1671" i="5"/>
  <c r="R1671" i="5"/>
  <c r="H1671" i="5"/>
  <c r="I1671" i="5"/>
  <c r="H1775" i="5"/>
  <c r="R1775" i="5"/>
  <c r="I1775" i="5"/>
  <c r="F1775" i="5"/>
  <c r="J1775" i="5"/>
  <c r="J1903" i="5"/>
  <c r="R1903" i="5"/>
  <c r="H1903" i="5"/>
  <c r="I1903" i="5"/>
  <c r="F1903" i="5"/>
  <c r="I2015" i="5"/>
  <c r="H2015" i="5"/>
  <c r="F2015" i="5"/>
  <c r="R2015" i="5"/>
  <c r="J2015" i="5"/>
  <c r="G2015" i="5"/>
  <c r="F2087" i="5"/>
  <c r="J2087" i="5"/>
  <c r="H2087" i="5"/>
  <c r="R2087" i="5"/>
  <c r="I2087" i="5"/>
  <c r="H2247" i="5"/>
  <c r="I2247" i="5"/>
  <c r="R2247" i="5"/>
  <c r="F2247" i="5"/>
  <c r="J2247" i="5"/>
  <c r="H2287" i="5"/>
  <c r="R2287" i="5"/>
  <c r="J2287" i="5"/>
  <c r="I2287" i="5"/>
  <c r="F2287" i="5"/>
  <c r="R2359" i="5"/>
  <c r="J2359" i="5"/>
  <c r="F2359" i="5"/>
  <c r="H2359" i="5"/>
  <c r="I2359" i="5"/>
  <c r="F2407" i="5"/>
  <c r="H2407" i="5"/>
  <c r="R2407" i="5"/>
  <c r="I2407" i="5"/>
  <c r="J2407" i="5"/>
  <c r="J2463" i="5"/>
  <c r="H2463" i="5"/>
  <c r="I2463" i="5"/>
  <c r="F2463" i="5"/>
  <c r="R2463" i="5"/>
  <c r="G2463" i="5"/>
  <c r="I87" i="5"/>
  <c r="F87" i="5"/>
  <c r="R87" i="5"/>
  <c r="F111" i="5"/>
  <c r="H111" i="5"/>
  <c r="I111" i="5"/>
  <c r="G111" i="5"/>
  <c r="R111" i="5"/>
  <c r="R191" i="5"/>
  <c r="F191" i="5"/>
  <c r="H191" i="5"/>
  <c r="I191" i="5"/>
  <c r="G191" i="5"/>
  <c r="F239" i="5"/>
  <c r="I239" i="5"/>
  <c r="R239" i="5"/>
  <c r="G239" i="5"/>
  <c r="H239" i="5"/>
  <c r="H271" i="5"/>
  <c r="R271" i="5"/>
  <c r="I271" i="5"/>
  <c r="F271" i="5"/>
  <c r="H327" i="5"/>
  <c r="R327" i="5"/>
  <c r="F327" i="5"/>
  <c r="I327" i="5"/>
  <c r="G367" i="5"/>
  <c r="R367" i="5"/>
  <c r="H367" i="5"/>
  <c r="F367" i="5"/>
  <c r="I367" i="5"/>
  <c r="H399" i="5"/>
  <c r="J399" i="5"/>
  <c r="F399" i="5"/>
  <c r="R399" i="5"/>
  <c r="I399" i="5"/>
  <c r="G415" i="5"/>
  <c r="H415" i="5"/>
  <c r="J415" i="5"/>
  <c r="I415" i="5"/>
  <c r="F415" i="5"/>
  <c r="R415" i="5"/>
  <c r="I439" i="5"/>
  <c r="J439" i="5"/>
  <c r="R439" i="5"/>
  <c r="F439" i="5"/>
  <c r="H439" i="5"/>
  <c r="R471" i="5"/>
  <c r="J471" i="5"/>
  <c r="F471" i="5"/>
  <c r="H471" i="5"/>
  <c r="I471" i="5"/>
  <c r="G495" i="5"/>
  <c r="I495" i="5"/>
  <c r="F495" i="5"/>
  <c r="J495" i="5"/>
  <c r="R495" i="5"/>
  <c r="H495" i="5"/>
  <c r="H559" i="5"/>
  <c r="R559" i="5"/>
  <c r="J559" i="5"/>
  <c r="I559" i="5"/>
  <c r="F559" i="5"/>
  <c r="H599" i="5"/>
  <c r="F599" i="5"/>
  <c r="I599" i="5"/>
  <c r="G599" i="5"/>
  <c r="R599" i="5"/>
  <c r="J599" i="5"/>
  <c r="I639" i="5"/>
  <c r="R639" i="5"/>
  <c r="H639" i="5"/>
  <c r="J639" i="5"/>
  <c r="F639" i="5"/>
  <c r="J679" i="5"/>
  <c r="F679" i="5"/>
  <c r="R679" i="5"/>
  <c r="H679" i="5"/>
  <c r="I679" i="5"/>
  <c r="G679" i="5"/>
  <c r="H799" i="5"/>
  <c r="J799" i="5"/>
  <c r="I799" i="5"/>
  <c r="F799" i="5"/>
  <c r="R799" i="5"/>
  <c r="R847" i="5"/>
  <c r="H847" i="5"/>
  <c r="J847" i="5"/>
  <c r="F847" i="5"/>
  <c r="I847" i="5"/>
  <c r="H927" i="5"/>
  <c r="I927" i="5"/>
  <c r="F927" i="5"/>
  <c r="R927" i="5"/>
  <c r="J927" i="5"/>
  <c r="F1039" i="5"/>
  <c r="J1039" i="5"/>
  <c r="I1039" i="5"/>
  <c r="H1039" i="5"/>
  <c r="R1039" i="5"/>
  <c r="I1303" i="5"/>
  <c r="R1303" i="5"/>
  <c r="G1303" i="5"/>
  <c r="H1303" i="5"/>
  <c r="F1303" i="5"/>
  <c r="J1303" i="5"/>
  <c r="G1367" i="5"/>
  <c r="H1367" i="5"/>
  <c r="F1367" i="5"/>
  <c r="I1367" i="5"/>
  <c r="R1367" i="5"/>
  <c r="J1367" i="5"/>
  <c r="H1455" i="5"/>
  <c r="R1455" i="5"/>
  <c r="J1455" i="5"/>
  <c r="F1455" i="5"/>
  <c r="I1455" i="5"/>
  <c r="J1591" i="5"/>
  <c r="H1591" i="5"/>
  <c r="F1591" i="5"/>
  <c r="R1591" i="5"/>
  <c r="I1591" i="5"/>
  <c r="F1639" i="5"/>
  <c r="J1639" i="5"/>
  <c r="R1639" i="5"/>
  <c r="H1639" i="5"/>
  <c r="I1639" i="5"/>
  <c r="H1703" i="5"/>
  <c r="J1703" i="5"/>
  <c r="G1703" i="5"/>
  <c r="R1703" i="5"/>
  <c r="F1703" i="5"/>
  <c r="I1703" i="5"/>
  <c r="H1743" i="5"/>
  <c r="I1743" i="5"/>
  <c r="R1743" i="5"/>
  <c r="F1743" i="5"/>
  <c r="J1743" i="5"/>
  <c r="J1815" i="5"/>
  <c r="H1815" i="5"/>
  <c r="R1815" i="5"/>
  <c r="I1815" i="5"/>
  <c r="G1815" i="5"/>
  <c r="F1815" i="5"/>
  <c r="J2039" i="5"/>
  <c r="R2039" i="5"/>
  <c r="I2039" i="5"/>
  <c r="H2039" i="5"/>
  <c r="F2039" i="5"/>
  <c r="J2103" i="5"/>
  <c r="G2103" i="5"/>
  <c r="R2103" i="5"/>
  <c r="H2103" i="5"/>
  <c r="F2103" i="5"/>
  <c r="I2103" i="5"/>
  <c r="I2151" i="5"/>
  <c r="J2151" i="5"/>
  <c r="H2151" i="5"/>
  <c r="F2151" i="5"/>
  <c r="R2151" i="5"/>
  <c r="I2183" i="5"/>
  <c r="F2183" i="5"/>
  <c r="H2183" i="5"/>
  <c r="J2183" i="5"/>
  <c r="R2183" i="5"/>
  <c r="H2223" i="5"/>
  <c r="I2223" i="5"/>
  <c r="J2223" i="5"/>
  <c r="F2223" i="5"/>
  <c r="R2223" i="5"/>
  <c r="G2223" i="5"/>
  <c r="J2327" i="5"/>
  <c r="G2327" i="5"/>
  <c r="F2327" i="5"/>
  <c r="H2327" i="5"/>
  <c r="R2327" i="5"/>
  <c r="I2327" i="5"/>
  <c r="J2423" i="5"/>
  <c r="H2423" i="5"/>
  <c r="I2423" i="5"/>
  <c r="F2423" i="5"/>
  <c r="R2423" i="5"/>
  <c r="F2447" i="5"/>
  <c r="J2447" i="5"/>
  <c r="R2447" i="5"/>
  <c r="H2447" i="5"/>
  <c r="R2340" i="5"/>
  <c r="G2340" i="5"/>
  <c r="I2340" i="5"/>
  <c r="J2340" i="5"/>
  <c r="F2340" i="5"/>
  <c r="H2340" i="5"/>
  <c r="H1825" i="5"/>
  <c r="J1825" i="5"/>
  <c r="I1825" i="5"/>
  <c r="G1825" i="5"/>
  <c r="F1825" i="5"/>
  <c r="R1825" i="5"/>
  <c r="R2201" i="5"/>
  <c r="G2201" i="5"/>
  <c r="F2201" i="5"/>
  <c r="I2201" i="5"/>
  <c r="I143" i="5"/>
  <c r="H143" i="5"/>
  <c r="R143" i="5"/>
  <c r="F143" i="5"/>
  <c r="R167" i="5"/>
  <c r="H167" i="5"/>
  <c r="I167" i="5"/>
  <c r="F167" i="5"/>
  <c r="F247" i="5"/>
  <c r="H247" i="5"/>
  <c r="I247" i="5"/>
  <c r="R247" i="5"/>
  <c r="R279" i="5"/>
  <c r="F279" i="5"/>
  <c r="H279" i="5"/>
  <c r="I279" i="5"/>
  <c r="G343" i="5"/>
  <c r="R343" i="5"/>
  <c r="I343" i="5"/>
  <c r="F343" i="5"/>
  <c r="H343" i="5"/>
  <c r="F447" i="5"/>
  <c r="H447" i="5"/>
  <c r="I447" i="5"/>
  <c r="R447" i="5"/>
  <c r="J447" i="5"/>
  <c r="G503" i="5"/>
  <c r="I503" i="5"/>
  <c r="J503" i="5"/>
  <c r="F503" i="5"/>
  <c r="R503" i="5"/>
  <c r="H503" i="5"/>
  <c r="J535" i="5"/>
  <c r="I535" i="5"/>
  <c r="R535" i="5"/>
  <c r="F535" i="5"/>
  <c r="H535" i="5"/>
  <c r="H719" i="5"/>
  <c r="J719" i="5"/>
  <c r="I719" i="5"/>
  <c r="F719" i="5"/>
  <c r="R719" i="5"/>
  <c r="G775" i="5"/>
  <c r="F775" i="5"/>
  <c r="H775" i="5"/>
  <c r="R775" i="5"/>
  <c r="I775" i="5"/>
  <c r="J775" i="5"/>
  <c r="I823" i="5"/>
  <c r="J823" i="5"/>
  <c r="F823" i="5"/>
  <c r="H823" i="5"/>
  <c r="R823" i="5"/>
  <c r="G903" i="5"/>
  <c r="I903" i="5"/>
  <c r="F903" i="5"/>
  <c r="R903" i="5"/>
  <c r="J903" i="5"/>
  <c r="H903" i="5"/>
  <c r="F983" i="5"/>
  <c r="J983" i="5"/>
  <c r="H983" i="5"/>
  <c r="R983" i="5"/>
  <c r="I983" i="5"/>
  <c r="F1007" i="5"/>
  <c r="I1007" i="5"/>
  <c r="J1007" i="5"/>
  <c r="H1007" i="5"/>
  <c r="R1007" i="5"/>
  <c r="J1047" i="5"/>
  <c r="I1047" i="5"/>
  <c r="R1047" i="5"/>
  <c r="F1047" i="5"/>
  <c r="H1047" i="5"/>
  <c r="F1095" i="5"/>
  <c r="R1095" i="5"/>
  <c r="I1095" i="5"/>
  <c r="H1095" i="5"/>
  <c r="J1095" i="5"/>
  <c r="R1127" i="5"/>
  <c r="F1127" i="5"/>
  <c r="H1127" i="5"/>
  <c r="J1127" i="5"/>
  <c r="I1127" i="5"/>
  <c r="R1191" i="5"/>
  <c r="I1191" i="5"/>
  <c r="F1191" i="5"/>
  <c r="J1191" i="5"/>
  <c r="H1191" i="5"/>
  <c r="G1223" i="5"/>
  <c r="I1223" i="5"/>
  <c r="R1223" i="5"/>
  <c r="H1223" i="5"/>
  <c r="J1223" i="5"/>
  <c r="F1223" i="5"/>
  <c r="R1279" i="5"/>
  <c r="F1279" i="5"/>
  <c r="J1279" i="5"/>
  <c r="H1279" i="5"/>
  <c r="I1279" i="5"/>
  <c r="I1407" i="5"/>
  <c r="J1407" i="5"/>
  <c r="F1407" i="5"/>
  <c r="R1407" i="5"/>
  <c r="H1407" i="5"/>
  <c r="J1423" i="5"/>
  <c r="F1423" i="5"/>
  <c r="R1423" i="5"/>
  <c r="H1423" i="5"/>
  <c r="I1423" i="5"/>
  <c r="G1455" i="5"/>
  <c r="R1487" i="5"/>
  <c r="H1487" i="5"/>
  <c r="I1487" i="5"/>
  <c r="F1487" i="5"/>
  <c r="J1487" i="5"/>
  <c r="H1535" i="5"/>
  <c r="I1535" i="5"/>
  <c r="J1535" i="5"/>
  <c r="R1535" i="5"/>
  <c r="F1535" i="5"/>
  <c r="G1535" i="5"/>
  <c r="G1567" i="5"/>
  <c r="F1567" i="5"/>
  <c r="H1567" i="5"/>
  <c r="R1567" i="5"/>
  <c r="I1567" i="5"/>
  <c r="J1567" i="5"/>
  <c r="G1591" i="5"/>
  <c r="H1655" i="5"/>
  <c r="J1655" i="5"/>
  <c r="G1655" i="5"/>
  <c r="F1655" i="5"/>
  <c r="R1655" i="5"/>
  <c r="I1655" i="5"/>
  <c r="J1679" i="5"/>
  <c r="I1679" i="5"/>
  <c r="F1679" i="5"/>
  <c r="H1679" i="5"/>
  <c r="R1679" i="5"/>
  <c r="G1791" i="5"/>
  <c r="I1791" i="5"/>
  <c r="H1791" i="5"/>
  <c r="F1791" i="5"/>
  <c r="R1791" i="5"/>
  <c r="J1791" i="5"/>
  <c r="H1887" i="5"/>
  <c r="R1887" i="5"/>
  <c r="J1887" i="5"/>
  <c r="F1887" i="5"/>
  <c r="I1887" i="5"/>
  <c r="R2063" i="5"/>
  <c r="G2063" i="5"/>
  <c r="J2063" i="5"/>
  <c r="H2063" i="5"/>
  <c r="I2063" i="5"/>
  <c r="F2063" i="5"/>
  <c r="R2255" i="5"/>
  <c r="J2255" i="5"/>
  <c r="F2255" i="5"/>
  <c r="I2255" i="5"/>
  <c r="H2295" i="5"/>
  <c r="R2295" i="5"/>
  <c r="G2295" i="5"/>
  <c r="I2295" i="5"/>
  <c r="F2295" i="5"/>
  <c r="J2295" i="5"/>
  <c r="I2367" i="5"/>
  <c r="R2367" i="5"/>
  <c r="H2367" i="5"/>
  <c r="J2367" i="5"/>
  <c r="F2367" i="5"/>
  <c r="H2391" i="5"/>
  <c r="J2391" i="5"/>
  <c r="R2391" i="5"/>
  <c r="F2391" i="5"/>
  <c r="I2391" i="5"/>
  <c r="G199" i="5"/>
  <c r="F199" i="5"/>
  <c r="R199" i="5"/>
  <c r="H199" i="5"/>
  <c r="I199" i="5"/>
  <c r="G247" i="5"/>
  <c r="R311" i="5"/>
  <c r="H311" i="5"/>
  <c r="F311" i="5"/>
  <c r="I311" i="5"/>
  <c r="F375" i="5"/>
  <c r="I375" i="5"/>
  <c r="G375" i="5"/>
  <c r="H375" i="5"/>
  <c r="R375" i="5"/>
  <c r="G447" i="5"/>
  <c r="G647" i="5"/>
  <c r="H647" i="5"/>
  <c r="R647" i="5"/>
  <c r="J647" i="5"/>
  <c r="F647" i="5"/>
  <c r="I647" i="5"/>
  <c r="J687" i="5"/>
  <c r="F687" i="5"/>
  <c r="I687" i="5"/>
  <c r="H687" i="5"/>
  <c r="R687" i="5"/>
  <c r="H735" i="5"/>
  <c r="R735" i="5"/>
  <c r="J735" i="5"/>
  <c r="F735" i="5"/>
  <c r="I735" i="5"/>
  <c r="J879" i="5"/>
  <c r="F879" i="5"/>
  <c r="G879" i="5"/>
  <c r="H879" i="5"/>
  <c r="R879" i="5"/>
  <c r="I879" i="5"/>
  <c r="F959" i="5"/>
  <c r="R959" i="5"/>
  <c r="H959" i="5"/>
  <c r="I959" i="5"/>
  <c r="J959" i="5"/>
  <c r="R1015" i="5"/>
  <c r="I1015" i="5"/>
  <c r="J1015" i="5"/>
  <c r="G1015" i="5"/>
  <c r="F1015" i="5"/>
  <c r="H1015" i="5"/>
  <c r="G1247" i="5"/>
  <c r="F1247" i="5"/>
  <c r="J1247" i="5"/>
  <c r="I1247" i="5"/>
  <c r="H1247" i="5"/>
  <c r="H1311" i="5"/>
  <c r="R1311" i="5"/>
  <c r="J1311" i="5"/>
  <c r="F1311" i="5"/>
  <c r="I1311" i="5"/>
  <c r="I1343" i="5"/>
  <c r="J1343" i="5"/>
  <c r="F1343" i="5"/>
  <c r="R1343" i="5"/>
  <c r="H1343" i="5"/>
  <c r="R1375" i="5"/>
  <c r="F1375" i="5"/>
  <c r="H1375" i="5"/>
  <c r="I1375" i="5"/>
  <c r="G1375" i="5"/>
  <c r="J1375" i="5"/>
  <c r="G1543" i="5"/>
  <c r="I1543" i="5"/>
  <c r="F1543" i="5"/>
  <c r="H1543" i="5"/>
  <c r="J1543" i="5"/>
  <c r="R1543" i="5"/>
  <c r="R1711" i="5"/>
  <c r="H1711" i="5"/>
  <c r="J1711" i="5"/>
  <c r="F1711" i="5"/>
  <c r="I1711" i="5"/>
  <c r="I1751" i="5"/>
  <c r="H1751" i="5"/>
  <c r="R1751" i="5"/>
  <c r="G1751" i="5"/>
  <c r="J1751" i="5"/>
  <c r="F1751" i="5"/>
  <c r="F1839" i="5"/>
  <c r="G1839" i="5"/>
  <c r="H1839" i="5"/>
  <c r="J1839" i="5"/>
  <c r="I1839" i="5"/>
  <c r="R1839" i="5"/>
  <c r="R1855" i="5"/>
  <c r="I1855" i="5"/>
  <c r="J1855" i="5"/>
  <c r="F1855" i="5"/>
  <c r="G1855" i="5"/>
  <c r="H1855" i="5"/>
  <c r="F1919" i="5"/>
  <c r="H1919" i="5"/>
  <c r="I1919" i="5"/>
  <c r="J1919" i="5"/>
  <c r="R1919" i="5"/>
  <c r="I1943" i="5"/>
  <c r="H1943" i="5"/>
  <c r="J1943" i="5"/>
  <c r="R1943" i="5"/>
  <c r="F1943" i="5"/>
  <c r="R1975" i="5"/>
  <c r="F1975" i="5"/>
  <c r="J1975" i="5"/>
  <c r="H1975" i="5"/>
  <c r="I1975" i="5"/>
  <c r="I2023" i="5"/>
  <c r="R2023" i="5"/>
  <c r="J2023" i="5"/>
  <c r="H2023" i="5"/>
  <c r="F2023" i="5"/>
  <c r="I2047" i="5"/>
  <c r="H2047" i="5"/>
  <c r="F2047" i="5"/>
  <c r="J2047" i="5"/>
  <c r="R2047" i="5"/>
  <c r="F2191" i="5"/>
  <c r="R2191" i="5"/>
  <c r="I2191" i="5"/>
  <c r="J2191" i="5"/>
  <c r="H2191" i="5"/>
  <c r="G2335" i="5"/>
  <c r="H2335" i="5"/>
  <c r="I2335" i="5"/>
  <c r="R2335" i="5"/>
  <c r="F2335" i="5"/>
  <c r="J2335" i="5"/>
  <c r="R2471" i="5"/>
  <c r="J2471" i="5"/>
  <c r="H2471" i="5"/>
  <c r="F2471" i="5"/>
  <c r="I2471" i="5"/>
  <c r="I2337" i="5"/>
  <c r="J2337" i="5"/>
  <c r="H2337" i="5"/>
  <c r="G2337" i="5"/>
  <c r="F2337" i="5"/>
  <c r="R2337" i="5"/>
  <c r="R1833" i="5"/>
  <c r="H1833" i="5"/>
  <c r="F1833" i="5"/>
  <c r="G1833" i="5"/>
  <c r="J1833" i="5"/>
  <c r="I1833" i="5"/>
  <c r="R2209" i="5"/>
  <c r="H2209" i="5"/>
  <c r="J2209" i="5"/>
  <c r="F2209" i="5"/>
  <c r="I2209" i="5"/>
  <c r="G2209" i="5"/>
  <c r="I95" i="5"/>
  <c r="H95" i="5"/>
  <c r="R95" i="5"/>
  <c r="F95" i="5"/>
  <c r="H119" i="5"/>
  <c r="I119" i="5"/>
  <c r="F119" i="5"/>
  <c r="R119" i="5"/>
  <c r="H151" i="5"/>
  <c r="R151" i="5"/>
  <c r="I151" i="5"/>
  <c r="F151" i="5"/>
  <c r="F175" i="5"/>
  <c r="R175" i="5"/>
  <c r="G175" i="5"/>
  <c r="H175" i="5"/>
  <c r="I175" i="5"/>
  <c r="I423" i="5"/>
  <c r="R423" i="5"/>
  <c r="J423" i="5"/>
  <c r="F423" i="5"/>
  <c r="H423" i="5"/>
  <c r="J455" i="5"/>
  <c r="G455" i="5"/>
  <c r="I455" i="5"/>
  <c r="F455" i="5"/>
  <c r="R455" i="5"/>
  <c r="H455" i="5"/>
  <c r="R479" i="5"/>
  <c r="H479" i="5"/>
  <c r="J479" i="5"/>
  <c r="I479" i="5"/>
  <c r="F479" i="5"/>
  <c r="G543" i="5"/>
  <c r="I543" i="5"/>
  <c r="F543" i="5"/>
  <c r="R543" i="5"/>
  <c r="H543" i="5"/>
  <c r="J543" i="5"/>
  <c r="H567" i="5"/>
  <c r="F567" i="5"/>
  <c r="I567" i="5"/>
  <c r="R567" i="5"/>
  <c r="J567" i="5"/>
  <c r="R655" i="5"/>
  <c r="F655" i="5"/>
  <c r="I655" i="5"/>
  <c r="H655" i="5"/>
  <c r="J655" i="5"/>
  <c r="G655" i="5"/>
  <c r="J783" i="5"/>
  <c r="H783" i="5"/>
  <c r="R783" i="5"/>
  <c r="I783" i="5"/>
  <c r="F783" i="5"/>
  <c r="H807" i="5"/>
  <c r="I807" i="5"/>
  <c r="F807" i="5"/>
  <c r="R807" i="5"/>
  <c r="J807" i="5"/>
  <c r="I855" i="5"/>
  <c r="R855" i="5"/>
  <c r="J855" i="5"/>
  <c r="H855" i="5"/>
  <c r="F855" i="5"/>
  <c r="J1199" i="5"/>
  <c r="H1199" i="5"/>
  <c r="I1199" i="5"/>
  <c r="F1199" i="5"/>
  <c r="R1199" i="5"/>
  <c r="I1495" i="5"/>
  <c r="J1495" i="5"/>
  <c r="H1495" i="5"/>
  <c r="R1495" i="5"/>
  <c r="F1495" i="5"/>
  <c r="F1599" i="5"/>
  <c r="I1599" i="5"/>
  <c r="H1599" i="5"/>
  <c r="R1599" i="5"/>
  <c r="J1599" i="5"/>
  <c r="I1623" i="5"/>
  <c r="H1623" i="5"/>
  <c r="J1623" i="5"/>
  <c r="R1623" i="5"/>
  <c r="F1623" i="5"/>
  <c r="G1687" i="5"/>
  <c r="H1687" i="5"/>
  <c r="R1687" i="5"/>
  <c r="I1687" i="5"/>
  <c r="J1687" i="5"/>
  <c r="F1687" i="5"/>
  <c r="I1999" i="5"/>
  <c r="R1999" i="5"/>
  <c r="J1999" i="5"/>
  <c r="H1999" i="5"/>
  <c r="F1999" i="5"/>
  <c r="R2071" i="5"/>
  <c r="J2071" i="5"/>
  <c r="F2071" i="5"/>
  <c r="H2071" i="5"/>
  <c r="I2071" i="5"/>
  <c r="F2119" i="5"/>
  <c r="R2119" i="5"/>
  <c r="I2119" i="5"/>
  <c r="H2119" i="5"/>
  <c r="J2119" i="5"/>
  <c r="F2231" i="5"/>
  <c r="R2231" i="5"/>
  <c r="H2231" i="5"/>
  <c r="I2231" i="5"/>
  <c r="J2231" i="5"/>
  <c r="F2263" i="5"/>
  <c r="R2263" i="5"/>
  <c r="H2263" i="5"/>
  <c r="I2263" i="5"/>
  <c r="J2263" i="5"/>
  <c r="I2431" i="5"/>
  <c r="F2431" i="5"/>
  <c r="H2431" i="5"/>
  <c r="J2431" i="5"/>
  <c r="R2431" i="5"/>
  <c r="H2345" i="5"/>
  <c r="F2345" i="5"/>
  <c r="J2345" i="5"/>
  <c r="G2345" i="5"/>
  <c r="R2345" i="5"/>
  <c r="I2345" i="5"/>
  <c r="I207" i="5"/>
  <c r="R207" i="5"/>
  <c r="H207" i="5"/>
  <c r="F207" i="5"/>
  <c r="H255" i="5"/>
  <c r="G255" i="5"/>
  <c r="R255" i="5"/>
  <c r="I255" i="5"/>
  <c r="F255" i="5"/>
  <c r="G287" i="5"/>
  <c r="G319" i="5"/>
  <c r="F351" i="5"/>
  <c r="I351" i="5"/>
  <c r="G351" i="5"/>
  <c r="R351" i="5"/>
  <c r="H351" i="5"/>
  <c r="H383" i="5"/>
  <c r="R383" i="5"/>
  <c r="I383" i="5"/>
  <c r="F383" i="5"/>
  <c r="R615" i="5"/>
  <c r="H615" i="5"/>
  <c r="I615" i="5"/>
  <c r="J615" i="5"/>
  <c r="F615" i="5"/>
  <c r="G631" i="5"/>
  <c r="F703" i="5"/>
  <c r="H703" i="5"/>
  <c r="G703" i="5"/>
  <c r="J703" i="5"/>
  <c r="I703" i="5"/>
  <c r="R703" i="5"/>
  <c r="G887" i="5"/>
  <c r="J911" i="5"/>
  <c r="R911" i="5"/>
  <c r="I911" i="5"/>
  <c r="H911" i="5"/>
  <c r="F911" i="5"/>
  <c r="R943" i="5"/>
  <c r="H943" i="5"/>
  <c r="F943" i="5"/>
  <c r="G943" i="5"/>
  <c r="I943" i="5"/>
  <c r="J943" i="5"/>
  <c r="G967" i="5"/>
  <c r="I991" i="5"/>
  <c r="F991" i="5"/>
  <c r="R991" i="5"/>
  <c r="H991" i="5"/>
  <c r="G991" i="5"/>
  <c r="J991" i="5"/>
  <c r="G1031" i="5"/>
  <c r="G1071" i="5"/>
  <c r="R1071" i="5"/>
  <c r="H1071" i="5"/>
  <c r="J1071" i="5"/>
  <c r="I1071" i="5"/>
  <c r="F1071" i="5"/>
  <c r="J1111" i="5"/>
  <c r="H1111" i="5"/>
  <c r="F1111" i="5"/>
  <c r="R1111" i="5"/>
  <c r="I1111" i="5"/>
  <c r="I1135" i="5"/>
  <c r="R1135" i="5"/>
  <c r="F1135" i="5"/>
  <c r="H1135" i="5"/>
  <c r="J1135" i="5"/>
  <c r="F1175" i="5"/>
  <c r="J1175" i="5"/>
  <c r="H1175" i="5"/>
  <c r="I1175" i="5"/>
  <c r="G1175" i="5"/>
  <c r="R1175" i="5"/>
  <c r="G1207" i="5"/>
  <c r="H1255" i="5"/>
  <c r="R1255" i="5"/>
  <c r="F1255" i="5"/>
  <c r="J1255" i="5"/>
  <c r="I1255" i="5"/>
  <c r="G1295" i="5"/>
  <c r="I1319" i="5"/>
  <c r="R1319" i="5"/>
  <c r="H1319" i="5"/>
  <c r="J1319" i="5"/>
  <c r="F1319" i="5"/>
  <c r="J1351" i="5"/>
  <c r="F1351" i="5"/>
  <c r="H1351" i="5"/>
  <c r="I1351" i="5"/>
  <c r="R1351" i="5"/>
  <c r="F1391" i="5"/>
  <c r="H1391" i="5"/>
  <c r="J1391" i="5"/>
  <c r="R1391" i="5"/>
  <c r="I1391" i="5"/>
  <c r="J1439" i="5"/>
  <c r="F1439" i="5"/>
  <c r="I1439" i="5"/>
  <c r="G1439" i="5"/>
  <c r="H1439" i="5"/>
  <c r="R1439" i="5"/>
  <c r="J1471" i="5"/>
  <c r="R1471" i="5"/>
  <c r="H1471" i="5"/>
  <c r="G1471" i="5"/>
  <c r="F1471" i="5"/>
  <c r="I1471" i="5"/>
  <c r="G1551" i="5"/>
  <c r="F1575" i="5"/>
  <c r="I1575" i="5"/>
  <c r="J1575" i="5"/>
  <c r="R1575" i="5"/>
  <c r="H1575" i="5"/>
  <c r="G1607" i="5"/>
  <c r="H1663" i="5"/>
  <c r="R1663" i="5"/>
  <c r="G1663" i="5"/>
  <c r="I1663" i="5"/>
  <c r="J1663" i="5"/>
  <c r="F1663" i="5"/>
  <c r="G1719" i="5"/>
  <c r="F1719" i="5"/>
  <c r="I1719" i="5"/>
  <c r="J1719" i="5"/>
  <c r="H1719" i="5"/>
  <c r="R1719" i="5"/>
  <c r="R1767" i="5"/>
  <c r="F1767" i="5"/>
  <c r="I1767" i="5"/>
  <c r="H1767" i="5"/>
  <c r="J1767" i="5"/>
  <c r="R1799" i="5"/>
  <c r="I1799" i="5"/>
  <c r="H1799" i="5"/>
  <c r="F1799" i="5"/>
  <c r="J1799" i="5"/>
  <c r="F1847" i="5"/>
  <c r="I1847" i="5"/>
  <c r="H1847" i="5"/>
  <c r="J1847" i="5"/>
  <c r="R1847" i="5"/>
  <c r="G1863" i="5"/>
  <c r="I1863" i="5"/>
  <c r="H1863" i="5"/>
  <c r="J1863" i="5"/>
  <c r="R1863" i="5"/>
  <c r="F1863" i="5"/>
  <c r="H1895" i="5"/>
  <c r="I1895" i="5"/>
  <c r="R1895" i="5"/>
  <c r="F1895" i="5"/>
  <c r="J1895" i="5"/>
  <c r="F1927" i="5"/>
  <c r="I1927" i="5"/>
  <c r="G1927" i="5"/>
  <c r="R1927" i="5"/>
  <c r="H1927" i="5"/>
  <c r="J1927" i="5"/>
  <c r="J1959" i="5"/>
  <c r="I1959" i="5"/>
  <c r="R1959" i="5"/>
  <c r="H1959" i="5"/>
  <c r="F1959" i="5"/>
  <c r="J1983" i="5"/>
  <c r="I1983" i="5"/>
  <c r="H1983" i="5"/>
  <c r="R1983" i="5"/>
  <c r="F1983" i="5"/>
  <c r="I2031" i="5"/>
  <c r="R2031" i="5"/>
  <c r="J2031" i="5"/>
  <c r="F2031" i="5"/>
  <c r="H2031" i="5"/>
  <c r="I2207" i="5"/>
  <c r="F2207" i="5"/>
  <c r="H2207" i="5"/>
  <c r="R2207" i="5"/>
  <c r="J2207" i="5"/>
  <c r="H2311" i="5"/>
  <c r="R2311" i="5"/>
  <c r="I2311" i="5"/>
  <c r="J2311" i="5"/>
  <c r="F2311" i="5"/>
  <c r="F2351" i="5"/>
  <c r="I2351" i="5"/>
  <c r="H2351" i="5"/>
  <c r="R2351" i="5"/>
  <c r="G2351" i="5"/>
  <c r="J2351" i="5"/>
  <c r="R2375" i="5"/>
  <c r="I2375" i="5"/>
  <c r="J2375" i="5"/>
  <c r="F2375" i="5"/>
  <c r="H2375" i="5"/>
  <c r="H2399" i="5"/>
  <c r="F2399" i="5"/>
  <c r="I2399" i="5"/>
  <c r="J2399" i="5"/>
  <c r="R2399" i="5"/>
  <c r="I2479" i="5"/>
  <c r="J2479" i="5"/>
  <c r="F2479" i="5"/>
  <c r="G2479" i="5"/>
  <c r="R2479" i="5"/>
  <c r="H2479" i="5"/>
  <c r="C28" i="6"/>
  <c r="C6" i="6"/>
  <c r="C17" i="6"/>
  <c r="R2077" i="5"/>
  <c r="H2077" i="5"/>
  <c r="J2077" i="5"/>
  <c r="F2077" i="5"/>
  <c r="I2077" i="5"/>
  <c r="F2221" i="5"/>
  <c r="R2221" i="5"/>
  <c r="I2221" i="5"/>
  <c r="H2221" i="5"/>
  <c r="J2221" i="5"/>
  <c r="R2398" i="5"/>
  <c r="G2398" i="5"/>
  <c r="I2398" i="5"/>
  <c r="H2398" i="5"/>
  <c r="F2398" i="5"/>
  <c r="J2398" i="5"/>
  <c r="I830" i="5"/>
  <c r="R830" i="5"/>
  <c r="H830" i="5"/>
  <c r="J830" i="5"/>
  <c r="G830" i="5"/>
  <c r="F830" i="5"/>
  <c r="H1638" i="5"/>
  <c r="G1638" i="5"/>
  <c r="F1638" i="5"/>
  <c r="I1638" i="5"/>
  <c r="J1638" i="5"/>
  <c r="R1638" i="5"/>
  <c r="F118" i="5"/>
  <c r="H118" i="5"/>
  <c r="G118" i="5"/>
  <c r="R118" i="5"/>
  <c r="I118" i="5"/>
  <c r="F222" i="5"/>
  <c r="I222" i="5"/>
  <c r="G222" i="5"/>
  <c r="H222" i="5"/>
  <c r="R222" i="5"/>
  <c r="F334" i="5"/>
  <c r="I334" i="5"/>
  <c r="H334" i="5"/>
  <c r="R334" i="5"/>
  <c r="R470" i="5"/>
  <c r="H470" i="5"/>
  <c r="G470" i="5"/>
  <c r="J470" i="5"/>
  <c r="I470" i="5"/>
  <c r="F470" i="5"/>
  <c r="J550" i="5"/>
  <c r="H550" i="5"/>
  <c r="F550" i="5"/>
  <c r="R550" i="5"/>
  <c r="I550" i="5"/>
  <c r="G550" i="5"/>
  <c r="J678" i="5"/>
  <c r="R678" i="5"/>
  <c r="H678" i="5"/>
  <c r="I678" i="5"/>
  <c r="F678" i="5"/>
  <c r="G678" i="5"/>
  <c r="R894" i="5"/>
  <c r="I894" i="5"/>
  <c r="F894" i="5"/>
  <c r="G894" i="5"/>
  <c r="J894" i="5"/>
  <c r="H894" i="5"/>
  <c r="F1390" i="5"/>
  <c r="R1390" i="5"/>
  <c r="J1390" i="5"/>
  <c r="I1390" i="5"/>
  <c r="H1390" i="5"/>
  <c r="I1662" i="5"/>
  <c r="R1662" i="5"/>
  <c r="H1662" i="5"/>
  <c r="G1662" i="5"/>
  <c r="F1662" i="5"/>
  <c r="J1662" i="5"/>
  <c r="H2014" i="5"/>
  <c r="J2014" i="5"/>
  <c r="F2014" i="5"/>
  <c r="R2014" i="5"/>
  <c r="I2014" i="5"/>
  <c r="G2014" i="5"/>
  <c r="R2454" i="5"/>
  <c r="G2454" i="5"/>
  <c r="F2454" i="5"/>
  <c r="H2454" i="5"/>
  <c r="J2454" i="5"/>
  <c r="I2454" i="5"/>
  <c r="G2077" i="5"/>
  <c r="G1686" i="5"/>
  <c r="J1686" i="5"/>
  <c r="I1686" i="5"/>
  <c r="H1686" i="5"/>
  <c r="R1686" i="5"/>
  <c r="F1686" i="5"/>
  <c r="F614" i="5"/>
  <c r="G614" i="5"/>
  <c r="J614" i="5"/>
  <c r="I614" i="5"/>
  <c r="H614" i="5"/>
  <c r="R614" i="5"/>
  <c r="R18" i="5"/>
  <c r="J606" i="5"/>
  <c r="H606" i="5"/>
  <c r="I606" i="5"/>
  <c r="R606" i="5"/>
  <c r="F606" i="5"/>
  <c r="F734" i="5"/>
  <c r="J734" i="5"/>
  <c r="R734" i="5"/>
  <c r="I734" i="5"/>
  <c r="G734" i="5"/>
  <c r="H734" i="5"/>
  <c r="J814" i="5"/>
  <c r="R814" i="5"/>
  <c r="G814" i="5"/>
  <c r="I814" i="5"/>
  <c r="F814" i="5"/>
  <c r="H814" i="5"/>
  <c r="H1014" i="5"/>
  <c r="G1014" i="5"/>
  <c r="R1014" i="5"/>
  <c r="I1014" i="5"/>
  <c r="J1014" i="5"/>
  <c r="F1014" i="5"/>
  <c r="F1110" i="5"/>
  <c r="J1110" i="5"/>
  <c r="H1110" i="5"/>
  <c r="G1110" i="5"/>
  <c r="R1110" i="5"/>
  <c r="I1110" i="5"/>
  <c r="I1206" i="5"/>
  <c r="F1206" i="5"/>
  <c r="J1206" i="5"/>
  <c r="H1206" i="5"/>
  <c r="G1206" i="5"/>
  <c r="R1206" i="5"/>
  <c r="F1318" i="5"/>
  <c r="R1318" i="5"/>
  <c r="J1318" i="5"/>
  <c r="G1318" i="5"/>
  <c r="I1318" i="5"/>
  <c r="H1318" i="5"/>
  <c r="G2302" i="5"/>
  <c r="J2302" i="5"/>
  <c r="F2302" i="5"/>
  <c r="H2302" i="5"/>
  <c r="R2302" i="5"/>
  <c r="I2302" i="5"/>
  <c r="F2390" i="5"/>
  <c r="J2390" i="5"/>
  <c r="R2390" i="5"/>
  <c r="I2390" i="5"/>
  <c r="G2390" i="5"/>
  <c r="H2390" i="5"/>
  <c r="J1062" i="5"/>
  <c r="I1062" i="5"/>
  <c r="H1062" i="5"/>
  <c r="F1062" i="5"/>
  <c r="R1062" i="5"/>
  <c r="G1062" i="5"/>
  <c r="R55" i="5"/>
  <c r="G230" i="5"/>
  <c r="R230" i="5"/>
  <c r="I230" i="5"/>
  <c r="H230" i="5"/>
  <c r="F230" i="5"/>
  <c r="H294" i="5"/>
  <c r="I294" i="5"/>
  <c r="F294" i="5"/>
  <c r="R294" i="5"/>
  <c r="G294" i="5"/>
  <c r="H342" i="5"/>
  <c r="F342" i="5"/>
  <c r="R342" i="5"/>
  <c r="I342" i="5"/>
  <c r="G342" i="5"/>
  <c r="G478" i="5"/>
  <c r="J478" i="5"/>
  <c r="R478" i="5"/>
  <c r="I478" i="5"/>
  <c r="H478" i="5"/>
  <c r="F478" i="5"/>
  <c r="R558" i="5"/>
  <c r="I558" i="5"/>
  <c r="G558" i="5"/>
  <c r="J558" i="5"/>
  <c r="F558" i="5"/>
  <c r="H558" i="5"/>
  <c r="I630" i="5"/>
  <c r="G630" i="5"/>
  <c r="R630" i="5"/>
  <c r="J630" i="5"/>
  <c r="H630" i="5"/>
  <c r="F630" i="5"/>
  <c r="J742" i="5"/>
  <c r="I742" i="5"/>
  <c r="H742" i="5"/>
  <c r="G742" i="5"/>
  <c r="R742" i="5"/>
  <c r="F742" i="5"/>
  <c r="R846" i="5"/>
  <c r="G846" i="5"/>
  <c r="F846" i="5"/>
  <c r="H846" i="5"/>
  <c r="I846" i="5"/>
  <c r="J846" i="5"/>
  <c r="I1166" i="5"/>
  <c r="G1166" i="5"/>
  <c r="J1166" i="5"/>
  <c r="R1166" i="5"/>
  <c r="H1166" i="5"/>
  <c r="F1166" i="5"/>
  <c r="R1422" i="5"/>
  <c r="I1422" i="5"/>
  <c r="F1422" i="5"/>
  <c r="H1422" i="5"/>
  <c r="J1422" i="5"/>
  <c r="F2190" i="5"/>
  <c r="I2190" i="5"/>
  <c r="R2190" i="5"/>
  <c r="H2190" i="5"/>
  <c r="J2190" i="5"/>
  <c r="J2470" i="5"/>
  <c r="F2470" i="5"/>
  <c r="H2470" i="5"/>
  <c r="I2470" i="5"/>
  <c r="R2470" i="5"/>
  <c r="I1365" i="5"/>
  <c r="R1365" i="5"/>
  <c r="H1365" i="5"/>
  <c r="J1365" i="5"/>
  <c r="F1365" i="5"/>
  <c r="I1574" i="5"/>
  <c r="F1574" i="5"/>
  <c r="J1574" i="5"/>
  <c r="R1574" i="5"/>
  <c r="H1574" i="5"/>
  <c r="G1574" i="5"/>
  <c r="R63" i="5"/>
  <c r="F422" i="5"/>
  <c r="H422" i="5"/>
  <c r="R422" i="5"/>
  <c r="I422" i="5"/>
  <c r="G422" i="5"/>
  <c r="J422" i="5"/>
  <c r="F942" i="5"/>
  <c r="H942" i="5"/>
  <c r="I942" i="5"/>
  <c r="J942" i="5"/>
  <c r="R942" i="5"/>
  <c r="I1022" i="5"/>
  <c r="R1022" i="5"/>
  <c r="G1022" i="5"/>
  <c r="H1022" i="5"/>
  <c r="F1022" i="5"/>
  <c r="J1022" i="5"/>
  <c r="G1118" i="5"/>
  <c r="I1118" i="5"/>
  <c r="H1118" i="5"/>
  <c r="J1118" i="5"/>
  <c r="R1118" i="5"/>
  <c r="F1118" i="5"/>
  <c r="F1246" i="5"/>
  <c r="J1246" i="5"/>
  <c r="I1246" i="5"/>
  <c r="R1246" i="5"/>
  <c r="G1246" i="5"/>
  <c r="H1246" i="5"/>
  <c r="I2117" i="5"/>
  <c r="J2117" i="5"/>
  <c r="F2117" i="5"/>
  <c r="R2117" i="5"/>
  <c r="H2117" i="5"/>
  <c r="R390" i="5"/>
  <c r="F390" i="5"/>
  <c r="H390" i="5"/>
  <c r="I390" i="5"/>
  <c r="G390" i="5"/>
  <c r="H750" i="5"/>
  <c r="R750" i="5"/>
  <c r="J750" i="5"/>
  <c r="G750" i="5"/>
  <c r="I750" i="5"/>
  <c r="I998" i="5"/>
  <c r="R998" i="5"/>
  <c r="G998" i="5"/>
  <c r="F998" i="5"/>
  <c r="J998" i="5"/>
  <c r="H998" i="5"/>
  <c r="R26" i="5"/>
  <c r="R134" i="5"/>
  <c r="F134" i="5"/>
  <c r="H134" i="5"/>
  <c r="I134" i="5"/>
  <c r="G134" i="5"/>
  <c r="F262" i="5"/>
  <c r="R262" i="5"/>
  <c r="H262" i="5"/>
  <c r="I262" i="5"/>
  <c r="G262" i="5"/>
  <c r="G350" i="5"/>
  <c r="R350" i="5"/>
  <c r="F350" i="5"/>
  <c r="H350" i="5"/>
  <c r="I350" i="5"/>
  <c r="I486" i="5"/>
  <c r="G486" i="5"/>
  <c r="F486" i="5"/>
  <c r="J486" i="5"/>
  <c r="R486" i="5"/>
  <c r="H486" i="5"/>
  <c r="I582" i="5"/>
  <c r="H582" i="5"/>
  <c r="J582" i="5"/>
  <c r="R582" i="5"/>
  <c r="G582" i="5"/>
  <c r="F582" i="5"/>
  <c r="F758" i="5"/>
  <c r="H758" i="5"/>
  <c r="I758" i="5"/>
  <c r="G758" i="5"/>
  <c r="J758" i="5"/>
  <c r="R758" i="5"/>
  <c r="R1334" i="5"/>
  <c r="J1334" i="5"/>
  <c r="H1334" i="5"/>
  <c r="F1334" i="5"/>
  <c r="I1334" i="5"/>
  <c r="I1486" i="5"/>
  <c r="R1486" i="5"/>
  <c r="G1486" i="5"/>
  <c r="F1486" i="5"/>
  <c r="H1486" i="5"/>
  <c r="J1486" i="5"/>
  <c r="R1918" i="5"/>
  <c r="G1918" i="5"/>
  <c r="F1918" i="5"/>
  <c r="H1918" i="5"/>
  <c r="I1918" i="5"/>
  <c r="J1918" i="5"/>
  <c r="R2230" i="5"/>
  <c r="F2230" i="5"/>
  <c r="I2230" i="5"/>
  <c r="H2230" i="5"/>
  <c r="J2230" i="5"/>
  <c r="H2310" i="5"/>
  <c r="F2310" i="5"/>
  <c r="J2310" i="5"/>
  <c r="I2310" i="5"/>
  <c r="R2310" i="5"/>
  <c r="H2406" i="5"/>
  <c r="F2406" i="5"/>
  <c r="R2406" i="5"/>
  <c r="J2406" i="5"/>
  <c r="I2406" i="5"/>
  <c r="I2181" i="5"/>
  <c r="R2181" i="5"/>
  <c r="H2181" i="5"/>
  <c r="J2181" i="5"/>
  <c r="F2181" i="5"/>
  <c r="I2293" i="5"/>
  <c r="R2293" i="5"/>
  <c r="H2293" i="5"/>
  <c r="J2293" i="5"/>
  <c r="F2293" i="5"/>
  <c r="R1998" i="5"/>
  <c r="G1998" i="5"/>
  <c r="I1998" i="5"/>
  <c r="H1998" i="5"/>
  <c r="F1998" i="5"/>
  <c r="J1998" i="5"/>
  <c r="F174" i="5"/>
  <c r="I174" i="5"/>
  <c r="R174" i="5"/>
  <c r="G174" i="5"/>
  <c r="H174" i="5"/>
  <c r="F710" i="5"/>
  <c r="J710" i="5"/>
  <c r="H710" i="5"/>
  <c r="I710" i="5"/>
  <c r="R710" i="5"/>
  <c r="G710" i="5"/>
  <c r="F270" i="5"/>
  <c r="R270" i="5"/>
  <c r="H270" i="5"/>
  <c r="I270" i="5"/>
  <c r="G270" i="5"/>
  <c r="H326" i="5"/>
  <c r="G326" i="5"/>
  <c r="F326" i="5"/>
  <c r="I326" i="5"/>
  <c r="R326" i="5"/>
  <c r="I446" i="5"/>
  <c r="G446" i="5"/>
  <c r="J446" i="5"/>
  <c r="F446" i="5"/>
  <c r="H446" i="5"/>
  <c r="R446" i="5"/>
  <c r="R638" i="5"/>
  <c r="F638" i="5"/>
  <c r="H638" i="5"/>
  <c r="I638" i="5"/>
  <c r="J638" i="5"/>
  <c r="F702" i="5"/>
  <c r="R702" i="5"/>
  <c r="H702" i="5"/>
  <c r="I702" i="5"/>
  <c r="J702" i="5"/>
  <c r="H854" i="5"/>
  <c r="J854" i="5"/>
  <c r="I854" i="5"/>
  <c r="R854" i="5"/>
  <c r="G854" i="5"/>
  <c r="F854" i="5"/>
  <c r="J958" i="5"/>
  <c r="H958" i="5"/>
  <c r="I958" i="5"/>
  <c r="R958" i="5"/>
  <c r="F958" i="5"/>
  <c r="R1046" i="5"/>
  <c r="J1046" i="5"/>
  <c r="H1046" i="5"/>
  <c r="F1046" i="5"/>
  <c r="I1046" i="5"/>
  <c r="G1046" i="5"/>
  <c r="I1502" i="5"/>
  <c r="R1502" i="5"/>
  <c r="H1502" i="5"/>
  <c r="F1502" i="5"/>
  <c r="G1502" i="5"/>
  <c r="J1502" i="5"/>
  <c r="I1238" i="5"/>
  <c r="F1238" i="5"/>
  <c r="R1238" i="5"/>
  <c r="J1238" i="5"/>
  <c r="H1238" i="5"/>
  <c r="G1238" i="5"/>
  <c r="J502" i="5"/>
  <c r="H502" i="5"/>
  <c r="F502" i="5"/>
  <c r="G502" i="5"/>
  <c r="I502" i="5"/>
  <c r="R502" i="5"/>
  <c r="I1990" i="5"/>
  <c r="J1990" i="5"/>
  <c r="F1990" i="5"/>
  <c r="R1990" i="5"/>
  <c r="H1990" i="5"/>
  <c r="J1070" i="5"/>
  <c r="F1070" i="5"/>
  <c r="I1070" i="5"/>
  <c r="G1070" i="5"/>
  <c r="R1070" i="5"/>
  <c r="H1070" i="5"/>
  <c r="I2462" i="5"/>
  <c r="F2462" i="5"/>
  <c r="H2462" i="5"/>
  <c r="R2462" i="5"/>
  <c r="G2462" i="5"/>
  <c r="J2462" i="5"/>
  <c r="R42" i="5"/>
  <c r="R71" i="5"/>
  <c r="H71" i="5"/>
  <c r="I71" i="5"/>
  <c r="F71" i="5"/>
  <c r="G71" i="5"/>
  <c r="H150" i="5"/>
  <c r="R150" i="5"/>
  <c r="G150" i="5"/>
  <c r="F150" i="5"/>
  <c r="I150" i="5"/>
  <c r="G198" i="5"/>
  <c r="I198" i="5"/>
  <c r="H198" i="5"/>
  <c r="F198" i="5"/>
  <c r="R198" i="5"/>
  <c r="H718" i="5"/>
  <c r="F718" i="5"/>
  <c r="R718" i="5"/>
  <c r="G718" i="5"/>
  <c r="J718" i="5"/>
  <c r="I718" i="5"/>
  <c r="R1198" i="5"/>
  <c r="H1198" i="5"/>
  <c r="J1198" i="5"/>
  <c r="I1198" i="5"/>
  <c r="F1198" i="5"/>
  <c r="J1262" i="5"/>
  <c r="R1262" i="5"/>
  <c r="F1262" i="5"/>
  <c r="H1262" i="5"/>
  <c r="I1262" i="5"/>
  <c r="G1342" i="5"/>
  <c r="I1342" i="5"/>
  <c r="J1342" i="5"/>
  <c r="F1342" i="5"/>
  <c r="R1342" i="5"/>
  <c r="H1342" i="5"/>
  <c r="G1990" i="5"/>
  <c r="G2446" i="5"/>
  <c r="J2446" i="5"/>
  <c r="R2446" i="5"/>
  <c r="F2446" i="5"/>
  <c r="I2446" i="5"/>
  <c r="H2446" i="5"/>
  <c r="G2221" i="5"/>
  <c r="G526" i="5"/>
  <c r="H526" i="5"/>
  <c r="I526" i="5"/>
  <c r="F526" i="5"/>
  <c r="J526" i="5"/>
  <c r="R526" i="5"/>
  <c r="F838" i="5"/>
  <c r="I838" i="5"/>
  <c r="R838" i="5"/>
  <c r="H838" i="5"/>
  <c r="J838" i="5"/>
  <c r="G838" i="5"/>
  <c r="J1174" i="5"/>
  <c r="G1174" i="5"/>
  <c r="I1174" i="5"/>
  <c r="H1174" i="5"/>
  <c r="F1174" i="5"/>
  <c r="R1174" i="5"/>
  <c r="J398" i="5"/>
  <c r="G398" i="5"/>
  <c r="F398" i="5"/>
  <c r="H398" i="5"/>
  <c r="R398" i="5"/>
  <c r="I398" i="5"/>
  <c r="R50" i="5"/>
  <c r="F166" i="5"/>
  <c r="R166" i="5"/>
  <c r="H166" i="5"/>
  <c r="I166" i="5"/>
  <c r="G166" i="5"/>
  <c r="G334" i="5"/>
  <c r="F462" i="5"/>
  <c r="R462" i="5"/>
  <c r="G462" i="5"/>
  <c r="J462" i="5"/>
  <c r="H462" i="5"/>
  <c r="I462" i="5"/>
  <c r="I518" i="5"/>
  <c r="R518" i="5"/>
  <c r="H518" i="5"/>
  <c r="G518" i="5"/>
  <c r="F518" i="5"/>
  <c r="J518" i="5"/>
  <c r="F590" i="5"/>
  <c r="H590" i="5"/>
  <c r="R590" i="5"/>
  <c r="I590" i="5"/>
  <c r="G590" i="5"/>
  <c r="J590" i="5"/>
  <c r="R670" i="5"/>
  <c r="J670" i="5"/>
  <c r="G670" i="5"/>
  <c r="F670" i="5"/>
  <c r="I670" i="5"/>
  <c r="H670" i="5"/>
  <c r="J806" i="5"/>
  <c r="R806" i="5"/>
  <c r="G806" i="5"/>
  <c r="I806" i="5"/>
  <c r="F806" i="5"/>
  <c r="H806" i="5"/>
  <c r="I862" i="5"/>
  <c r="J862" i="5"/>
  <c r="H862" i="5"/>
  <c r="G862" i="5"/>
  <c r="F862" i="5"/>
  <c r="R862" i="5"/>
  <c r="G966" i="5"/>
  <c r="R966" i="5"/>
  <c r="H966" i="5"/>
  <c r="I966" i="5"/>
  <c r="J966" i="5"/>
  <c r="F966" i="5"/>
  <c r="F1078" i="5"/>
  <c r="G1078" i="5"/>
  <c r="J1078" i="5"/>
  <c r="I1078" i="5"/>
  <c r="R1078" i="5"/>
  <c r="H1078" i="5"/>
  <c r="G1270" i="5"/>
  <c r="J1270" i="5"/>
  <c r="H1270" i="5"/>
  <c r="R1270" i="5"/>
  <c r="I1270" i="5"/>
  <c r="F1270" i="5"/>
  <c r="F1302" i="5"/>
  <c r="H1302" i="5"/>
  <c r="R1302" i="5"/>
  <c r="J1302" i="5"/>
  <c r="I1302" i="5"/>
  <c r="G1390" i="5"/>
  <c r="H651" i="5"/>
  <c r="R651" i="5"/>
  <c r="J651" i="5"/>
  <c r="I651" i="5"/>
  <c r="F651" i="5"/>
  <c r="H915" i="5"/>
  <c r="F915" i="5"/>
  <c r="G915" i="5"/>
  <c r="J915" i="5"/>
  <c r="R915" i="5"/>
  <c r="I915" i="5"/>
  <c r="F467" i="5"/>
  <c r="G467" i="5"/>
  <c r="I467" i="5"/>
  <c r="R467" i="5"/>
  <c r="J467" i="5"/>
  <c r="H467" i="5"/>
  <c r="I755" i="5"/>
  <c r="H755" i="5"/>
  <c r="G755" i="5"/>
  <c r="J755" i="5"/>
  <c r="R755" i="5"/>
  <c r="F755" i="5"/>
  <c r="I499" i="5"/>
  <c r="H499" i="5"/>
  <c r="G499" i="5"/>
  <c r="F499" i="5"/>
  <c r="R499" i="5"/>
  <c r="J499" i="5"/>
  <c r="G1931" i="5"/>
  <c r="I1931" i="5"/>
  <c r="F1931" i="5"/>
  <c r="R1931" i="5"/>
  <c r="J1931" i="5"/>
  <c r="H1931" i="5"/>
  <c r="I1403" i="5"/>
  <c r="H1403" i="5"/>
  <c r="R1403" i="5"/>
  <c r="F1403" i="5"/>
  <c r="G1403" i="5"/>
  <c r="J1403" i="5"/>
  <c r="I1723" i="5"/>
  <c r="R1723" i="5"/>
  <c r="F1723" i="5"/>
  <c r="J1723" i="5"/>
  <c r="H1723" i="5"/>
  <c r="I2019" i="5"/>
  <c r="J2019" i="5"/>
  <c r="H2019" i="5"/>
  <c r="F2019" i="5"/>
  <c r="G2019" i="5"/>
  <c r="R2019" i="5"/>
  <c r="J2083" i="5"/>
  <c r="H2083" i="5"/>
  <c r="G2083" i="5"/>
  <c r="R2083" i="5"/>
  <c r="I2083" i="5"/>
  <c r="F2083" i="5"/>
  <c r="I2283" i="5"/>
  <c r="R2283" i="5"/>
  <c r="H2283" i="5"/>
  <c r="J2283" i="5"/>
  <c r="F2283" i="5"/>
  <c r="R211" i="5"/>
  <c r="G211" i="5"/>
  <c r="H211" i="5"/>
  <c r="I211" i="5"/>
  <c r="F211" i="5"/>
  <c r="H315" i="5"/>
  <c r="G315" i="5"/>
  <c r="R315" i="5"/>
  <c r="F315" i="5"/>
  <c r="I315" i="5"/>
  <c r="I1291" i="5"/>
  <c r="G1291" i="5"/>
  <c r="H1291" i="5"/>
  <c r="J1291" i="5"/>
  <c r="F1291" i="5"/>
  <c r="R1291" i="5"/>
  <c r="F1467" i="5"/>
  <c r="G1467" i="5"/>
  <c r="H1467" i="5"/>
  <c r="J1467" i="5"/>
  <c r="R1467" i="5"/>
  <c r="I1467" i="5"/>
  <c r="R1787" i="5"/>
  <c r="I1787" i="5"/>
  <c r="H1787" i="5"/>
  <c r="J1787" i="5"/>
  <c r="F1787" i="5"/>
  <c r="J1843" i="5"/>
  <c r="I1843" i="5"/>
  <c r="F1843" i="5"/>
  <c r="H1843" i="5"/>
  <c r="R1843" i="5"/>
  <c r="H1955" i="5"/>
  <c r="R1955" i="5"/>
  <c r="F1955" i="5"/>
  <c r="J1955" i="5"/>
  <c r="G1955" i="5"/>
  <c r="H2027" i="5"/>
  <c r="J2027" i="5"/>
  <c r="G2027" i="5"/>
  <c r="I2027" i="5"/>
  <c r="R2027" i="5"/>
  <c r="F2027" i="5"/>
  <c r="H2107" i="5"/>
  <c r="I2107" i="5"/>
  <c r="G2107" i="5"/>
  <c r="R2107" i="5"/>
  <c r="J2107" i="5"/>
  <c r="F2107" i="5"/>
  <c r="F2355" i="5"/>
  <c r="G2355" i="5"/>
  <c r="I2355" i="5"/>
  <c r="H2355" i="5"/>
  <c r="J2355" i="5"/>
  <c r="R2355" i="5"/>
  <c r="H1115" i="5"/>
  <c r="R1115" i="5"/>
  <c r="J1115" i="5"/>
  <c r="F1115" i="5"/>
  <c r="G1115" i="5"/>
  <c r="I1115" i="5"/>
  <c r="J811" i="5"/>
  <c r="G811" i="5"/>
  <c r="H811" i="5"/>
  <c r="F811" i="5"/>
  <c r="R811" i="5"/>
  <c r="I811" i="5"/>
  <c r="J899" i="5"/>
  <c r="I899" i="5"/>
  <c r="G899" i="5"/>
  <c r="R899" i="5"/>
  <c r="H899" i="5"/>
  <c r="F899" i="5"/>
  <c r="G435" i="5"/>
  <c r="H435" i="5"/>
  <c r="F435" i="5"/>
  <c r="J435" i="5"/>
  <c r="R435" i="5"/>
  <c r="I435" i="5"/>
  <c r="R47" i="5"/>
  <c r="R1179" i="5"/>
  <c r="J1179" i="5"/>
  <c r="H1179" i="5"/>
  <c r="F1179" i="5"/>
  <c r="I1179" i="5"/>
  <c r="F1379" i="5"/>
  <c r="J1379" i="5"/>
  <c r="G1379" i="5"/>
  <c r="R1379" i="5"/>
  <c r="H1379" i="5"/>
  <c r="I1379" i="5"/>
  <c r="G1515" i="5"/>
  <c r="R1515" i="5"/>
  <c r="J1515" i="5"/>
  <c r="H1515" i="5"/>
  <c r="I1515" i="5"/>
  <c r="F1515" i="5"/>
  <c r="G1731" i="5"/>
  <c r="F1731" i="5"/>
  <c r="R1731" i="5"/>
  <c r="J1731" i="5"/>
  <c r="H1731" i="5"/>
  <c r="I1731" i="5"/>
  <c r="J2299" i="5"/>
  <c r="F2299" i="5"/>
  <c r="H2299" i="5"/>
  <c r="I2299" i="5"/>
  <c r="R2299" i="5"/>
  <c r="I2459" i="5"/>
  <c r="J2459" i="5"/>
  <c r="R2459" i="5"/>
  <c r="H2459" i="5"/>
  <c r="F2459" i="5"/>
  <c r="F219" i="5"/>
  <c r="H219" i="5"/>
  <c r="R219" i="5"/>
  <c r="I219" i="5"/>
  <c r="G219" i="5"/>
  <c r="F483" i="5"/>
  <c r="J483" i="5"/>
  <c r="I483" i="5"/>
  <c r="G483" i="5"/>
  <c r="R483" i="5"/>
  <c r="H483" i="5"/>
  <c r="R23" i="5"/>
  <c r="G1179" i="5"/>
  <c r="H1315" i="5"/>
  <c r="R1315" i="5"/>
  <c r="F1315" i="5"/>
  <c r="J1315" i="5"/>
  <c r="I1315" i="5"/>
  <c r="I1475" i="5"/>
  <c r="R1475" i="5"/>
  <c r="G1475" i="5"/>
  <c r="H1475" i="5"/>
  <c r="F1475" i="5"/>
  <c r="J1475" i="5"/>
  <c r="I1579" i="5"/>
  <c r="G1579" i="5"/>
  <c r="J1579" i="5"/>
  <c r="F1579" i="5"/>
  <c r="H1579" i="5"/>
  <c r="R1579" i="5"/>
  <c r="F1803" i="5"/>
  <c r="I1803" i="5"/>
  <c r="H1803" i="5"/>
  <c r="J1803" i="5"/>
  <c r="R1803" i="5"/>
  <c r="G1803" i="5"/>
  <c r="G1867" i="5"/>
  <c r="F1867" i="5"/>
  <c r="R1867" i="5"/>
  <c r="I1867" i="5"/>
  <c r="H1867" i="5"/>
  <c r="J1867" i="5"/>
  <c r="H1987" i="5"/>
  <c r="J1987" i="5"/>
  <c r="F1987" i="5"/>
  <c r="R1987" i="5"/>
  <c r="I1987" i="5"/>
  <c r="H2035" i="5"/>
  <c r="R2035" i="5"/>
  <c r="F2035" i="5"/>
  <c r="J2035" i="5"/>
  <c r="I2035" i="5"/>
  <c r="G2035" i="5"/>
  <c r="H2171" i="5"/>
  <c r="J2171" i="5"/>
  <c r="R2171" i="5"/>
  <c r="F2171" i="5"/>
  <c r="I2171" i="5"/>
  <c r="R2379" i="5"/>
  <c r="F2379" i="5"/>
  <c r="J2379" i="5"/>
  <c r="H2379" i="5"/>
  <c r="G2379" i="5"/>
  <c r="I2379" i="5"/>
  <c r="R363" i="5"/>
  <c r="I363" i="5"/>
  <c r="G363" i="5"/>
  <c r="F363" i="5"/>
  <c r="H363" i="5"/>
  <c r="I891" i="5"/>
  <c r="F891" i="5"/>
  <c r="R891" i="5"/>
  <c r="H891" i="5"/>
  <c r="G891" i="5"/>
  <c r="J891" i="5"/>
  <c r="F667" i="5"/>
  <c r="R667" i="5"/>
  <c r="J667" i="5"/>
  <c r="H667" i="5"/>
  <c r="I667" i="5"/>
  <c r="G667" i="5"/>
  <c r="H1091" i="5"/>
  <c r="F1091" i="5"/>
  <c r="I1091" i="5"/>
  <c r="R1091" i="5"/>
  <c r="J1091" i="5"/>
  <c r="R283" i="5"/>
  <c r="I283" i="5"/>
  <c r="F283" i="5"/>
  <c r="G283" i="5"/>
  <c r="H283" i="5"/>
  <c r="H1387" i="5"/>
  <c r="F1387" i="5"/>
  <c r="J1387" i="5"/>
  <c r="I1387" i="5"/>
  <c r="G1387" i="5"/>
  <c r="R1387" i="5"/>
  <c r="H2147" i="5"/>
  <c r="R2147" i="5"/>
  <c r="F2147" i="5"/>
  <c r="I2147" i="5"/>
  <c r="G2147" i="5"/>
  <c r="J2147" i="5"/>
  <c r="R2475" i="5"/>
  <c r="H2475" i="5"/>
  <c r="I2475" i="5"/>
  <c r="J2475" i="5"/>
  <c r="F2475" i="5"/>
  <c r="F91" i="5"/>
  <c r="H91" i="5"/>
  <c r="R91" i="5"/>
  <c r="I91" i="5"/>
  <c r="G91" i="5"/>
  <c r="R251" i="5"/>
  <c r="H251" i="5"/>
  <c r="I251" i="5"/>
  <c r="G251" i="5"/>
  <c r="F251" i="5"/>
  <c r="J515" i="5"/>
  <c r="R515" i="5"/>
  <c r="F515" i="5"/>
  <c r="H515" i="5"/>
  <c r="H1027" i="5"/>
  <c r="I1027" i="5"/>
  <c r="J1027" i="5"/>
  <c r="R1027" i="5"/>
  <c r="G1027" i="5"/>
  <c r="F1027" i="5"/>
  <c r="I1195" i="5"/>
  <c r="F1195" i="5"/>
  <c r="J1195" i="5"/>
  <c r="H1195" i="5"/>
  <c r="R1195" i="5"/>
  <c r="G1491" i="5"/>
  <c r="J1491" i="5"/>
  <c r="I1491" i="5"/>
  <c r="F1491" i="5"/>
  <c r="R1491" i="5"/>
  <c r="H1491" i="5"/>
  <c r="I1739" i="5"/>
  <c r="H1739" i="5"/>
  <c r="R1739" i="5"/>
  <c r="F1739" i="5"/>
  <c r="J1739" i="5"/>
  <c r="I1819" i="5"/>
  <c r="F1819" i="5"/>
  <c r="R1819" i="5"/>
  <c r="H1819" i="5"/>
  <c r="J1819" i="5"/>
  <c r="H1923" i="5"/>
  <c r="R1923" i="5"/>
  <c r="F1923" i="5"/>
  <c r="I1923" i="5"/>
  <c r="J1923" i="5"/>
  <c r="F2195" i="5"/>
  <c r="J2195" i="5"/>
  <c r="H2195" i="5"/>
  <c r="R2195" i="5"/>
  <c r="G2195" i="5"/>
  <c r="I2195" i="5"/>
  <c r="F2275" i="5"/>
  <c r="R2275" i="5"/>
  <c r="H2275" i="5"/>
  <c r="J2275" i="5"/>
  <c r="I2275" i="5"/>
  <c r="I2315" i="5"/>
  <c r="G2315" i="5"/>
  <c r="J2315" i="5"/>
  <c r="F2315" i="5"/>
  <c r="H2315" i="5"/>
  <c r="R2315" i="5"/>
  <c r="F2443" i="5"/>
  <c r="I2443" i="5"/>
  <c r="J2443" i="5"/>
  <c r="G2443" i="5"/>
  <c r="H2443" i="5"/>
  <c r="R2443" i="5"/>
  <c r="I323" i="5"/>
  <c r="H323" i="5"/>
  <c r="R323" i="5"/>
  <c r="G323" i="5"/>
  <c r="F323" i="5"/>
  <c r="H731" i="5"/>
  <c r="G731" i="5"/>
  <c r="R731" i="5"/>
  <c r="I731" i="5"/>
  <c r="J731" i="5"/>
  <c r="F731" i="5"/>
  <c r="G1099" i="5"/>
  <c r="F1099" i="5"/>
  <c r="R1099" i="5"/>
  <c r="H1099" i="5"/>
  <c r="I1099" i="5"/>
  <c r="J1099" i="5"/>
  <c r="J1075" i="5"/>
  <c r="I1075" i="5"/>
  <c r="F1075" i="5"/>
  <c r="G1075" i="5"/>
  <c r="R1075" i="5"/>
  <c r="H1075" i="5"/>
  <c r="F1395" i="5"/>
  <c r="I1395" i="5"/>
  <c r="G1395" i="5"/>
  <c r="R1395" i="5"/>
  <c r="J1395" i="5"/>
  <c r="H1395" i="5"/>
  <c r="R1643" i="5"/>
  <c r="F1643" i="5"/>
  <c r="G1643" i="5"/>
  <c r="I1643" i="5"/>
  <c r="J1643" i="5"/>
  <c r="H1643" i="5"/>
  <c r="F2011" i="5"/>
  <c r="R2011" i="5"/>
  <c r="I2011" i="5"/>
  <c r="J2011" i="5"/>
  <c r="H2011" i="5"/>
  <c r="G2011" i="5"/>
  <c r="F2075" i="5"/>
  <c r="H2075" i="5"/>
  <c r="I2075" i="5"/>
  <c r="R2075" i="5"/>
  <c r="J2075" i="5"/>
  <c r="J2235" i="5"/>
  <c r="I2235" i="5"/>
  <c r="R2235" i="5"/>
  <c r="G2235" i="5"/>
  <c r="H2235" i="5"/>
  <c r="F2235" i="5"/>
  <c r="H2347" i="5"/>
  <c r="G2347" i="5"/>
  <c r="I2347" i="5"/>
  <c r="F2347" i="5"/>
  <c r="J2347" i="5"/>
  <c r="R2347" i="5"/>
  <c r="F1067" i="5"/>
  <c r="I1067" i="5"/>
  <c r="H1067" i="5"/>
  <c r="J1067" i="5"/>
  <c r="G1067" i="5"/>
  <c r="R1067" i="5"/>
  <c r="H395" i="5"/>
  <c r="R395" i="5"/>
  <c r="G395" i="5"/>
  <c r="F395" i="5"/>
  <c r="I395" i="5"/>
  <c r="J555" i="5"/>
  <c r="G555" i="5"/>
  <c r="R555" i="5"/>
  <c r="F555" i="5"/>
  <c r="H555" i="5"/>
  <c r="I555" i="5"/>
  <c r="F923" i="5"/>
  <c r="J923" i="5"/>
  <c r="I923" i="5"/>
  <c r="G923" i="5"/>
  <c r="R923" i="5"/>
  <c r="H923" i="5"/>
  <c r="J1267" i="5"/>
  <c r="H1267" i="5"/>
  <c r="I1267" i="5"/>
  <c r="F1267" i="5"/>
  <c r="G1267" i="5"/>
  <c r="R1267" i="5"/>
  <c r="J1371" i="5"/>
  <c r="R1371" i="5"/>
  <c r="H1371" i="5"/>
  <c r="G1371" i="5"/>
  <c r="F1371" i="5"/>
  <c r="I1371" i="5"/>
  <c r="F1499" i="5"/>
  <c r="H1499" i="5"/>
  <c r="G1499" i="5"/>
  <c r="I1499" i="5"/>
  <c r="J1499" i="5"/>
  <c r="R1499" i="5"/>
  <c r="I1763" i="5"/>
  <c r="R1763" i="5"/>
  <c r="F1763" i="5"/>
  <c r="H1763" i="5"/>
  <c r="J1763" i="5"/>
  <c r="I1827" i="5"/>
  <c r="R1827" i="5"/>
  <c r="F1827" i="5"/>
  <c r="J1827" i="5"/>
  <c r="H1827" i="5"/>
  <c r="H1939" i="5"/>
  <c r="R1939" i="5"/>
  <c r="G1939" i="5"/>
  <c r="F1939" i="5"/>
  <c r="I1939" i="5"/>
  <c r="J1939" i="5"/>
  <c r="H2451" i="5"/>
  <c r="J2451" i="5"/>
  <c r="G2451" i="5"/>
  <c r="I2451" i="5"/>
  <c r="F2451" i="5"/>
  <c r="R2451" i="5"/>
  <c r="C5" i="6"/>
  <c r="F2467" i="5"/>
  <c r="G2467" i="5"/>
  <c r="H2467" i="5"/>
  <c r="J2467" i="5"/>
  <c r="I2467" i="5"/>
  <c r="R2467" i="5"/>
  <c r="J2140" i="5"/>
  <c r="I2140" i="5"/>
  <c r="G2140" i="5"/>
  <c r="H2140" i="5"/>
  <c r="F2140" i="5"/>
  <c r="R2140" i="5"/>
  <c r="I2411" i="5"/>
  <c r="J2411" i="5"/>
  <c r="R2411" i="5"/>
  <c r="H2411" i="5"/>
  <c r="F2411" i="5"/>
  <c r="C39" i="6"/>
  <c r="C61" i="6"/>
  <c r="C72" i="6"/>
  <c r="C83" i="6"/>
  <c r="C50" i="6"/>
  <c r="B2" i="6"/>
  <c r="C124" i="6"/>
  <c r="D98" i="6"/>
  <c r="C98" i="6"/>
  <c r="C114" i="6"/>
  <c r="D114" i="6"/>
  <c r="AA14" i="4" a="1"/>
  <c r="AA14" i="4"/>
  <c r="AA15" i="4" a="1"/>
  <c r="B31" i="4"/>
  <c r="A18" i="6"/>
  <c r="F40" i="6"/>
  <c r="B32" i="4"/>
  <c r="A19" i="6"/>
  <c r="F41" i="6"/>
  <c r="AA15" i="4"/>
  <c r="B33" i="4"/>
  <c r="A20" i="6"/>
  <c r="F42" i="6"/>
  <c r="F18" i="6"/>
  <c r="H18" i="6"/>
  <c r="F19" i="6"/>
  <c r="H19" i="6"/>
  <c r="F20" i="6"/>
  <c r="H20" i="6"/>
  <c r="O33" i="4"/>
  <c r="P57" i="4"/>
  <c r="B123" i="4"/>
  <c r="A101" i="6"/>
  <c r="O32" i="4"/>
  <c r="P56" i="4"/>
  <c r="B122" i="4"/>
  <c r="A100" i="6"/>
  <c r="B105" i="4"/>
  <c r="A86" i="6"/>
  <c r="B104" i="4"/>
  <c r="A85" i="6"/>
  <c r="B93" i="4"/>
  <c r="A75" i="6"/>
  <c r="B92" i="4"/>
  <c r="A74" i="6"/>
  <c r="B81" i="4"/>
  <c r="A64" i="6"/>
  <c r="B80" i="4"/>
  <c r="A63" i="6"/>
  <c r="B69" i="4"/>
  <c r="A53" i="6"/>
  <c r="B68" i="4"/>
  <c r="A52" i="6"/>
  <c r="B57" i="4"/>
  <c r="A42" i="6"/>
  <c r="B56" i="4"/>
  <c r="A41" i="6"/>
  <c r="P45" i="4"/>
  <c r="B45" i="4"/>
  <c r="A31" i="6"/>
  <c r="P44" i="4"/>
  <c r="B44" i="4"/>
  <c r="A30" i="6"/>
  <c r="D20" i="6"/>
  <c r="D19" i="6"/>
  <c r="C19" i="6"/>
  <c r="C20" i="6"/>
  <c r="F116" i="6"/>
  <c r="A116" i="6"/>
  <c r="G116" i="6"/>
  <c r="H116" i="6"/>
  <c r="D116" i="6"/>
  <c r="F117" i="6"/>
  <c r="A117" i="6"/>
  <c r="G117" i="6"/>
  <c r="H117" i="6"/>
  <c r="D117" i="6"/>
  <c r="C116" i="6"/>
  <c r="C117" i="6"/>
  <c r="H41" i="6"/>
  <c r="C41" i="6"/>
  <c r="H42" i="6"/>
  <c r="C42" i="6"/>
  <c r="F52" i="6"/>
  <c r="H52" i="6"/>
  <c r="C52" i="6"/>
  <c r="F53" i="6"/>
  <c r="H53" i="6"/>
  <c r="C53" i="6"/>
  <c r="F63" i="6"/>
  <c r="H63" i="6"/>
  <c r="C63" i="6"/>
  <c r="F64" i="6"/>
  <c r="H64" i="6"/>
  <c r="C64" i="6"/>
  <c r="F74" i="6"/>
  <c r="H74" i="6"/>
  <c r="C74" i="6"/>
  <c r="F75" i="6"/>
  <c r="H75" i="6"/>
  <c r="C75" i="6"/>
  <c r="F85" i="6"/>
  <c r="H85" i="6"/>
  <c r="C85" i="6"/>
  <c r="F86" i="6"/>
  <c r="H86" i="6"/>
  <c r="C86" i="6"/>
  <c r="F100" i="6"/>
  <c r="H100" i="6"/>
  <c r="C100" i="6"/>
  <c r="F101" i="6"/>
  <c r="H101" i="6"/>
  <c r="C101" i="6"/>
  <c r="F30" i="6"/>
  <c r="H30" i="6"/>
  <c r="K116" i="6"/>
  <c r="F31" i="6"/>
  <c r="H31" i="6"/>
  <c r="K117" i="6"/>
  <c r="C30" i="6"/>
  <c r="C31" i="6"/>
  <c r="D30" i="6"/>
  <c r="D31" i="6"/>
  <c r="D41" i="6"/>
  <c r="D42" i="6"/>
  <c r="D52" i="6"/>
  <c r="D53" i="6"/>
  <c r="D63" i="6"/>
  <c r="D64" i="6"/>
  <c r="D74" i="6"/>
  <c r="D75" i="6"/>
  <c r="D85" i="6"/>
  <c r="D86" i="6"/>
  <c r="D100" i="6"/>
  <c r="D101" i="6"/>
  <c r="F51" i="6"/>
  <c r="F62" i="6"/>
  <c r="F73" i="6"/>
  <c r="F84" i="6"/>
  <c r="H84" i="6"/>
  <c r="D84" i="6"/>
  <c r="H73" i="6"/>
  <c r="D73" i="6"/>
  <c r="H62" i="6"/>
  <c r="D62" i="6"/>
  <c r="H51" i="6"/>
  <c r="D51" i="6"/>
  <c r="H40" i="6"/>
  <c r="D40" i="6"/>
  <c r="F29" i="6"/>
  <c r="H29" i="6"/>
  <c r="D29" i="6"/>
  <c r="C29" i="6"/>
  <c r="K115" i="6"/>
  <c r="C84" i="6"/>
  <c r="C73" i="6"/>
  <c r="C62" i="6"/>
  <c r="C51" i="6"/>
  <c r="C40" i="6"/>
  <c r="F99" i="6"/>
  <c r="H99" i="6"/>
  <c r="D99" i="6"/>
  <c r="C99" i="6"/>
  <c r="F115" i="6"/>
  <c r="A115" i="6"/>
  <c r="G115" i="6"/>
  <c r="H115" i="6"/>
  <c r="D115" i="6"/>
  <c r="C115" i="6"/>
  <c r="C18" i="6"/>
  <c r="D18" i="6"/>
  <c r="O31" i="4"/>
  <c r="P43" i="4"/>
  <c r="B43" i="4"/>
  <c r="A29" i="6"/>
  <c r="P55" i="4"/>
  <c r="B55" i="4"/>
  <c r="A40" i="6"/>
  <c r="B67" i="4"/>
  <c r="A51" i="6"/>
  <c r="B79" i="4"/>
  <c r="A62" i="6"/>
  <c r="B91" i="4"/>
  <c r="A73" i="6"/>
  <c r="B103" i="4"/>
  <c r="A84" i="6"/>
  <c r="B121" i="4"/>
  <c r="A99" i="6"/>
  <c r="AA16" i="4" a="1"/>
  <c r="AA16" i="4"/>
  <c r="A118" i="6"/>
  <c r="G118" i="6"/>
  <c r="AA17" i="4" a="1"/>
  <c r="AA17" i="4"/>
  <c r="A119" i="6"/>
  <c r="G119" i="6"/>
  <c r="B34" i="4"/>
  <c r="A21" i="6"/>
  <c r="F43" i="6"/>
  <c r="F118" i="6"/>
  <c r="H118" i="6"/>
  <c r="D118" i="6"/>
  <c r="C118" i="6"/>
  <c r="F21" i="6"/>
  <c r="H21" i="6"/>
  <c r="C21" i="6"/>
  <c r="D21" i="6"/>
  <c r="H43" i="6"/>
  <c r="C43" i="6"/>
  <c r="F54" i="6"/>
  <c r="H54" i="6"/>
  <c r="C54" i="6"/>
  <c r="F65" i="6"/>
  <c r="H65" i="6"/>
  <c r="C65" i="6"/>
  <c r="F76" i="6"/>
  <c r="H76" i="6"/>
  <c r="C76" i="6"/>
  <c r="F87" i="6"/>
  <c r="H87" i="6"/>
  <c r="C87" i="6"/>
  <c r="F102" i="6"/>
  <c r="H102" i="6"/>
  <c r="C102" i="6"/>
  <c r="F32" i="6"/>
  <c r="H32" i="6"/>
  <c r="K118" i="6"/>
  <c r="C32" i="6"/>
  <c r="D32" i="6"/>
  <c r="D43" i="6"/>
  <c r="D54" i="6"/>
  <c r="D65" i="6"/>
  <c r="D76" i="6"/>
  <c r="D87" i="6"/>
  <c r="D102" i="6"/>
  <c r="O34" i="4"/>
  <c r="P46" i="4"/>
  <c r="B46" i="4"/>
  <c r="A32" i="6"/>
  <c r="P58" i="4"/>
  <c r="B58" i="4"/>
  <c r="A43" i="6"/>
  <c r="B70" i="4"/>
  <c r="A54" i="6"/>
  <c r="B82" i="4"/>
  <c r="A65" i="6"/>
  <c r="B94" i="4"/>
  <c r="A76" i="6"/>
  <c r="B106" i="4"/>
  <c r="A87" i="6"/>
  <c r="B124" i="4"/>
  <c r="A102" i="6"/>
  <c r="B35" i="4"/>
  <c r="O35" i="4"/>
  <c r="P59" i="4"/>
  <c r="B125" i="4"/>
  <c r="A103" i="6"/>
  <c r="B107" i="4"/>
  <c r="A88" i="6"/>
  <c r="B95" i="4"/>
  <c r="A77" i="6"/>
  <c r="B83" i="4"/>
  <c r="A66" i="6"/>
  <c r="B71" i="4"/>
  <c r="A55" i="6"/>
  <c r="B59" i="4"/>
  <c r="A44" i="6"/>
  <c r="P47" i="4"/>
  <c r="B47" i="4"/>
  <c r="A33" i="6"/>
  <c r="A22" i="6"/>
  <c r="F22" i="6"/>
  <c r="H22" i="6"/>
  <c r="D22" i="6"/>
  <c r="C22" i="6"/>
  <c r="F33" i="6"/>
  <c r="H33" i="6"/>
  <c r="F44" i="6"/>
  <c r="H44" i="6"/>
  <c r="F55" i="6"/>
  <c r="H55" i="6"/>
  <c r="F66" i="6"/>
  <c r="H66" i="6"/>
  <c r="F77" i="6"/>
  <c r="H77" i="6"/>
  <c r="F88" i="6"/>
  <c r="H88" i="6"/>
  <c r="F94" i="6"/>
  <c r="H94" i="6"/>
  <c r="F95" i="6"/>
  <c r="H95" i="6"/>
  <c r="F96" i="6"/>
  <c r="H96" i="6"/>
  <c r="F103" i="6"/>
  <c r="H103" i="6"/>
  <c r="F108" i="6"/>
  <c r="H108" i="6"/>
  <c r="F109" i="6"/>
  <c r="H109" i="6"/>
  <c r="F110" i="6"/>
  <c r="H110" i="6"/>
  <c r="F111" i="6"/>
  <c r="H111" i="6"/>
  <c r="F119" i="6"/>
  <c r="H119" i="6"/>
  <c r="H125" i="6"/>
  <c r="D2" i="6"/>
  <c r="D119" i="6"/>
  <c r="C119" i="6"/>
  <c r="C95" i="6"/>
  <c r="C96" i="6"/>
  <c r="D96" i="6"/>
  <c r="D109" i="6"/>
  <c r="C108" i="6"/>
  <c r="D94" i="6"/>
  <c r="D95" i="6"/>
  <c r="C111" i="6"/>
  <c r="C110" i="6"/>
  <c r="C109" i="6"/>
  <c r="C94" i="6"/>
  <c r="D110" i="6"/>
  <c r="D111" i="6"/>
  <c r="D108" i="6"/>
  <c r="C44" i="6"/>
  <c r="C55" i="6"/>
  <c r="C66" i="6"/>
  <c r="C77" i="6"/>
  <c r="C88" i="6"/>
  <c r="C103" i="6"/>
  <c r="K119" i="6"/>
  <c r="C33" i="6"/>
  <c r="D33" i="6"/>
  <c r="D44" i="6"/>
  <c r="D55" i="6"/>
  <c r="D66" i="6"/>
  <c r="D77" i="6"/>
  <c r="D88" i="6"/>
  <c r="D103" i="6"/>
  <c r="AA18" i="4" a="1"/>
  <c r="AA18" i="4"/>
  <c r="AA19" i="4" a="1"/>
  <c r="AA19" i="4"/>
  <c r="AA20" i="4" a="1"/>
  <c r="AA20" i="4"/>
  <c r="B38" i="4"/>
  <c r="O38" i="4"/>
  <c r="P62" i="4"/>
  <c r="B128" i="4"/>
  <c r="A106" i="6"/>
  <c r="B110" i="4"/>
  <c r="A91" i="6"/>
  <c r="B98" i="4"/>
  <c r="A80" i="6"/>
  <c r="B86" i="4"/>
  <c r="A69" i="6"/>
  <c r="B74" i="4"/>
  <c r="A58" i="6"/>
  <c r="B62" i="4"/>
  <c r="A47" i="6"/>
  <c r="P50" i="4"/>
  <c r="B50" i="4"/>
  <c r="A36" i="6"/>
  <c r="A25" i="6"/>
  <c r="B37" i="4"/>
  <c r="A24" i="6"/>
  <c r="O37" i="4"/>
  <c r="P49" i="4"/>
  <c r="B49" i="4"/>
  <c r="A35" i="6"/>
  <c r="P61" i="4"/>
  <c r="B61" i="4"/>
  <c r="A46" i="6"/>
  <c r="B73" i="4"/>
  <c r="A57" i="6"/>
  <c r="B85" i="4"/>
  <c r="A68" i="6"/>
  <c r="B97" i="4"/>
  <c r="A79" i="6"/>
  <c r="B109" i="4"/>
  <c r="A90" i="6"/>
  <c r="B127" i="4"/>
  <c r="A105" i="6"/>
  <c r="B36" i="4"/>
  <c r="O36" i="4"/>
  <c r="P60" i="4"/>
  <c r="B126" i="4"/>
  <c r="A104" i="6"/>
  <c r="B108" i="4"/>
  <c r="A89" i="6"/>
  <c r="B96" i="4"/>
  <c r="A78" i="6"/>
  <c r="B84" i="4"/>
  <c r="A67" i="6"/>
  <c r="B72" i="4"/>
  <c r="A56" i="6"/>
  <c r="B60" i="4"/>
  <c r="A45" i="6"/>
  <c r="P48" i="4"/>
  <c r="B48" i="4"/>
  <c r="A34" i="6"/>
  <c r="A23" i="6"/>
  <c r="A120" i="6"/>
  <c r="A121" i="6"/>
  <c r="A122" i="6"/>
  <c r="AA21" i="4" a="1"/>
  <c r="AA21" i="4"/>
  <c r="A123" i="6"/>
  <c r="B39" i="4"/>
  <c r="O39" i="4"/>
  <c r="P63" i="4"/>
  <c r="B129" i="4"/>
  <c r="A107" i="6"/>
  <c r="B111" i="4"/>
  <c r="A92" i="6"/>
  <c r="AA22" i="4"/>
  <c r="AA23" i="4"/>
  <c r="Q53" i="4"/>
  <c r="B101" i="4"/>
  <c r="A82" i="6"/>
  <c r="B99" i="4"/>
  <c r="A81" i="6"/>
  <c r="B89" i="4"/>
  <c r="A71" i="6"/>
  <c r="B87" i="4"/>
  <c r="A70" i="6"/>
  <c r="B77" i="4"/>
  <c r="A60" i="6"/>
  <c r="B75" i="4"/>
  <c r="A59" i="6"/>
  <c r="B65" i="4"/>
  <c r="A49" i="6"/>
  <c r="B63" i="4"/>
  <c r="A48" i="6"/>
  <c r="B53" i="4"/>
  <c r="A38" i="6"/>
  <c r="P51" i="4"/>
  <c r="B51" i="4"/>
  <c r="A37" i="6"/>
  <c r="Q41" i="4"/>
  <c r="B41" i="4"/>
  <c r="A27" i="6"/>
  <c r="A2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<sst xmlns="http://schemas.openxmlformats.org/spreadsheetml/2006/main" count="28479" uniqueCount="20108">
  <si>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</si>
  <si>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</si>
  <si>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</si>
  <si>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</si>
  <si>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</si>
  <si>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</si>
  <si>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</si>
  <si>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</si>
  <si>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</si>
  <si>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</si>
  <si>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</si>
  <si>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</si>
  <si>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</si>
  <si>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</si>
  <si>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</si>
  <si>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</si>
  <si>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</si>
  <si>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</si>
  <si>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</si>
  <si>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</si>
  <si>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</si>
  <si>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</si>
  <si>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</si>
  <si>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</si>
  <si>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</si>
  <si>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</si>
  <si>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</si>
  <si>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</si>
  <si>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</si>
  <si>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</si>
  <si>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</si>
  <si>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</si>
  <si>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</si>
  <si>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</si>
  <si>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</si>
  <si>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</si>
  <si>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</si>
  <si>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</si>
  <si>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</si>
  <si>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</si>
  <si>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</si>
  <si>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</si>
  <si>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</si>
  <si>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</si>
  <si>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</si>
  <si>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</si>
  <si>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</si>
  <si>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</si>
  <si>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</si>
  <si>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</si>
  <si>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</si>
  <si>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</si>
  <si>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</si>
  <si>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</si>
  <si>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</si>
  <si>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</si>
  <si>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</si>
  <si>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</si>
  <si>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</si>
  <si>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</si>
  <si>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</si>
  <si>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</si>
  <si>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</si>
  <si>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</si>
  <si>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</si>
  <si>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</si>
  <si>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</si>
  <si>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</si>
  <si>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</si>
  <si>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</si>
  <si>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</si>
  <si>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</si>
  <si>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</si>
  <si>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</si>
  <si>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</si>
  <si>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</si>
  <si>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</si>
  <si>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</si>
  <si>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</si>
  <si>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</si>
  <si>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</si>
  <si>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</si>
  <si>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</si>
  <si>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</si>
  <si>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</si>
  <si>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</si>
  <si>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</si>
  <si>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</si>
  <si>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</si>
  <si>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</si>
  <si>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</si>
  <si>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</si>
  <si>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</si>
  <si>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</si>
  <si>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</si>
  <si>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</si>
  <si>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</si>
  <si>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</si>
  <si>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</si>
  <si>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</si>
  <si>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</si>
  <si>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</si>
  <si>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</si>
  <si>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</si>
  <si>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</si>
  <si>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</si>
  <si>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</si>
  <si>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</si>
  <si>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</si>
  <si>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</si>
  <si>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</si>
  <si>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</si>
  <si>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</si>
  <si>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</si>
  <si>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</si>
  <si>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</si>
  <si>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</si>
  <si>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</si>
  <si>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</si>
  <si>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</si>
  <si>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</si>
  <si>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</si>
  <si>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</si>
  <si>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</si>
  <si>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</si>
  <si>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</si>
  <si>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</si>
  <si>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</si>
  <si>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</si>
  <si>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</si>
  <si>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</si>
  <si>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</si>
  <si>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</si>
  <si>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</si>
  <si>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</si>
  <si>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</si>
  <si>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</si>
  <si>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</si>
  <si>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</si>
  <si>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</si>
  <si>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</si>
  <si>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</si>
  <si>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</si>
  <si>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</si>
  <si>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</si>
  <si>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</si>
  <si>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</si>
  <si>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</si>
  <si>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</si>
  <si>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</si>
  <si>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</si>
  <si>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</si>
  <si>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</si>
  <si>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</si>
  <si>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</si>
  <si>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</si>
  <si>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</si>
  <si>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</si>
  <si>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</si>
  <si>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</si>
  <si>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</si>
  <si>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</si>
  <si>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</si>
  <si>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</si>
  <si>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</si>
  <si>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</si>
  <si>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</si>
  <si>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</si>
  <si>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</si>
  <si>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</si>
  <si>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</si>
  <si>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</si>
  <si>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</si>
  <si>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</si>
  <si>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</si>
  <si>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</si>
  <si>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</si>
  <si>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</si>
  <si>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</si>
  <si>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</si>
  <si>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</si>
  <si>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</si>
  <si>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</si>
  <si>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</si>
  <si>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</si>
  <si>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</si>
  <si>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</si>
  <si>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</si>
  <si>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</si>
  <si>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</si>
  <si>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</si>
  <si>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</si>
  <si>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</si>
  <si>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</si>
  <si>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</si>
  <si>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</si>
  <si>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</si>
  <si>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</si>
  <si>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</si>
  <si>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</si>
  <si>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</si>
  <si>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</si>
  <si>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</si>
  <si>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</si>
  <si>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</si>
  <si>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</si>
  <si>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</si>
  <si>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</si>
  <si>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</si>
  <si>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</si>
  <si>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</si>
  <si>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</si>
  <si>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</si>
  <si>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</si>
  <si>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</si>
  <si>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</si>
  <si>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</si>
  <si>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</si>
  <si>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</si>
  <si>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</si>
  <si>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</si>
  <si>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</si>
  <si>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</si>
  <si>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</si>
  <si>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</si>
  <si>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</si>
  <si>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</si>
  <si>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</si>
  <si>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</si>
  <si>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</si>
  <si>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</si>
  <si>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</si>
  <si>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</si>
  <si>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</si>
  <si>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</si>
  <si>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</si>
  <si>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</si>
  <si>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</si>
  <si>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</si>
  <si>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</si>
  <si>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</si>
  <si>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</si>
  <si>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</si>
  <si>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</si>
  <si>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</si>
  <si>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</si>
  <si>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</si>
  <si>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</si>
  <si>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</si>
  <si>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</si>
  <si>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</si>
  <si>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</si>
  <si>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</si>
  <si>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</si>
  <si>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</si>
  <si>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</si>
  <si>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</si>
  <si>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</si>
  <si>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</si>
  <si>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</si>
  <si>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</si>
  <si>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</si>
  <si>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</si>
  <si>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</si>
  <si>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</si>
  <si>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</si>
  <si>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</si>
  <si>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</si>
  <si>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</si>
  <si>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</si>
  <si>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</si>
  <si>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</si>
  <si>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</si>
  <si>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</si>
  <si>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</si>
  <si>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</si>
  <si>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</si>
  <si>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</si>
  <si>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</si>
  <si>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</si>
  <si>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</si>
  <si>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</si>
  <si>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</si>
  <si>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</si>
  <si>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</si>
  <si>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</si>
  <si>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</si>
  <si>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</si>
  <si>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</si>
  <si>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</si>
  <si>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</si>
  <si>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</si>
  <si>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</si>
  <si>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</si>
  <si>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</si>
  <si>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</si>
  <si>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</si>
  <si>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</si>
  <si>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</si>
  <si>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</si>
  <si>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</si>
  <si>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</si>
  <si>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</si>
  <si>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</si>
  <si>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</si>
  <si>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</si>
  <si>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</si>
  <si>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</si>
  <si>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</si>
  <si>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</si>
  <si>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</si>
  <si>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</si>
  <si>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</si>
  <si>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</si>
  <si>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</si>
  <si>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</si>
  <si>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</si>
  <si>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</si>
  <si>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</si>
  <si>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</si>
  <si>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</si>
  <si>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</si>
  <si>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</si>
  <si>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</si>
  <si>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</si>
  <si>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</si>
  <si>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</si>
  <si>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</si>
  <si>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</si>
  <si>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</si>
  <si>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</si>
  <si>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</si>
  <si>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</si>
  <si>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</si>
  <si>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</si>
  <si>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</si>
  <si>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</si>
  <si>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</si>
  <si>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</si>
  <si>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</si>
  <si>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</si>
  <si>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</si>
  <si>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</si>
  <si>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</si>
  <si>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</si>
  <si>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</si>
  <si>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</si>
  <si>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</si>
  <si>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</si>
  <si>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</si>
  <si>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</si>
  <si>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</si>
  <si>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</si>
  <si>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</si>
  <si>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</si>
  <si>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</si>
  <si>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</si>
  <si>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</si>
  <si>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</si>
  <si>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</si>
  <si>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</si>
  <si>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</si>
  <si>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</si>
  <si>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</si>
  <si>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</si>
  <si>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</si>
  <si>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</si>
  <si>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</si>
  <si>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</si>
  <si>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</si>
  <si>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</si>
  <si>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</si>
  <si>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</si>
  <si>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</si>
  <si>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</si>
  <si>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</si>
  <si>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</si>
  <si>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</si>
  <si>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</si>
  <si>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</si>
  <si>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</si>
  <si>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</si>
  <si>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</si>
  <si>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</si>
  <si>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</si>
  <si>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</si>
  <si>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</si>
  <si>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</si>
  <si>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</si>
  <si>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</si>
  <si>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</si>
  <si>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</si>
  <si>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</si>
  <si>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</si>
  <si>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</si>
  <si>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</si>
  <si>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</si>
  <si>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</si>
  <si>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</si>
  <si>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</si>
  <si>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</si>
  <si>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</si>
  <si>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</si>
  <si>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</si>
  <si>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</si>
  <si>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</si>
  <si>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</si>
  <si>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</si>
  <si>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</si>
  <si>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</si>
  <si>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</si>
  <si>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</si>
  <si>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</si>
  <si>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</si>
  <si>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</si>
  <si>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</si>
  <si>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</si>
  <si>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</si>
  <si>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</si>
  <si>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</si>
  <si>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</si>
  <si>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</si>
  <si>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</si>
  <si>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</si>
  <si>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</si>
  <si>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</si>
  <si>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</si>
  <si>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</si>
  <si>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</si>
  <si>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</si>
  <si>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</si>
  <si>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</si>
  <si>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</si>
  <si>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</si>
  <si>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</si>
  <si>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</si>
  <si>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</si>
  <si>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</si>
  <si>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</si>
  <si>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</si>
  <si>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</si>
  <si>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</si>
  <si>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</si>
  <si>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</si>
  <si>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</si>
  <si>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</si>
  <si>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</si>
  <si>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</si>
  <si>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</si>
  <si>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</si>
  <si>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</si>
  <si>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</si>
  <si>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</si>
  <si>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</si>
  <si>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</si>
  <si>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</si>
  <si>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</si>
  <si>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</si>
  <si>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</si>
  <si>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</si>
  <si>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</si>
  <si>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</si>
  <si>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</si>
  <si>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</si>
  <si>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</si>
  <si>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</si>
  <si>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</si>
  <si>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</si>
  <si>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</si>
  <si>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</si>
  <si>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</si>
  <si>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</si>
  <si>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</si>
  <si>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</si>
  <si>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</si>
  <si>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</si>
  <si>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</si>
  <si>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</si>
  <si>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</si>
  <si>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</si>
  <si>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</si>
  <si>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</si>
  <si>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</si>
  <si>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</si>
  <si>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</si>
  <si>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</si>
  <si>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</si>
  <si>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</si>
  <si>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</si>
  <si>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</si>
  <si>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</si>
  <si>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</si>
  <si>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</si>
  <si>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</si>
  <si>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</si>
  <si>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</si>
  <si>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</si>
  <si>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</si>
  <si>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</si>
  <si>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</si>
  <si>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</si>
  <si>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</si>
  <si>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</si>
  <si>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</si>
  <si>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</si>
  <si>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</si>
  <si>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</si>
  <si>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</si>
  <si>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</si>
  <si>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</si>
  <si>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</si>
  <si>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</si>
  <si>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</si>
  <si>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</si>
  <si>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</si>
  <si>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</si>
  <si>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</si>
  <si>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</si>
  <si>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</si>
  <si>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</si>
  <si>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</si>
  <si>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</si>
  <si>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</si>
  <si>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</si>
  <si>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</si>
  <si>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</si>
  <si>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</si>
  <si>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</si>
  <si>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</si>
  <si>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</si>
  <si>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</si>
  <si>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</si>
  <si>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</si>
  <si>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</si>
  <si>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</si>
  <si>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</si>
  <si>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</si>
  <si>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</si>
  <si>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</si>
  <si>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</si>
  <si>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</si>
  <si>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</si>
  <si>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</si>
  <si>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</si>
  <si>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</si>
  <si>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</si>
  <si>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</si>
  <si>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</si>
  <si>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</si>
  <si>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</si>
  <si>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</si>
  <si>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</si>
  <si>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</si>
  <si>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</si>
  <si>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</si>
  <si>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</si>
  <si>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</si>
  <si>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</si>
  <si>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</si>
  <si>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</si>
  <si>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</si>
  <si>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</si>
  <si>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</si>
  <si>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</si>
  <si>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</si>
  <si>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</si>
  <si>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</si>
  <si>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</si>
  <si>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</si>
  <si>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</si>
  <si>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</si>
  <si>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</si>
  <si>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</si>
  <si>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</si>
  <si>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</si>
  <si>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</si>
  <si>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</si>
  <si>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</si>
  <si>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</si>
  <si>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</si>
  <si>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</si>
  <si>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</si>
  <si>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</si>
  <si>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</si>
  <si>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</si>
  <si>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</si>
  <si>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</si>
  <si>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</si>
  <si>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</si>
  <si>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</si>
  <si>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</si>
  <si>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</si>
  <si>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</si>
  <si>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</si>
  <si>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</si>
  <si>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</si>
  <si>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</si>
  <si>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</si>
  <si>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</si>
  <si>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</si>
  <si>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</si>
  <si>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</si>
  <si>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</si>
  <si>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</si>
  <si>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</si>
  <si>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</si>
  <si>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</si>
  <si>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</si>
  <si>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</si>
  <si>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</si>
  <si>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</si>
  <si>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</si>
  <si>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</si>
  <si>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</si>
  <si>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</si>
  <si>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</si>
  <si>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</si>
  <si>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</si>
  <si>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</si>
  <si>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</si>
  <si>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</si>
  <si>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</si>
  <si>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</si>
  <si>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</si>
  <si>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</si>
  <si>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</si>
  <si>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</si>
  <si>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</si>
  <si>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</si>
  <si>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</si>
  <si>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</si>
  <si>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</si>
  <si>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</si>
  <si>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</si>
  <si>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</si>
  <si>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</si>
  <si>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</si>
  <si>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</si>
  <si>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</si>
  <si>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</si>
  <si>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</si>
  <si>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</si>
  <si>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</si>
  <si>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</si>
  <si>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</si>
  <si>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</si>
  <si>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</si>
  <si>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</si>
  <si>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</si>
  <si>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</si>
  <si>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</si>
  <si>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</si>
  <si>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</si>
  <si>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</si>
  <si>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</si>
  <si>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</si>
  <si>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</si>
  <si>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</si>
  <si>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</si>
  <si>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</si>
  <si>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</si>
  <si>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</si>
  <si>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</si>
  <si>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</si>
  <si>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</si>
  <si>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</si>
  <si>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</si>
  <si>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</si>
  <si>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</si>
  <si>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</si>
  <si>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</si>
  <si>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</si>
  <si>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</si>
  <si>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</si>
  <si>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</si>
  <si>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</si>
  <si>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</si>
  <si>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</si>
  <si>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</si>
  <si>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</si>
  <si>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</si>
  <si>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</si>
  <si>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</si>
  <si>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</si>
  <si>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</si>
  <si>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</si>
  <si>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</si>
  <si>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</si>
  <si>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</si>
  <si>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</si>
  <si>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</si>
  <si>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</si>
  <si>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</si>
  <si>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</si>
  <si>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</si>
  <si>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</si>
  <si>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</si>
  <si>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</si>
  <si>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</si>
  <si>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</si>
  <si>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</si>
  <si>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</si>
  <si>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</si>
  <si>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</si>
  <si>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</si>
  <si>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</si>
  <si>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</si>
  <si>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</si>
  <si>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</si>
  <si>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</si>
  <si>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</si>
  <si>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</si>
  <si>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</si>
  <si>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</si>
  <si>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</si>
  <si>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</si>
  <si>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</si>
  <si>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</si>
  <si>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</si>
  <si>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</si>
  <si>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</si>
  <si>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</si>
  <si>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</si>
  <si>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</si>
  <si>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</si>
  <si>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</si>
  <si>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</si>
  <si>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</si>
  <si>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</si>
  <si>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</si>
  <si>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</si>
  <si>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</si>
  <si>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</si>
  <si>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</si>
  <si>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</si>
  <si>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</si>
  <si>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</si>
  <si>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</si>
  <si>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</si>
  <si>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</si>
  <si>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</si>
  <si>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</si>
  <si>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</si>
  <si>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</si>
  <si>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</si>
  <si>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</si>
  <si>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</si>
  <si>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</si>
  <si>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</si>
  <si>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</si>
  <si>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</si>
  <si>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</si>
  <si>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</si>
  <si>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</si>
  <si>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</si>
  <si>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</si>
  <si>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</si>
  <si>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</si>
  <si>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</si>
  <si>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</si>
  <si>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</si>
  <si>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</si>
  <si>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</si>
  <si>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</si>
  <si>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</si>
  <si>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</si>
  <si>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</si>
  <si>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</si>
  <si>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</si>
  <si>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</si>
  <si>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</si>
  <si>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</si>
  <si>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</si>
  <si>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</si>
  <si>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</si>
  <si>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</si>
  <si>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</si>
  <si>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</si>
  <si>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</si>
  <si>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</si>
  <si>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</si>
  <si>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</si>
  <si>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</si>
  <si>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</si>
  <si>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</si>
  <si>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</si>
  <si>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</si>
  <si>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</si>
  <si>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</si>
  <si>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</si>
  <si>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</si>
  <si>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</si>
  <si>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</si>
  <si>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</si>
  <si>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</si>
  <si>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</si>
  <si>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</si>
  <si>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</si>
  <si>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</si>
  <si>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</si>
  <si>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</si>
  <si>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</si>
  <si>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</si>
  <si>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</si>
  <si>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</si>
  <si>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</si>
  <si>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</si>
  <si>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</si>
  <si>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</si>
  <si>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</si>
  <si>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</si>
  <si>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</si>
  <si>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</si>
  <si>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</si>
  <si>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</si>
  <si>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</si>
  <si>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</si>
  <si>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</si>
  <si>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</si>
  <si>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</si>
  <si>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</si>
  <si>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</si>
  <si>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</si>
  <si>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</si>
  <si>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</si>
  <si>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</si>
  <si>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</si>
  <si>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</si>
  <si>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</si>
  <si>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</si>
  <si>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</si>
  <si>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</si>
  <si>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</si>
  <si>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</si>
  <si>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</si>
  <si>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</si>
  <si>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</si>
  <si>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</si>
  <si>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</si>
  <si>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</si>
  <si>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</si>
  <si>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</si>
  <si>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</si>
  <si>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</si>
  <si>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</si>
  <si>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</si>
  <si>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</si>
  <si>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</si>
  <si>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</si>
  <si>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</si>
  <si>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</si>
  <si>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</si>
  <si>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</si>
  <si>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</si>
  <si>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</si>
  <si>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</si>
  <si>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</si>
  <si>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</si>
  <si>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</si>
  <si>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</si>
  <si>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</si>
  <si>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</si>
  <si>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</si>
  <si>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</si>
  <si>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</si>
  <si>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</si>
  <si>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</si>
  <si>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</si>
  <si>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</si>
  <si>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</si>
  <si>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</si>
  <si>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</si>
  <si>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</si>
  <si>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</si>
  <si>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</si>
  <si>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</si>
  <si>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</si>
  <si>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</si>
  <si>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</si>
  <si>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</si>
  <si>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</si>
  <si>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</si>
  <si>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</si>
  <si>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</si>
  <si>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</si>
  <si>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</si>
  <si>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</si>
  <si>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</si>
  <si>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</si>
  <si>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</si>
  <si>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</si>
  <si>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</si>
  <si>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</si>
  <si>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</si>
  <si>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</si>
  <si>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</si>
  <si>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</si>
  <si>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</si>
  <si>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</si>
  <si>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</si>
  <si>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</si>
  <si>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</si>
  <si>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</si>
  <si>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</si>
  <si>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</si>
  <si>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</si>
  <si>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</si>
  <si>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</si>
  <si>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</si>
  <si>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</si>
  <si>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</si>
  <si>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</si>
  <si>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</si>
  <si>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</si>
  <si>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</si>
  <si>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</si>
  <si>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</si>
  <si>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</si>
  <si>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</si>
  <si>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</si>
  <si>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</si>
  <si>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</si>
  <si>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</si>
  <si>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</si>
  <si>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</si>
  <si>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</si>
  <si>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</si>
  <si>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</si>
  <si>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</si>
  <si>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</si>
  <si>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</si>
  <si>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</si>
  <si>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</si>
  <si>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</si>
  <si>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</si>
  <si>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</si>
  <si>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</si>
  <si>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</si>
  <si>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</si>
  <si>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</si>
  <si>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</si>
  <si>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</si>
  <si>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</si>
  <si>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</si>
  <si>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</si>
  <si>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</si>
  <si>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</si>
  <si>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</si>
  <si>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</si>
  <si>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</si>
  <si>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</si>
  <si>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</si>
  <si>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</si>
  <si>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</si>
  <si>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</si>
  <si>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</si>
  <si>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</si>
  <si>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</si>
  <si>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</si>
  <si>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</si>
  <si>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</si>
  <si>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</si>
  <si>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</si>
  <si>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</si>
  <si>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</si>
  <si>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</si>
  <si>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</si>
  <si>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</si>
  <si>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</si>
  <si>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</si>
  <si>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</si>
  <si>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</si>
  <si>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</si>
  <si>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</si>
  <si>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</si>
  <si>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</si>
  <si>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</si>
  <si>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</si>
  <si>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</si>
  <si>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</si>
  <si>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</si>
  <si>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</si>
  <si>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</si>
  <si>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</si>
  <si>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</si>
  <si>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</si>
  <si>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</si>
  <si>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</si>
  <si>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</si>
  <si>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</si>
  <si>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</si>
  <si>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</si>
  <si>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</si>
  <si>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</si>
  <si>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</si>
  <si>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</si>
  <si>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</si>
  <si>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</si>
  <si>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</si>
  <si>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</si>
  <si>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</si>
  <si>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</si>
  <si>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</si>
  <si>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</si>
  <si>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</si>
  <si>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</si>
  <si>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</si>
  <si>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</si>
  <si>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</si>
  <si>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</si>
  <si>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</si>
  <si>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</si>
  <si>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</si>
  <si>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</si>
  <si>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</si>
  <si>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</si>
  <si>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</si>
  <si>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</si>
  <si>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</si>
  <si>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</si>
  <si>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</si>
  <si>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</si>
  <si>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</si>
  <si>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</si>
  <si>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</si>
  <si>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</si>
  <si>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</si>
  <si>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</si>
  <si>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</si>
  <si>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</si>
  <si>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</si>
  <si>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</si>
  <si>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</si>
  <si>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</si>
  <si>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</si>
  <si>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</si>
  <si>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</si>
  <si>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</si>
  <si>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</si>
  <si>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</si>
  <si>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</si>
  <si>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</si>
  <si>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</si>
  <si>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</si>
  <si>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</si>
  <si>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</si>
  <si>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</si>
  <si>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</si>
  <si>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</si>
  <si>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</si>
  <si>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</si>
  <si>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</si>
  <si>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</si>
  <si>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</si>
  <si>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</si>
  <si>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</si>
  <si>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</si>
  <si>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</si>
  <si>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</si>
  <si>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</si>
  <si>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</si>
  <si>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</si>
  <si>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</si>
  <si>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</si>
  <si>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</si>
  <si>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</si>
  <si>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</si>
  <si>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</si>
  <si>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</si>
  <si>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</si>
  <si>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</si>
  <si>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</si>
  <si>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</si>
  <si>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</si>
  <si>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</si>
  <si>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</si>
  <si>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</si>
  <si>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</si>
  <si>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</si>
  <si>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</si>
  <si>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</si>
  <si>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</si>
  <si>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</si>
  <si>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</si>
  <si>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</si>
  <si>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</si>
  <si>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</si>
  <si>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</si>
  <si>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</si>
  <si>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</si>
  <si>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</si>
  <si>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</si>
  <si>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</si>
  <si>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</si>
  <si>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</si>
  <si>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</si>
  <si>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</si>
  <si>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</si>
  <si>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</si>
  <si>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</si>
  <si>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</si>
  <si>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</si>
  <si>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</si>
  <si>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</si>
  <si>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</si>
  <si>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</si>
  <si>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</si>
  <si>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</si>
  <si>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</si>
  <si>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</si>
  <si>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</si>
  <si>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</si>
  <si>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</si>
  <si>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</si>
  <si>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</si>
  <si>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</si>
  <si>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</si>
  <si>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</si>
  <si>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</si>
  <si>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</si>
  <si>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</si>
  <si>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</si>
  <si>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</si>
  <si>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</si>
  <si>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</si>
  <si>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</si>
  <si>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</si>
  <si>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</si>
  <si>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</si>
  <si>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</si>
  <si>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</si>
  <si>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</si>
  <si>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</si>
  <si>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</si>
  <si>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</si>
  <si>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</si>
  <si>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</si>
  <si>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</si>
  <si>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</si>
  <si>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</si>
  <si>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</si>
  <si>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</si>
  <si>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</si>
  <si>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</si>
  <si>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</si>
  <si>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</si>
  <si>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</si>
  <si>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</si>
  <si>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</si>
  <si>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</si>
  <si>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</si>
  <si>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</si>
  <si>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</si>
  <si>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</si>
  <si>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</si>
  <si>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</si>
  <si>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</si>
  <si>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</si>
  <si>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</si>
  <si>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</si>
  <si>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</si>
  <si>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</si>
  <si>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</si>
  <si>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</si>
  <si>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</si>
  <si>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</si>
  <si>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</si>
  <si>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</si>
  <si>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</si>
  <si>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</si>
  <si>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</si>
  <si>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</si>
  <si>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</si>
  <si>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</si>
  <si>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</si>
  <si>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</si>
  <si>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</si>
  <si>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</si>
  <si>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</si>
  <si>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</si>
  <si>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</si>
  <si>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</si>
  <si>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</si>
  <si>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</si>
  <si>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</si>
  <si>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</si>
  <si>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</si>
  <si>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</si>
  <si>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</si>
  <si>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</si>
  <si>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</si>
  <si>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</si>
  <si>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</si>
  <si>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</si>
  <si>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</si>
  <si>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</si>
  <si>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</si>
  <si>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</si>
  <si>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</si>
  <si>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</si>
  <si>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</si>
  <si>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</si>
  <si>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</si>
  <si>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</si>
  <si>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</si>
  <si>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</si>
  <si>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</si>
  <si>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</si>
  <si>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</si>
  <si>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</si>
  <si>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</si>
  <si>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</si>
  <si>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</si>
  <si>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</si>
  <si>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</si>
  <si>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</si>
  <si>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</si>
  <si>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</si>
  <si>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</si>
  <si>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</si>
  <si>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</si>
  <si>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</si>
  <si>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</si>
  <si>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</si>
  <si>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</si>
  <si>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</si>
  <si>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</si>
  <si>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</si>
  <si>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</si>
  <si>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</si>
  <si>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</si>
  <si>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</si>
  <si>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</si>
  <si>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</si>
  <si>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</si>
  <si>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</si>
  <si>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</si>
  <si>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</si>
  <si>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</si>
  <si>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</si>
  <si>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</si>
  <si>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</si>
  <si>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</si>
  <si>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</si>
  <si>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</si>
  <si>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</si>
  <si>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</si>
  <si>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</si>
  <si>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</si>
  <si>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</si>
  <si>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</si>
  <si>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</si>
  <si>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</si>
  <si>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</si>
  <si>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</si>
  <si>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</si>
  <si>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</si>
  <si>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</si>
  <si>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</si>
  <si>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</si>
  <si>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</si>
  <si>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</si>
  <si>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</si>
  <si>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</si>
  <si>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</si>
  <si>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</si>
  <si>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</si>
  <si>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</si>
  <si>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</si>
  <si>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</si>
  <si>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</si>
  <si>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</si>
  <si>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</si>
  <si>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</si>
  <si>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</si>
  <si>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</si>
  <si>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</si>
  <si>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</si>
  <si>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</si>
  <si>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</si>
  <si>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</si>
  <si>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</si>
  <si>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</si>
  <si>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</si>
  <si>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</si>
  <si>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</si>
  <si>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</si>
  <si>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</si>
  <si>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</si>
  <si>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</si>
  <si>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</si>
  <si>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</si>
  <si>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</si>
  <si>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</si>
  <si>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</si>
  <si>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</si>
  <si>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</si>
  <si>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</si>
  <si>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</si>
  <si>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</si>
  <si>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</si>
  <si>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</si>
  <si>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</si>
  <si>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</si>
  <si>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</si>
  <si>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</si>
  <si>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</si>
  <si>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</si>
  <si>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</si>
  <si>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</si>
  <si>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</si>
  <si>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</si>
  <si>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</si>
  <si>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</si>
  <si>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</si>
  <si>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</si>
  <si>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</si>
  <si>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</si>
  <si>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</si>
  <si>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</si>
  <si>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</si>
  <si>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</si>
  <si>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</si>
  <si>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</si>
  <si>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</si>
  <si>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</si>
  <si>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</si>
  <si>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</si>
  <si>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</si>
  <si>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</si>
  <si>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</si>
  <si>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</si>
  <si>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</si>
  <si>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</si>
  <si>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</si>
  <si>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</si>
  <si>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</si>
  <si>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</si>
  <si>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</si>
  <si>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</si>
  <si>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</si>
  <si>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</si>
  <si>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</si>
  <si>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</si>
  <si>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</si>
  <si>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</si>
  <si>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</si>
  <si>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</si>
  <si>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</si>
  <si>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</si>
  <si>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</si>
  <si>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</si>
  <si>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</si>
  <si>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</si>
  <si>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</si>
  <si>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</si>
  <si>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</si>
  <si>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</si>
  <si>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</si>
  <si>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</si>
  <si>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</si>
  <si>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</si>
  <si>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</si>
  <si>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</si>
  <si>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</si>
  <si>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</si>
  <si>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</si>
  <si>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</si>
  <si>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</si>
  <si>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</si>
  <si>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</si>
  <si>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</si>
  <si>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</si>
  <si>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</si>
  <si>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</si>
  <si>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</si>
  <si>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</si>
  <si>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</si>
  <si>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</si>
  <si>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</si>
  <si>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</si>
  <si>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</si>
  <si>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</si>
  <si>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</si>
  <si>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</si>
  <si>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</si>
  <si>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</si>
  <si>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</si>
  <si>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</si>
  <si>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</si>
  <si>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</si>
  <si>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</si>
  <si>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</si>
  <si>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</si>
  <si>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</si>
  <si>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</si>
  <si>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</si>
  <si>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</si>
  <si>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</si>
  <si>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</si>
  <si>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</si>
  <si>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</si>
  <si>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</si>
  <si>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</si>
  <si>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</si>
  <si>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</si>
  <si>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</si>
  <si>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</si>
  <si>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</si>
  <si>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</si>
  <si>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</si>
  <si>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</si>
  <si>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</si>
  <si>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</si>
  <si>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</si>
  <si>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</si>
  <si>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</si>
  <si>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</si>
  <si>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</si>
  <si>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</si>
  <si>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</si>
  <si>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</si>
  <si>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</si>
  <si>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</si>
  <si>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</si>
  <si>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</si>
  <si>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</si>
  <si>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</si>
  <si>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</si>
  <si>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</si>
  <si>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</si>
  <si>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</si>
  <si>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</si>
  <si>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</si>
  <si>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</si>
  <si>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</si>
  <si>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</si>
  <si>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</si>
  <si>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</si>
  <si>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</si>
  <si>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</si>
  <si>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</si>
  <si>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</si>
  <si>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</si>
  <si>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</si>
  <si>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</si>
  <si>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</si>
  <si>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</si>
  <si>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</si>
  <si>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</si>
  <si>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</si>
  <si>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</si>
  <si>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</si>
  <si>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</si>
  <si>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</si>
  <si>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</si>
  <si>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</si>
  <si>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</si>
  <si>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</si>
  <si>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</si>
  <si>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</si>
  <si>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</si>
  <si>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</si>
  <si>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</si>
  <si>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</si>
  <si>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</si>
  <si>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</si>
  <si>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</si>
  <si>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</si>
  <si>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</si>
  <si>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</si>
  <si>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</si>
  <si>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</si>
  <si>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</si>
  <si>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</si>
  <si>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</si>
  <si>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</si>
  <si>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</si>
  <si>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</si>
  <si>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</si>
  <si>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</si>
  <si>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</si>
  <si>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</si>
  <si>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</si>
  <si>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</si>
  <si>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</si>
  <si>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</si>
  <si>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</si>
  <si>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</si>
  <si>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</si>
  <si>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</si>
  <si>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</si>
  <si>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</si>
  <si>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</si>
  <si>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</si>
  <si>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</si>
  <si>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</si>
  <si>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</si>
  <si>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</si>
  <si>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</si>
  <si>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</si>
  <si>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</si>
  <si>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</si>
  <si>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</si>
  <si>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</si>
  <si>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</si>
  <si>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</si>
  <si>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</si>
  <si>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</si>
  <si>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</si>
  <si>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</si>
  <si>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</si>
  <si>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</si>
  <si>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</si>
  <si>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</si>
  <si>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</si>
  <si>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</si>
  <si>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</si>
  <si>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</si>
  <si>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</si>
  <si>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</si>
  <si>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</si>
  <si>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</si>
  <si>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</si>
  <si>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</si>
  <si>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</si>
  <si>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</si>
  <si>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</si>
  <si>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</si>
  <si>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</si>
  <si>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</si>
  <si>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</si>
  <si>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</si>
  <si>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</si>
  <si>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</si>
  <si>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</si>
  <si>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</si>
  <si>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</si>
  <si>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</si>
  <si>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</si>
  <si>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</si>
  <si>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</si>
  <si>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</si>
  <si>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</si>
  <si>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</si>
  <si>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</si>
  <si>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</si>
  <si>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</si>
  <si>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</si>
  <si>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</si>
  <si>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</si>
  <si>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</si>
  <si>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</si>
  <si>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</si>
  <si>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</si>
  <si>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</si>
  <si>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</si>
  <si>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</si>
  <si>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</si>
  <si>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</si>
  <si>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</si>
  <si>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</si>
  <si>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</si>
  <si>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</si>
  <si>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</si>
  <si>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</si>
  <si>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</si>
  <si>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</si>
  <si>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</si>
  <si>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</si>
  <si>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</si>
  <si>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</si>
  <si>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</si>
  <si>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</si>
  <si>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</si>
  <si>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</si>
  <si>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</si>
  <si>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</si>
  <si>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</si>
  <si>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</si>
  <si>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</si>
  <si>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</si>
  <si>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</si>
  <si>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</si>
  <si>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</si>
  <si>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</si>
  <si>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</si>
  <si>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</si>
  <si>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</si>
  <si>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</si>
  <si>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</si>
  <si>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</si>
  <si>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</si>
  <si>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</si>
  <si>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</si>
  <si>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</si>
  <si>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</si>
  <si>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</si>
  <si>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</si>
  <si>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</si>
  <si>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</si>
  <si>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</si>
  <si>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</si>
  <si>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</si>
  <si>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</si>
  <si>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</si>
  <si>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</si>
  <si>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</si>
  <si>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</si>
  <si>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</si>
  <si>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</si>
  <si>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</si>
  <si>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</si>
  <si>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</si>
  <si>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</si>
  <si>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</si>
  <si>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</si>
  <si>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</si>
  <si>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</si>
  <si>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</si>
  <si>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</si>
  <si>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</si>
  <si>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</si>
  <si>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</si>
  <si>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</si>
  <si>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</si>
  <si>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</si>
  <si>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</si>
  <si>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</si>
  <si>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</si>
  <si>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</si>
  <si>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</si>
  <si>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</si>
  <si>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</si>
  <si>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</si>
  <si>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</si>
  <si>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</si>
  <si>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</si>
  <si>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</si>
  <si>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</si>
  <si>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</si>
  <si>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</si>
  <si>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</si>
  <si>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</si>
  <si>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</si>
  <si>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</si>
  <si>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</si>
  <si>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</si>
  <si>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</si>
  <si>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</si>
  <si>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</si>
  <si>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</si>
  <si>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</si>
  <si>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</si>
  <si>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</si>
  <si>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</si>
  <si>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</si>
  <si>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</si>
  <si>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</si>
  <si>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</si>
  <si>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</si>
  <si>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</si>
  <si>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</si>
  <si>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</si>
  <si>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</si>
  <si>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</si>
  <si>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</si>
  <si>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</si>
  <si>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</si>
  <si>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</si>
  <si>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</si>
  <si>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</si>
  <si>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</si>
  <si>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</si>
  <si>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</si>
  <si>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</si>
  <si>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</si>
  <si>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</si>
  <si>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</si>
  <si>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</si>
  <si>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</si>
  <si>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</si>
  <si>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</si>
  <si>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</si>
  <si>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</si>
  <si>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</si>
  <si>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</si>
  <si>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</si>
  <si>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</si>
  <si>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</si>
  <si>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</si>
  <si>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</si>
  <si>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</si>
  <si>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</si>
  <si>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</si>
  <si>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</si>
  <si>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</si>
  <si>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</si>
  <si>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</si>
  <si>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</si>
  <si>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</si>
  <si>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</si>
  <si>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</si>
  <si>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</si>
  <si>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</si>
  <si>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</si>
  <si>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</si>
  <si>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</si>
  <si>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</si>
  <si>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</si>
  <si>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</si>
  <si>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</si>
  <si>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</si>
  <si>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</si>
  <si>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</si>
  <si>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</si>
  <si>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</si>
  <si>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</si>
  <si>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</si>
  <si>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</si>
  <si>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</si>
  <si>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</si>
  <si>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</si>
  <si>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</si>
  <si>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</si>
  <si>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</si>
  <si>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</si>
  <si>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</si>
  <si>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</si>
  <si>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</si>
  <si>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</si>
  <si>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</si>
  <si>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</si>
  <si>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</si>
  <si>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</si>
  <si>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</si>
  <si>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</si>
  <si>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</si>
  <si>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</si>
  <si>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</si>
  <si>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</si>
  <si>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</si>
  <si>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</si>
  <si>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</si>
  <si>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</si>
  <si>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</si>
  <si>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</si>
  <si>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</si>
  <si>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</si>
  <si>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</si>
  <si>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</si>
  <si>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</si>
  <si>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</si>
  <si>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</si>
  <si>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</si>
  <si>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</si>
  <si>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</si>
  <si>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</si>
  <si>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</si>
  <si>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</si>
  <si>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</si>
  <si>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</si>
  <si>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</si>
  <si>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</si>
  <si>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</si>
  <si>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</si>
  <si>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</si>
  <si>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</si>
  <si>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</si>
  <si>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</si>
  <si>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</si>
  <si>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</si>
  <si>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</si>
  <si>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</si>
  <si>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</si>
  <si>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</si>
  <si>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</si>
  <si>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</si>
  <si>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</si>
  <si>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</si>
  <si>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</si>
  <si>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</si>
  <si>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</si>
  <si>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</si>
  <si>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</si>
  <si>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</si>
  <si>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</si>
  <si>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</si>
  <si>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</si>
  <si>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</si>
  <si>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</si>
  <si>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</si>
  <si>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</si>
  <si>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</si>
  <si>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</si>
  <si>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</si>
  <si>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</si>
  <si>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</si>
  <si>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</si>
  <si>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</si>
  <si>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</si>
  <si>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</si>
  <si>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</si>
  <si>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</si>
  <si>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</si>
  <si>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</si>
  <si>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</si>
  <si>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</si>
  <si>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</si>
  <si>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</si>
  <si>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</si>
  <si>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</si>
  <si>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</si>
  <si>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</si>
  <si>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</si>
  <si>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</si>
  <si>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</si>
  <si>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</si>
  <si>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</si>
  <si>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</si>
  <si>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</si>
  <si>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</si>
  <si>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</si>
  <si>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</si>
  <si>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</si>
  <si>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</si>
  <si>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</si>
  <si>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</si>
  <si>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</si>
  <si>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</si>
  <si>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</si>
  <si>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</si>
  <si>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</si>
  <si>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</si>
  <si>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</si>
  <si>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</si>
  <si>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</si>
  <si>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</si>
  <si>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</si>
  <si>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</si>
  <si>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</si>
  <si>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</si>
  <si>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</si>
  <si>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</si>
  <si>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</si>
  <si>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</si>
  <si>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</si>
  <si>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</si>
  <si>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</si>
  <si>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</si>
  <si>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</si>
  <si>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</si>
  <si>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</si>
  <si>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</si>
  <si>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</si>
  <si>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</si>
  <si>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</si>
  <si>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</si>
  <si>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</si>
  <si>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</si>
  <si>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</si>
  <si>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</si>
  <si>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</si>
  <si>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</si>
  <si>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</si>
  <si>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</si>
  <si>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</si>
  <si>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</si>
  <si>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</si>
  <si>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</si>
  <si>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</si>
  <si>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</si>
  <si>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</si>
  <si>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</si>
  <si>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</si>
  <si>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</si>
  <si>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</si>
  <si>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</si>
  <si>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</si>
  <si>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</si>
  <si>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</si>
  <si>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</si>
  <si>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</si>
  <si>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</si>
  <si>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</si>
  <si>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</si>
  <si>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</si>
  <si>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</si>
  <si>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</si>
  <si>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</si>
  <si>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</si>
  <si>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</si>
  <si>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</si>
  <si>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</si>
  <si>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</si>
  <si>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</si>
  <si>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</si>
  <si>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</si>
  <si>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</si>
  <si>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</si>
  <si>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</si>
  <si>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</si>
  <si>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</si>
  <si>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</si>
  <si>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</si>
  <si>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</si>
  <si>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</si>
  <si>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</si>
  <si>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</si>
  <si>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</si>
  <si>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</si>
  <si>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</si>
  <si>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</si>
  <si>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</si>
  <si>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</si>
  <si>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</si>
  <si>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</si>
  <si>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</si>
  <si>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</si>
  <si>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</si>
  <si>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</si>
  <si>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</si>
  <si>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</si>
  <si>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</si>
  <si>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</si>
  <si>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</si>
  <si>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</si>
  <si>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</si>
  <si>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</si>
  <si>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</si>
  <si>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</si>
  <si>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</si>
  <si>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</si>
  <si>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</si>
  <si>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</si>
  <si>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</si>
  <si>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</si>
  <si>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</si>
  <si>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</si>
  <si>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</si>
  <si>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</si>
  <si>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</si>
  <si>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</si>
  <si>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</si>
  <si>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</si>
  <si>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</si>
  <si>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</si>
  <si>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</si>
  <si>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</si>
  <si>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</si>
  <si>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</si>
  <si>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</si>
  <si>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</si>
  <si>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</si>
  <si>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</si>
  <si>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</si>
  <si>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</si>
  <si>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</si>
  <si>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</si>
  <si>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</si>
  <si>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</si>
  <si>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</si>
  <si>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</si>
  <si>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</si>
  <si>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</si>
  <si>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</si>
  <si>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</si>
  <si>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</si>
  <si>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</si>
  <si>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</si>
  <si>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</si>
  <si>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</si>
  <si>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</si>
  <si>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</si>
  <si>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</si>
  <si>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</si>
  <si>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</si>
  <si>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</si>
  <si>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</si>
  <si>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</si>
  <si>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</si>
  <si>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</si>
  <si>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</si>
  <si>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</si>
  <si>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</si>
  <si>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</si>
  <si>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</si>
  <si>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</si>
  <si>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</si>
  <si>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</si>
  <si>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</si>
  <si>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</si>
  <si>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</si>
  <si>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</si>
  <si>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</si>
  <si>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</si>
  <si>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</si>
  <si>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</si>
  <si>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</si>
  <si>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</si>
  <si>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</si>
  <si>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</si>
  <si>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</si>
  <si>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</si>
  <si>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</si>
  <si>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</si>
  <si>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</si>
  <si>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</si>
  <si>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</si>
  <si>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</si>
  <si>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</si>
  <si>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</si>
  <si>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</si>
  <si>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</si>
  <si>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</si>
  <si>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</si>
  <si>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</si>
  <si>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</si>
  <si>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</si>
  <si>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</si>
  <si>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</si>
  <si>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</si>
  <si>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</si>
  <si>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</si>
  <si>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</si>
  <si>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</si>
  <si>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</si>
  <si>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</si>
  <si>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</si>
  <si>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</si>
  <si>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</si>
  <si>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</si>
  <si>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</si>
  <si>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</si>
  <si>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</si>
  <si>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</si>
  <si>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</si>
  <si>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</si>
  <si>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</si>
  <si>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</si>
  <si>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</si>
  <si>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</si>
  <si>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</si>
  <si>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</si>
  <si>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</si>
  <si>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</si>
  <si>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</si>
  <si>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</si>
  <si>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</si>
  <si>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</si>
  <si>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</si>
  <si>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</si>
  <si>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</si>
  <si>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</si>
  <si>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</si>
  <si>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</si>
  <si>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</si>
  <si>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</si>
  <si>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</si>
  <si>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</si>
  <si>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</si>
  <si>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</si>
  <si>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</si>
  <si>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</si>
  <si>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</si>
  <si>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</si>
  <si>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</si>
  <si>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</si>
  <si>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</si>
  <si>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</si>
  <si>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</si>
  <si>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</si>
  <si>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</si>
  <si>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</si>
  <si>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</si>
  <si>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</si>
  <si>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</si>
  <si>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</si>
  <si>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</si>
  <si>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</si>
  <si>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</si>
  <si>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</si>
  <si>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</si>
  <si>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</si>
  <si>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</si>
  <si>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</si>
  <si>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</si>
  <si>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</si>
  <si>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</si>
  <si>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</si>
  <si>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</si>
  <si>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</si>
  <si>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</si>
  <si>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</si>
  <si>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</si>
  <si>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</si>
  <si>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</si>
  <si>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</si>
  <si>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</si>
  <si>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</si>
  <si>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</si>
  <si>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</si>
  <si>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</si>
  <si>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</si>
  <si>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</si>
  <si>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</si>
  <si>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</si>
  <si>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</si>
  <si>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</si>
  <si>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</si>
  <si>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</si>
  <si>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</si>
  <si>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</si>
  <si>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</si>
  <si>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</si>
  <si>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</si>
  <si>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</si>
  <si>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</si>
  <si>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</si>
  <si>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</si>
  <si>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</si>
  <si>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</si>
  <si>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</si>
  <si>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</si>
  <si>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</si>
  <si>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</si>
  <si>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</si>
  <si>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</si>
  <si>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</si>
  <si>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</si>
  <si>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</si>
  <si>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</si>
  <si>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</si>
  <si>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</si>
  <si>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</si>
  <si>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</si>
  <si>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</si>
  <si>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</si>
  <si>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</si>
  <si>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</si>
  <si>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</si>
  <si>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</si>
  <si>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</si>
  <si>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</si>
  <si>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</si>
  <si>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</si>
  <si>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</si>
  <si>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</si>
  <si>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</si>
  <si>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</si>
  <si>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</si>
  <si>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</si>
  <si>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</si>
  <si>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</si>
  <si>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</si>
  <si>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</si>
  <si>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</si>
  <si>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</si>
  <si>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</si>
  <si>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</si>
  <si>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</si>
  <si>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</si>
  <si>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</si>
  <si>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</si>
  <si>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</si>
  <si>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</si>
  <si>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</si>
  <si>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</si>
  <si>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</si>
  <si>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</si>
  <si>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</si>
  <si>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</si>
  <si>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</si>
  <si>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</si>
  <si>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</si>
  <si>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</si>
  <si>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</si>
  <si>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</si>
  <si>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</si>
  <si>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</si>
  <si>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</si>
  <si>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</si>
  <si>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</si>
  <si>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</si>
  <si>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</si>
  <si>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</si>
  <si>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</si>
  <si>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</si>
  <si>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</si>
  <si>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</si>
  <si>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</si>
  <si>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</si>
  <si>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</si>
  <si>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</si>
  <si>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</si>
  <si>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</si>
  <si>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</si>
  <si>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</si>
  <si>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</si>
  <si>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</si>
  <si>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</si>
  <si>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</si>
  <si>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</si>
  <si>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</si>
  <si>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</si>
  <si>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</si>
  <si>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</si>
  <si>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</si>
  <si>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</si>
  <si>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</si>
  <si>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</si>
  <si>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</si>
  <si>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</si>
  <si>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</si>
  <si>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</si>
  <si>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</si>
  <si>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</si>
  <si>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</si>
  <si>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</si>
  <si>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</si>
  <si>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</si>
  <si>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</si>
  <si>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</si>
  <si>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</si>
  <si>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</si>
  <si>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</si>
  <si>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</si>
  <si>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</si>
  <si>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</si>
  <si>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</si>
  <si>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</si>
  <si>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</si>
  <si>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</si>
  <si>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</si>
  <si>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</si>
  <si>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</si>
  <si>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</si>
  <si>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</si>
  <si>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</si>
  <si>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</si>
  <si>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</si>
  <si>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</si>
  <si>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</si>
  <si>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</si>
  <si>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</si>
  <si>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</si>
  <si>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</si>
  <si>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</si>
  <si>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</si>
  <si>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</si>
  <si>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</si>
  <si>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</si>
  <si>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</si>
  <si>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</si>
  <si>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</si>
  <si>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</si>
  <si>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</si>
  <si>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</si>
  <si>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</si>
  <si>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</si>
  <si>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</si>
  <si>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</si>
  <si>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</si>
  <si>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</si>
  <si>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</si>
  <si>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</si>
  <si>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</si>
  <si>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</si>
  <si>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</si>
  <si>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</si>
  <si>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</si>
  <si>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</si>
  <si>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</si>
  <si>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</si>
  <si>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</si>
  <si>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</si>
  <si>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</si>
  <si>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</si>
  <si>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</si>
  <si>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</si>
  <si>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</si>
  <si>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</si>
  <si>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</si>
  <si>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</si>
  <si>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</si>
  <si>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</si>
  <si>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</si>
  <si>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</si>
  <si>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</si>
  <si>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</si>
  <si>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</si>
  <si>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</si>
  <si>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</si>
  <si>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</si>
  <si>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</si>
  <si>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</si>
  <si>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</si>
  <si>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</si>
  <si>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</si>
  <si>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</si>
  <si>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</si>
  <si>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</si>
  <si>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</si>
  <si>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</si>
  <si>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</si>
  <si>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</si>
  <si>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</si>
  <si>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</si>
  <si>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</si>
  <si>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</si>
  <si>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</si>
  <si>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</si>
  <si>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</si>
  <si>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</si>
  <si>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</si>
  <si>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</si>
  <si>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</si>
  <si>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</si>
  <si>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</si>
  <si>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</si>
  <si>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</si>
  <si>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</si>
  <si>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</si>
  <si>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</si>
  <si>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</si>
  <si>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</si>
  <si>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</si>
  <si>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</si>
  <si>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</si>
  <si>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</si>
  <si>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</si>
  <si>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</si>
  <si>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</si>
  <si>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</si>
  <si>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</si>
  <si>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</si>
  <si>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</si>
  <si>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</si>
  <si>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</si>
  <si>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</si>
  <si>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</si>
  <si>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</si>
  <si>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</si>
  <si>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</si>
  <si>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</si>
  <si>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</si>
  <si>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</si>
  <si>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</si>
  <si>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</si>
  <si>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</si>
  <si>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</si>
  <si>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</si>
  <si>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</si>
  <si>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</si>
  <si>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</si>
  <si>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</si>
  <si>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</si>
  <si>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</si>
  <si>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</si>
  <si>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</si>
  <si>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</si>
  <si>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</si>
  <si>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</si>
  <si>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</si>
  <si>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</si>
  <si>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</si>
  <si>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</si>
  <si>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</si>
  <si>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</si>
  <si>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</si>
  <si>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</si>
  <si>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</si>
  <si>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</si>
  <si>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</si>
  <si>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</si>
  <si>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</si>
  <si>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</si>
  <si>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</si>
  <si>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</si>
  <si>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</si>
  <si>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</si>
  <si>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</si>
  <si>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</si>
  <si>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</si>
  <si>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</si>
  <si>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</si>
  <si>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</si>
  <si>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</si>
  <si>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</si>
  <si>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</si>
  <si>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</si>
  <si>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</si>
  <si>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</si>
  <si>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</si>
  <si>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</si>
  <si>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</si>
  <si>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</si>
  <si>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</si>
  <si>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</si>
  <si>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</si>
  <si>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</si>
  <si>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</si>
  <si>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</si>
  <si>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</si>
  <si>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</si>
  <si>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</si>
  <si>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</si>
  <si>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</si>
  <si>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</si>
  <si>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</si>
  <si>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</si>
  <si>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</si>
  <si>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</si>
  <si>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</si>
  <si>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</si>
  <si>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</si>
  <si>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</si>
  <si>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</si>
  <si>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</si>
  <si>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</si>
  <si>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</si>
  <si>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</si>
  <si>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</si>
  <si>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</si>
  <si>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</si>
  <si>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</si>
  <si>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</si>
  <si>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</si>
  <si>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</si>
  <si>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</si>
  <si>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</si>
  <si>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</si>
  <si>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</si>
  <si>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</si>
  <si>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</si>
  <si>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</si>
  <si>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</si>
  <si>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</si>
  <si>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</si>
  <si>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</si>
  <si>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</si>
  <si>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</si>
  <si>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</si>
  <si>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</si>
  <si>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</si>
  <si>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</si>
  <si>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</si>
  <si>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</si>
  <si>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</si>
  <si>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</si>
  <si>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</si>
  <si>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</si>
  <si>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</si>
  <si>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</si>
  <si>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</si>
  <si>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</si>
  <si>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</si>
  <si>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</si>
  <si>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</si>
  <si>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</si>
  <si>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</si>
  <si>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</si>
  <si>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</si>
  <si>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</si>
  <si>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</si>
  <si>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</si>
  <si>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</si>
  <si>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</si>
  <si>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</si>
  <si>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</si>
  <si>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</si>
  <si>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</si>
  <si>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</si>
  <si>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</si>
  <si>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</si>
  <si>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</si>
  <si>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</si>
  <si>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</si>
  <si>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</si>
  <si>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</si>
  <si>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</si>
  <si>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</si>
  <si>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</si>
  <si>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</si>
  <si>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</si>
  <si>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</si>
  <si>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</si>
  <si>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</si>
  <si>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</si>
  <si>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</si>
  <si>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</si>
  <si>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</si>
  <si>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</si>
  <si>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</si>
  <si>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</si>
  <si>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</si>
  <si>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</si>
  <si>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</si>
  <si>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</si>
  <si>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</si>
  <si>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</si>
  <si>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</si>
  <si>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</si>
  <si>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</si>
  <si>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</si>
  <si>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</si>
  <si>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</si>
  <si>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</si>
  <si>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</si>
  <si>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</si>
  <si>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</si>
  <si>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</si>
  <si>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</si>
  <si>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</si>
  <si>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</si>
  <si>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</si>
  <si>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</si>
  <si>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</si>
  <si>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</si>
  <si>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</si>
  <si>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</si>
  <si>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</si>
  <si>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</si>
  <si>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</si>
  <si>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</si>
  <si>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</si>
  <si>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</si>
  <si>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</si>
  <si>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</si>
  <si>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</si>
  <si>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</si>
  <si>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</si>
  <si>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</si>
  <si>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</si>
  <si>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</si>
  <si>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</si>
  <si>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</si>
  <si>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</si>
  <si>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</si>
  <si>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</si>
  <si>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</si>
  <si>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</si>
  <si>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</si>
  <si>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</si>
  <si>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</si>
  <si>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</si>
  <si>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</si>
  <si>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</si>
  <si>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</si>
  <si>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</si>
  <si>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</si>
  <si>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</si>
  <si>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</si>
  <si>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</si>
  <si>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</si>
  <si>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</si>
  <si>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</si>
  <si>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</si>
  <si>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</si>
  <si>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</si>
  <si>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</si>
  <si>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</si>
  <si>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</si>
  <si>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</si>
  <si>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</si>
  <si>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</si>
  <si>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</si>
  <si>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</si>
  <si>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</si>
  <si>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</si>
  <si>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</si>
  <si>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</si>
  <si>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</si>
  <si>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</si>
  <si>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</si>
  <si>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</si>
  <si>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</si>
  <si>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</si>
  <si>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</si>
  <si>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</si>
  <si>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</si>
  <si>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</si>
  <si>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</si>
  <si>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</si>
  <si>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</si>
  <si>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</si>
  <si>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</si>
  <si>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</si>
  <si>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</si>
  <si>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</si>
  <si>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</si>
  <si>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</si>
  <si>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</si>
  <si>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</si>
  <si>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</si>
  <si>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</si>
  <si>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</si>
  <si>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</si>
  <si>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</si>
  <si>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</si>
  <si>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</si>
  <si>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</si>
  <si>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</si>
  <si>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</si>
  <si>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</si>
  <si>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</si>
  <si>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</si>
  <si>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</si>
  <si>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</si>
  <si>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</si>
  <si>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</si>
  <si>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</si>
  <si>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</si>
  <si>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</si>
  <si>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</si>
  <si>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</si>
  <si>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</si>
  <si>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</si>
  <si>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</si>
  <si>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</si>
  <si>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</si>
  <si>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</si>
  <si>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</si>
  <si>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</si>
  <si>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</si>
  <si>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</si>
  <si>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</si>
  <si>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</si>
  <si>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</si>
  <si>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</si>
  <si>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</si>
  <si>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</si>
  <si>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</si>
  <si>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</si>
  <si>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</si>
  <si>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</si>
  <si>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</si>
  <si>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</si>
  <si>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</si>
  <si>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</si>
  <si>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</si>
  <si>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</si>
  <si>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</si>
  <si>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</si>
  <si>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</si>
  <si>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</si>
  <si>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</si>
  <si>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</si>
  <si>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</si>
  <si>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</si>
  <si>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</si>
  <si>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</si>
  <si>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</si>
  <si>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</si>
  <si>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</si>
  <si>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</si>
  <si>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</si>
  <si>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</si>
  <si>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</si>
  <si>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</si>
  <si>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</si>
  <si>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</si>
  <si>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</si>
  <si>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</si>
  <si>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</si>
  <si>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</si>
  <si>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</si>
  <si>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</si>
  <si>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</si>
  <si>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</si>
  <si>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</si>
  <si>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</si>
  <si>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</si>
  <si>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</si>
  <si>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</si>
  <si>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</si>
  <si>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</si>
  <si>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</si>
  <si>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</si>
  <si>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</si>
  <si>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</si>
  <si>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</si>
  <si>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</si>
  <si>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</si>
  <si>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</si>
  <si>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</si>
  <si>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</si>
  <si>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</si>
  <si>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</si>
  <si>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</si>
  <si>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</si>
  <si>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</si>
  <si>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</si>
  <si>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</si>
  <si>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</si>
  <si>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</si>
  <si>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</si>
  <si>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</si>
  <si>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</si>
  <si>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</si>
  <si>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</si>
  <si>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</si>
  <si>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</si>
  <si>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</si>
  <si>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</si>
  <si>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</si>
  <si>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</si>
  <si>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</si>
  <si>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</si>
  <si>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</si>
  <si>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</si>
  <si>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</si>
  <si>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</si>
  <si>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</si>
  <si>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</si>
  <si>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</si>
  <si>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</si>
  <si>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</si>
  <si>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</si>
  <si>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</si>
  <si>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</si>
  <si>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</si>
  <si>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</si>
  <si>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</si>
  <si>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</si>
  <si>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</si>
  <si>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</si>
  <si>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</si>
  <si>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</si>
  <si>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</si>
  <si>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</si>
  <si>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</si>
  <si>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</si>
  <si>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</si>
  <si>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</si>
  <si>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</si>
  <si>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</si>
  <si>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</si>
  <si>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</si>
  <si>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</si>
  <si>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</si>
  <si>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</si>
  <si>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</si>
  <si>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</si>
  <si>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</si>
  <si>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</si>
  <si>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</si>
  <si>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</si>
  <si>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</si>
  <si>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</si>
  <si>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</si>
  <si>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</si>
  <si>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</si>
  <si>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</si>
  <si>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</si>
  <si>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</si>
  <si>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</si>
  <si>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</si>
  <si>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</si>
  <si>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</si>
  <si>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</si>
  <si>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</si>
  <si>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</si>
  <si>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</si>
  <si>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</si>
  <si>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</si>
  <si>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</si>
  <si>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</si>
  <si>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</si>
  <si>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</si>
  <si>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</si>
  <si>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</si>
  <si>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</si>
  <si>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</si>
  <si>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</si>
  <si>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</si>
  <si>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</si>
  <si>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</si>
  <si>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</si>
  <si>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</si>
  <si>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</si>
  <si>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</si>
  <si>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</si>
  <si>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</si>
  <si>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</si>
  <si>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</si>
  <si>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</si>
  <si>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</si>
  <si>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</si>
  <si>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</si>
  <si>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</si>
  <si>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</si>
  <si>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</si>
  <si>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</si>
  <si>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</si>
  <si>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</si>
  <si>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</si>
  <si>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</si>
  <si>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</si>
  <si>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</si>
  <si>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</si>
  <si>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</si>
  <si>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</si>
  <si>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</si>
  <si>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</si>
  <si>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</si>
  <si>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</si>
  <si>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</si>
  <si>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</si>
  <si>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</si>
  <si>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</si>
  <si>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</si>
  <si>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</si>
  <si>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</si>
  <si>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</si>
  <si>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</si>
  <si>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</si>
  <si>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</si>
  <si>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</si>
  <si>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</si>
  <si>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</si>
  <si>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</si>
  <si>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</si>
  <si>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</si>
  <si>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</si>
  <si>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</si>
  <si>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</si>
  <si>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</si>
  <si>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</si>
  <si>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</si>
  <si>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</si>
  <si>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</si>
  <si>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</si>
  <si>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</si>
  <si>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</si>
  <si>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</si>
  <si>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</si>
  <si>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</si>
  <si>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</si>
  <si>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</si>
  <si>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</si>
  <si>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</si>
  <si>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</si>
  <si>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</si>
  <si>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</si>
  <si>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</si>
  <si>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</si>
  <si>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</si>
  <si>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</si>
  <si>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</si>
  <si>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</si>
  <si>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</si>
  <si>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</si>
  <si>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</si>
  <si>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</si>
  <si>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</si>
  <si>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</si>
  <si>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</si>
  <si>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</si>
  <si>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</si>
  <si>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</si>
  <si>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</si>
  <si>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</si>
  <si>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</si>
  <si>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</si>
  <si>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</si>
  <si>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</si>
  <si>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</si>
  <si>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</si>
  <si>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</si>
  <si>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</si>
  <si>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</si>
  <si>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</si>
  <si>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</si>
  <si>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</si>
  <si>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</si>
  <si>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</si>
  <si>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</si>
  <si>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</si>
  <si>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</si>
  <si>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</si>
  <si>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</si>
  <si>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</si>
  <si>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</si>
  <si>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</si>
  <si>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</si>
  <si>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</si>
  <si>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</si>
  <si>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</si>
  <si>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</si>
  <si>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</si>
  <si>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</si>
  <si>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</si>
  <si>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</si>
  <si>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</si>
  <si>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</si>
  <si>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</si>
  <si>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</si>
  <si>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</si>
  <si>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</si>
  <si>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</si>
  <si>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</si>
  <si>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</si>
  <si>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</si>
  <si>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</si>
  <si>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</si>
  <si>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</si>
  <si>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</si>
  <si>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</si>
  <si>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</si>
  <si>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</si>
  <si>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</si>
  <si>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</si>
  <si>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</si>
  <si>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</si>
  <si>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</si>
  <si>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</si>
  <si>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</si>
  <si>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</si>
  <si>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</si>
  <si>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</si>
  <si>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</si>
  <si>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</si>
  <si>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</si>
  <si>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</si>
  <si>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</si>
  <si>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</si>
  <si>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</si>
  <si>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</si>
  <si>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</si>
  <si>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</si>
  <si>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</si>
  <si>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</si>
  <si>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</si>
  <si>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</si>
  <si>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</si>
  <si>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</si>
  <si>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</si>
  <si>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</si>
  <si>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</si>
  <si>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</si>
  <si>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</si>
  <si>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</si>
  <si>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</si>
  <si>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</si>
  <si>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</si>
  <si>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</si>
  <si>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</si>
  <si>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</si>
  <si>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</si>
  <si>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</si>
  <si>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</si>
  <si>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</si>
  <si>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</si>
  <si>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</si>
  <si>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</si>
  <si>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</si>
  <si>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</si>
  <si>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</si>
  <si>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</si>
  <si>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</si>
  <si>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</si>
  <si>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</si>
  <si>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</si>
  <si>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</si>
  <si>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</si>
  <si>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</si>
  <si>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</si>
  <si>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</si>
  <si>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</si>
  <si>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</si>
  <si>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</si>
  <si>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</si>
  <si>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</si>
  <si>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</si>
  <si>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</si>
  <si>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</si>
  <si>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</si>
  <si>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</si>
  <si>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</si>
  <si>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</si>
  <si>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</si>
  <si>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</si>
  <si>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</si>
  <si>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</si>
  <si>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</si>
  <si>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</si>
  <si>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</si>
  <si>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</si>
  <si>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</si>
  <si>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</si>
  <si>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</si>
  <si>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</si>
  <si>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</si>
  <si>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</si>
  <si>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</si>
  <si>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</si>
  <si>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</si>
  <si>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</si>
  <si>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</si>
  <si>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</si>
  <si>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</si>
  <si>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</si>
  <si>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</si>
  <si>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</si>
  <si>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</si>
  <si>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</si>
  <si>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</si>
  <si>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</si>
  <si>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</si>
  <si>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</si>
  <si>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</si>
  <si>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</si>
  <si>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</si>
  <si>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</si>
  <si>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</si>
  <si>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</si>
  <si>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</si>
  <si>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</si>
  <si>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</si>
  <si>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</si>
  <si>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</si>
  <si>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</si>
  <si>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</si>
  <si>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</si>
  <si>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</si>
  <si>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</si>
  <si>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</si>
  <si>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</si>
  <si>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</si>
  <si>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</si>
  <si>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</si>
  <si>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</si>
  <si>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</si>
  <si>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</si>
  <si>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</si>
  <si>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</si>
  <si>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</si>
  <si>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</si>
  <si>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</si>
  <si>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</si>
  <si>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</si>
  <si>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</si>
  <si>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</si>
  <si>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</si>
  <si>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</si>
  <si>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</si>
  <si>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</si>
  <si>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</si>
  <si>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</si>
  <si>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</si>
  <si>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</si>
  <si>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</si>
  <si>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</si>
  <si>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</si>
  <si>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</si>
  <si>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</si>
  <si>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</si>
  <si>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</si>
  <si>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</si>
  <si>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</si>
  <si>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</si>
  <si>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</si>
  <si>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</si>
  <si>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</si>
  <si>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</si>
  <si>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</si>
  <si>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</si>
  <si>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</si>
  <si>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</si>
  <si>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</si>
  <si>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</si>
  <si>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</si>
  <si>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</si>
  <si>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</si>
  <si>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</si>
  <si>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</si>
  <si>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</si>
  <si>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</si>
  <si>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</si>
  <si>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</si>
  <si>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</si>
  <si>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</si>
  <si>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</si>
  <si>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</si>
  <si>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</si>
  <si>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</si>
  <si>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</si>
  <si>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</si>
  <si>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</si>
  <si>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</si>
  <si>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</si>
  <si>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</si>
  <si>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</si>
  <si>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</si>
  <si>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</si>
  <si>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</si>
  <si>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</si>
  <si>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</si>
  <si>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</si>
  <si>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</si>
  <si>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</si>
  <si>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</si>
  <si>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</si>
  <si>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</si>
  <si>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</si>
  <si>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</si>
  <si>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</si>
  <si>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</si>
  <si>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</si>
  <si>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</si>
  <si>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</si>
  <si>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</si>
  <si>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</si>
  <si>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</si>
  <si>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</si>
  <si>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</si>
  <si>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</si>
  <si>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</si>
  <si>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</si>
  <si>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</si>
  <si>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</si>
  <si>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</si>
  <si>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</si>
  <si>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</si>
  <si>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</si>
  <si>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</si>
  <si>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</si>
  <si>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</si>
  <si>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</si>
  <si>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</si>
  <si>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</si>
  <si>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</si>
  <si>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</si>
  <si>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</si>
  <si>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</si>
  <si>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</si>
  <si>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</si>
  <si>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</si>
  <si>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</si>
  <si>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</si>
  <si>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</si>
  <si>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</si>
  <si>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</si>
  <si>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</si>
  <si>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</si>
  <si>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</si>
  <si>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</si>
  <si>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</si>
  <si>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</si>
  <si>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</si>
  <si>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</si>
  <si>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</si>
  <si>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</si>
  <si>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</si>
  <si>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</si>
  <si>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</si>
  <si>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</si>
  <si>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</si>
  <si>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</si>
  <si>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</si>
  <si>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</si>
  <si>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</si>
  <si>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</si>
  <si>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</si>
  <si>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</si>
  <si>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</si>
  <si>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</si>
  <si>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</si>
  <si>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</si>
  <si>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</si>
  <si>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</si>
  <si>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</si>
  <si>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</si>
  <si>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</si>
  <si>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</si>
  <si>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</si>
  <si>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</si>
  <si>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</si>
  <si>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</si>
  <si>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</si>
  <si>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</si>
  <si>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</si>
  <si>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</si>
  <si>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</si>
  <si>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</si>
  <si>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</si>
  <si>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</si>
  <si>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</si>
  <si>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</si>
  <si>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</si>
  <si>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</si>
  <si>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</si>
  <si>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</si>
  <si>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</si>
  <si>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</si>
  <si>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</si>
  <si>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</si>
  <si>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</si>
  <si>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</si>
  <si>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</si>
  <si>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</si>
  <si>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</si>
  <si>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</si>
  <si>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</si>
  <si>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</si>
  <si>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</si>
  <si>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</si>
  <si>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</si>
  <si>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</si>
  <si>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</si>
  <si>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</si>
  <si>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</si>
  <si>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</si>
  <si>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</si>
  <si>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</si>
  <si>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</si>
  <si>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</si>
  <si>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</si>
  <si>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</si>
  <si>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</si>
  <si>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</si>
  <si>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</si>
  <si>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</si>
  <si>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</si>
  <si>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</si>
  <si>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</si>
  <si>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</si>
  <si>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</si>
  <si>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</si>
  <si>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</si>
  <si>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</si>
  <si>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</si>
  <si>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</si>
  <si>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</si>
  <si>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</si>
  <si>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</si>
  <si>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</si>
  <si>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</si>
  <si>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</si>
  <si>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</si>
  <si>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</si>
  <si>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</si>
  <si>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</si>
  <si>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</si>
  <si>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</si>
  <si>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</si>
  <si>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</si>
  <si>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</si>
  <si>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</si>
  <si>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</si>
  <si>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</si>
  <si>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</si>
  <si>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</si>
  <si>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</si>
  <si>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</si>
  <si>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</si>
  <si>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</si>
  <si>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</si>
  <si>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</si>
  <si>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</si>
  <si>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</si>
  <si>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</si>
  <si>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</si>
  <si>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</si>
  <si>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</si>
  <si>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</si>
  <si>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</si>
  <si>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</si>
  <si>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</si>
  <si>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</si>
  <si>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</si>
  <si>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</si>
  <si>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</si>
  <si>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</si>
  <si>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</si>
  <si>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</si>
  <si>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</si>
  <si>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</si>
  <si>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</si>
  <si>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</si>
  <si>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</si>
  <si>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</si>
  <si>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</si>
  <si>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</si>
  <si>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</si>
  <si>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</si>
  <si>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</si>
  <si>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</si>
  <si>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</si>
  <si>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</si>
  <si>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</si>
  <si>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</si>
  <si>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</si>
  <si>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</si>
  <si>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</si>
  <si>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</si>
  <si>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</si>
  <si>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</si>
  <si>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</si>
  <si>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</si>
  <si>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</si>
  <si>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</si>
  <si>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</si>
  <si>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</si>
  <si>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</si>
  <si>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</si>
  <si>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</si>
  <si>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</si>
  <si>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</si>
  <si>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</si>
  <si>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</si>
  <si>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</si>
  <si>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</si>
  <si>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</si>
  <si>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</si>
  <si>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</si>
  <si>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</si>
  <si>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</si>
  <si>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</si>
  <si>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</si>
  <si>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</si>
  <si>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</si>
  <si>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</si>
  <si>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</si>
  <si>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</si>
  <si>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</si>
  <si>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</si>
  <si>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</si>
  <si>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</si>
  <si>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</si>
  <si>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</si>
  <si>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</si>
  <si>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</si>
  <si>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</si>
  <si>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</si>
  <si>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</si>
  <si>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</si>
  <si>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</si>
  <si>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</si>
  <si>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</si>
  <si>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</si>
  <si>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</si>
  <si>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</si>
  <si>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</si>
  <si>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</si>
  <si>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</si>
  <si>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</si>
  <si>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</si>
  <si>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</si>
  <si>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</si>
  <si>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</si>
  <si>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</si>
  <si>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</si>
  <si>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</si>
  <si>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</si>
  <si>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</si>
  <si>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</si>
  <si>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</si>
  <si>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</si>
  <si>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</si>
  <si>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</si>
  <si>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</si>
  <si>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</si>
  <si>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</si>
  <si>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</si>
  <si>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</si>
  <si>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</si>
  <si>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</si>
  <si>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</si>
  <si>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</si>
  <si>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</si>
  <si>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</si>
  <si>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</si>
  <si>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</si>
  <si>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</si>
  <si>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</si>
  <si>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</si>
  <si>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</si>
  <si>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</si>
  <si>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</si>
  <si>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</si>
  <si>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</si>
  <si>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</si>
  <si>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</si>
  <si>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</si>
  <si>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</si>
  <si>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</si>
  <si>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</si>
  <si>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</si>
  <si>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</si>
  <si>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</si>
  <si>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</si>
  <si>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</si>
  <si>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</si>
  <si>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</si>
  <si>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</si>
  <si>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</si>
  <si>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</si>
  <si>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</si>
  <si>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</si>
  <si>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</si>
  <si>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</si>
  <si>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</si>
  <si>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</si>
  <si>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</si>
  <si>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</si>
  <si>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</si>
  <si>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</si>
  <si>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</si>
  <si>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</si>
  <si>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</si>
  <si>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</si>
  <si>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</si>
  <si>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</si>
  <si>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</si>
  <si>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</si>
  <si>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</si>
  <si>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</si>
  <si>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</si>
  <si>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</si>
  <si>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</si>
  <si>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</si>
  <si>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</si>
  <si>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</si>
  <si>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</si>
  <si>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</si>
  <si>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</si>
  <si>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</si>
  <si>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</si>
  <si>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</si>
  <si>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</si>
  <si>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</si>
  <si>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</si>
  <si>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</si>
  <si>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</si>
  <si>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</si>
  <si>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</si>
  <si>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</si>
  <si>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</si>
  <si>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</si>
  <si>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</si>
  <si>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</si>
  <si>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</si>
  <si>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</si>
  <si>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</si>
  <si>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</si>
  <si>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</si>
  <si>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</si>
  <si>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</si>
  <si>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</si>
  <si>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</si>
  <si>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</si>
  <si>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</si>
  <si>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</si>
  <si>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</si>
  <si>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</si>
  <si>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</si>
  <si>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</si>
  <si>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</si>
  <si>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</si>
  <si>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</si>
  <si>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</si>
  <si>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</si>
  <si>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</si>
  <si>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</si>
  <si>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</si>
  <si>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</si>
  <si>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</si>
  <si>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</si>
  <si>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</si>
  <si>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</si>
  <si>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</si>
  <si>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</si>
  <si>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</si>
  <si>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</si>
  <si>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</si>
  <si>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</si>
  <si>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</si>
  <si>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</si>
  <si>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</si>
  <si>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</si>
  <si>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</si>
  <si>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</si>
  <si>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</si>
  <si>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</si>
  <si>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</si>
  <si>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</si>
  <si>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</si>
  <si>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</si>
  <si>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</si>
  <si>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</si>
  <si>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</si>
  <si>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</si>
  <si>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</si>
  <si>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</si>
  <si>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</si>
  <si>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</si>
  <si>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</si>
  <si>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</si>
  <si>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</si>
  <si>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</si>
  <si>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</si>
  <si>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</si>
  <si>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</si>
  <si>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</si>
  <si>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</si>
  <si>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</si>
  <si>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</si>
  <si>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</si>
  <si>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</si>
  <si>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</si>
  <si>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</si>
  <si>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</si>
  <si>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</si>
  <si>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</si>
  <si>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</si>
  <si>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</si>
  <si>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</si>
  <si>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</si>
  <si>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</si>
  <si>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</si>
  <si>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</si>
  <si>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</si>
  <si>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</si>
  <si>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</si>
  <si>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</si>
  <si>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</si>
  <si>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</si>
  <si>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</si>
  <si>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</si>
  <si>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</si>
  <si>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</si>
  <si>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</si>
  <si>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</si>
  <si>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</si>
  <si>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</si>
  <si>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</si>
  <si>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</si>
  <si>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</si>
  <si>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</si>
  <si>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</si>
  <si>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</si>
  <si>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</si>
  <si>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</si>
  <si>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</si>
  <si>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</si>
  <si>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</si>
  <si>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</si>
  <si>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</si>
  <si>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</si>
  <si>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</si>
  <si>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</si>
  <si>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</si>
  <si>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</si>
  <si>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</si>
  <si>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</si>
  <si>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</si>
  <si>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</si>
  <si>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</si>
  <si>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</si>
  <si>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</si>
  <si>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</si>
  <si>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</si>
  <si>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</si>
  <si>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</si>
  <si>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</si>
  <si>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</si>
  <si>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</si>
  <si>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</si>
  <si>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</si>
  <si>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</si>
  <si>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</si>
  <si>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</si>
  <si>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</si>
  <si>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</si>
  <si>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</si>
  <si>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</si>
  <si>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</si>
  <si>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</si>
  <si>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</si>
  <si>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</si>
  <si>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</si>
  <si>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</si>
  <si>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</si>
  <si>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</si>
  <si>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</si>
  <si>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</si>
  <si>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</si>
  <si>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</si>
  <si>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</si>
  <si>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</si>
  <si>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</si>
  <si>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</si>
  <si>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</si>
  <si>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</si>
  <si>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</si>
  <si>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</si>
  <si>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</si>
  <si>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</si>
  <si>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</si>
  <si>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</si>
  <si>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</si>
  <si>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</si>
  <si>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</si>
  <si>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</si>
  <si>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</si>
  <si>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</si>
  <si>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</si>
  <si>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</si>
  <si>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</si>
  <si>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</si>
  <si>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</si>
  <si>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</si>
  <si>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</si>
  <si>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</si>
  <si>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</si>
  <si>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</si>
  <si>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</si>
  <si>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</si>
  <si>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</si>
  <si>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</si>
  <si>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</si>
  <si>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</si>
  <si>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</si>
  <si>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</si>
  <si>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</si>
  <si>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</si>
  <si>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</si>
  <si>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</si>
  <si>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</si>
  <si>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</si>
  <si>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</si>
  <si>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</si>
  <si>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</si>
  <si>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</si>
  <si>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</si>
  <si>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</si>
  <si>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</si>
  <si>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</si>
  <si>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</si>
  <si>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</si>
  <si>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</si>
  <si>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</si>
  <si>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</si>
  <si>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</si>
  <si>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</si>
  <si>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</si>
  <si>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</si>
  <si>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</si>
  <si>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</si>
  <si>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</si>
  <si>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</si>
  <si>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</si>
  <si>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</si>
  <si>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</si>
  <si>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</si>
  <si>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</si>
  <si>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</si>
  <si>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</si>
  <si>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</si>
  <si>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</si>
  <si>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</si>
  <si>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</si>
  <si>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</si>
  <si>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</si>
  <si>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</si>
  <si>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</si>
  <si>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</si>
  <si>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</si>
  <si>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</si>
  <si>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</si>
  <si>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</si>
  <si>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</si>
  <si>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</si>
  <si>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</si>
  <si>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</si>
  <si>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</si>
  <si>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</si>
  <si>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</si>
  <si>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</si>
  <si>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</si>
  <si>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</si>
  <si>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</si>
  <si>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</si>
  <si>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</si>
  <si>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</si>
  <si>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</si>
  <si>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</si>
  <si>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</si>
  <si>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</si>
  <si>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</si>
  <si>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</si>
  <si>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</si>
  <si>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</si>
  <si>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</si>
  <si>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</si>
  <si>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</si>
  <si>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</si>
  <si>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</si>
  <si>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</si>
  <si>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</si>
  <si>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</si>
  <si>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</si>
  <si>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</si>
  <si>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</si>
  <si>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</si>
  <si>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</si>
  <si>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</si>
  <si>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</si>
  <si>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</si>
  <si>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</si>
  <si>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</si>
  <si>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</si>
  <si>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</si>
  <si>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</si>
  <si>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</si>
  <si>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</si>
  <si>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</si>
  <si>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</si>
  <si>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</si>
  <si>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</si>
  <si>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</si>
  <si>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</si>
  <si>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</si>
  <si>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</si>
  <si>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</si>
  <si>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</si>
  <si>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</si>
  <si>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</si>
  <si>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</si>
  <si>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</si>
  <si>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</si>
  <si>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</si>
  <si>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</si>
  <si>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</si>
  <si>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</si>
  <si>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</si>
  <si>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</si>
  <si>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</si>
  <si>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</si>
  <si>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</si>
  <si>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</si>
  <si>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</si>
  <si>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</si>
  <si>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</si>
  <si>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</si>
  <si>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</si>
  <si>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</si>
  <si>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</si>
  <si>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</si>
  <si>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</si>
  <si>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</si>
  <si>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</si>
  <si>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</si>
  <si>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</si>
  <si>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</si>
  <si>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</si>
  <si>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</si>
  <si>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</si>
  <si>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</si>
  <si>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</si>
  <si>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</si>
  <si>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</si>
  <si>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</si>
  <si>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</si>
  <si>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</si>
  <si>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</si>
  <si>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</si>
  <si>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</si>
  <si>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</si>
  <si>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</si>
  <si>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</si>
  <si>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</si>
  <si>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</si>
  <si>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</si>
  <si>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</si>
  <si>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</si>
  <si>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</si>
  <si>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</si>
  <si>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</si>
  <si>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</si>
  <si>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</si>
  <si>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</si>
  <si>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</si>
  <si>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</si>
  <si>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</si>
  <si>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</si>
  <si>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</si>
  <si>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</si>
  <si>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</si>
  <si>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</si>
  <si>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</si>
  <si>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</si>
  <si>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</si>
  <si>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</si>
  <si>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</si>
  <si>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</si>
  <si>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</si>
  <si>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</si>
  <si>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</si>
  <si>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</si>
  <si>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</si>
  <si>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</si>
  <si>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</si>
  <si>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</si>
  <si>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</si>
  <si>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</si>
  <si>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</si>
  <si>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</si>
  <si>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</si>
  <si>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</si>
  <si>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</si>
  <si>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</si>
  <si>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</si>
  <si>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</si>
  <si>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</si>
  <si>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</si>
  <si>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</si>
  <si>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</si>
  <si>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</si>
  <si>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</si>
  <si>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</si>
  <si>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</si>
  <si>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</si>
  <si>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</si>
  <si>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</si>
  <si>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</si>
  <si>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</si>
  <si>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</si>
  <si>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</si>
  <si>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</si>
  <si>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</si>
  <si>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</si>
  <si>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</si>
  <si>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</si>
  <si>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</si>
  <si>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</si>
  <si>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</si>
  <si>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</si>
  <si>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</si>
  <si>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</si>
  <si>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</si>
  <si>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</si>
  <si>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</si>
  <si>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</si>
  <si>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</si>
  <si>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</si>
  <si>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</si>
  <si>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</si>
  <si>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</si>
  <si>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</si>
  <si>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</si>
  <si>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</si>
  <si>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</si>
  <si>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</si>
  <si>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</si>
  <si>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</si>
  <si>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</si>
  <si>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</si>
  <si>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</si>
  <si>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</si>
  <si>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</si>
  <si>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</si>
  <si>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</si>
  <si>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</si>
  <si>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</si>
  <si>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</si>
  <si>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</si>
  <si>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</si>
  <si>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</si>
  <si>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</si>
  <si>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</si>
  <si>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</si>
  <si>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</si>
  <si>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</si>
  <si>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</si>
  <si>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</si>
  <si>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</si>
  <si>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</si>
  <si>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</si>
  <si>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</si>
  <si>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</si>
  <si>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</si>
  <si>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</si>
  <si>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</si>
  <si>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</si>
  <si>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</si>
  <si>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</si>
  <si>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</si>
  <si>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</si>
  <si>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</si>
  <si>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</si>
  <si>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</si>
  <si>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</si>
  <si>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</si>
  <si>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</si>
  <si>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</si>
  <si>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</si>
  <si>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</si>
  <si>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</si>
  <si>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</si>
  <si>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</si>
  <si>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</si>
  <si>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</si>
  <si>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</si>
  <si>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</si>
  <si>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</si>
  <si>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</si>
  <si>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</si>
  <si>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</si>
  <si>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</si>
  <si>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</si>
  <si>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</si>
  <si>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</si>
  <si>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</si>
  <si>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</si>
  <si>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</si>
  <si>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</si>
  <si>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</si>
  <si>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</si>
  <si>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</si>
  <si>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</si>
  <si>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</si>
  <si>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</si>
  <si>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</si>
  <si>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</si>
  <si>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</si>
  <si>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</si>
  <si>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</si>
  <si>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</si>
  <si>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</si>
  <si>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</si>
  <si>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</si>
  <si>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</si>
  <si>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</si>
  <si>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</si>
  <si>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</si>
  <si>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</si>
  <si>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</si>
  <si>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</si>
  <si>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</si>
  <si>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</si>
  <si>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</si>
  <si>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</si>
  <si>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</si>
  <si>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</si>
  <si>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</si>
  <si>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</si>
  <si>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</si>
  <si>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</si>
  <si>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</si>
  <si>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</si>
  <si>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</si>
  <si>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</si>
  <si>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</si>
  <si>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</si>
  <si>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</si>
  <si>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</si>
  <si>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</si>
  <si>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</si>
  <si>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</si>
  <si>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</si>
  <si>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</si>
  <si>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</si>
  <si>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</si>
  <si>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</si>
  <si>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</si>
  <si>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</si>
  <si>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</si>
  <si>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</si>
  <si>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</si>
  <si>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</si>
  <si>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</si>
  <si>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</si>
  <si>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</si>
  <si>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</si>
  <si>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</si>
  <si>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</si>
  <si>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</si>
  <si>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</si>
  <si>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</si>
  <si>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</si>
  <si>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</si>
  <si>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</si>
  <si>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</si>
  <si>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</si>
  <si>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</si>
  <si>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</si>
  <si>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</si>
  <si>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</si>
  <si>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</si>
  <si>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</si>
  <si>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</si>
  <si>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</si>
  <si>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</si>
  <si>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</si>
  <si>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</si>
  <si>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</si>
  <si>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</si>
  <si>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</si>
  <si>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</si>
  <si>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</si>
  <si>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</si>
  <si>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</si>
  <si>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</si>
  <si>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</si>
  <si>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</si>
  <si>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</si>
  <si>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</si>
  <si>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</si>
  <si>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</si>
  <si>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</si>
  <si>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</si>
  <si>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</si>
  <si>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</si>
  <si>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</si>
  <si>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</si>
  <si>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</si>
  <si>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</si>
  <si>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</si>
  <si>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</si>
  <si>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</si>
  <si>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</si>
  <si>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</si>
  <si>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</si>
  <si>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</si>
  <si>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</si>
  <si>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</si>
  <si>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</si>
  <si>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</si>
  <si>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</si>
  <si>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</si>
  <si>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</si>
  <si>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</si>
  <si>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</si>
  <si>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</si>
  <si>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</si>
  <si>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</si>
  <si>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</si>
  <si>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</si>
  <si>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</si>
  <si>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</si>
  <si>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</si>
  <si>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</si>
  <si>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</si>
  <si>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</si>
  <si>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</si>
  <si>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</si>
  <si>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</si>
  <si>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</si>
  <si>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</si>
  <si>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</si>
  <si>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</si>
  <si>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</si>
  <si>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</si>
  <si>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</si>
  <si>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</si>
  <si>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</si>
  <si>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</si>
  <si>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</si>
  <si>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</si>
  <si>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</si>
  <si>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</si>
  <si>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</si>
  <si>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</si>
  <si>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</si>
  <si>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</si>
  <si>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</si>
  <si>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</si>
  <si>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</si>
  <si>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</si>
  <si>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</si>
  <si>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</si>
  <si>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</si>
  <si>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</si>
  <si>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</si>
  <si>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</si>
  <si>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</si>
  <si>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</si>
  <si>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</si>
  <si>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</si>
  <si>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</si>
  <si>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</si>
  <si>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</si>
  <si>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</si>
  <si>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</si>
  <si>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</si>
  <si>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</si>
  <si>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</si>
  <si>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</si>
  <si>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</si>
  <si>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</si>
  <si>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</si>
  <si>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</si>
  <si>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</si>
  <si>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</si>
  <si>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</si>
  <si>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</si>
  <si>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</si>
  <si>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</si>
  <si>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</si>
  <si>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</si>
  <si>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</si>
  <si>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</si>
  <si>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</si>
  <si>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</si>
  <si>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</si>
  <si>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</si>
  <si>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</si>
  <si>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</si>
  <si>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</si>
  <si>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</si>
  <si>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</si>
  <si>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</si>
  <si>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</si>
  <si>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</si>
  <si>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</si>
  <si>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</si>
  <si>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</si>
  <si>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</si>
  <si>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</si>
  <si>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</si>
  <si>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</si>
  <si>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</si>
  <si>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</si>
  <si>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</si>
  <si>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</si>
  <si>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</si>
  <si>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</si>
  <si>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</si>
  <si>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</si>
  <si>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</si>
  <si>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</si>
  <si>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</si>
  <si>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</si>
  <si>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</si>
  <si>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</si>
  <si>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</si>
  <si>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</si>
  <si>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</si>
  <si>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</si>
  <si>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</si>
  <si>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</si>
  <si>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</si>
  <si>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</si>
  <si>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</si>
  <si>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</si>
  <si>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</si>
  <si>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</si>
  <si>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</si>
  <si>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</si>
  <si>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</si>
  <si>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</si>
  <si>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</si>
  <si>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</si>
  <si>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</si>
  <si>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</si>
  <si>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</si>
  <si>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</si>
  <si>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</si>
  <si>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</si>
  <si>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</si>
  <si>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</si>
  <si>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</si>
  <si>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</si>
  <si>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</si>
  <si>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</si>
  <si>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</si>
  <si>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</si>
  <si>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</si>
  <si>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</si>
  <si>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</si>
  <si>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</si>
  <si>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</si>
  <si>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</si>
  <si>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</si>
  <si>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</si>
  <si>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</si>
  <si>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</si>
  <si>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</si>
  <si>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</si>
  <si>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</si>
  <si>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</si>
  <si>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</si>
  <si>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</si>
  <si>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</si>
  <si>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</si>
  <si>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</si>
  <si>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</si>
  <si>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</si>
  <si>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</si>
  <si>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</si>
  <si>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</si>
  <si>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</si>
  <si>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</si>
  <si>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</si>
  <si>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</si>
  <si>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</si>
  <si>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</si>
  <si>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</si>
  <si>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</si>
  <si>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</si>
  <si>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</si>
  <si>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</si>
  <si>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</si>
  <si>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</si>
  <si>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</si>
  <si>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</si>
  <si>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</si>
  <si>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</si>
  <si>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</si>
  <si>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</si>
  <si>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</si>
  <si>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</si>
  <si>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</si>
  <si>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</si>
  <si>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</si>
  <si>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</si>
  <si>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</si>
  <si>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</si>
  <si>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</si>
  <si>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</si>
  <si>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</si>
  <si>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</si>
  <si>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</si>
  <si>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</si>
  <si>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</si>
  <si>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</si>
  <si>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</si>
  <si>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</si>
  <si>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</si>
  <si>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</si>
  <si>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</si>
  <si>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</si>
  <si>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</si>
  <si>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</si>
  <si>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</si>
  <si>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</si>
  <si>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</si>
  <si>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</si>
  <si>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</si>
  <si>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</si>
  <si>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</si>
  <si>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</si>
  <si>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</si>
  <si>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</si>
  <si>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</si>
  <si>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</si>
  <si>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</si>
  <si>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</si>
  <si>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</si>
  <si>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</si>
  <si>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</si>
  <si>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</si>
  <si>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</si>
  <si>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</si>
  <si>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</si>
  <si>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</si>
  <si>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</si>
  <si>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</si>
  <si>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</si>
  <si>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</si>
  <si>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</si>
  <si>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</si>
  <si>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</si>
  <si>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</si>
  <si>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</si>
  <si>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</si>
  <si>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</si>
  <si>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</si>
  <si>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</si>
  <si>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</si>
  <si>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</si>
  <si>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</si>
  <si>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</si>
  <si>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</si>
  <si>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</si>
  <si>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</si>
  <si>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</si>
  <si>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</si>
  <si>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</si>
  <si>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</si>
  <si>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</si>
  <si>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</si>
  <si>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</si>
  <si>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</si>
  <si>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</si>
  <si>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</si>
  <si>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</si>
  <si>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</si>
  <si>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</si>
  <si>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</si>
  <si>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</si>
  <si>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</si>
  <si>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</si>
  <si>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</si>
  <si>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</si>
  <si>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</si>
  <si>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</si>
  <si>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</si>
  <si>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</si>
  <si>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</si>
  <si>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</si>
  <si>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</si>
  <si>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</si>
  <si>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</si>
  <si>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</si>
  <si>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</si>
  <si>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</si>
  <si>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</si>
  <si>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</si>
  <si>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</si>
  <si>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</si>
  <si>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</si>
  <si>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</si>
  <si>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</si>
  <si>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</si>
  <si>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</si>
  <si>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</si>
  <si>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</si>
  <si>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</si>
  <si>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</si>
  <si>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</si>
  <si>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</si>
  <si>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</si>
  <si>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</si>
  <si>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</si>
  <si>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</si>
  <si>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</si>
  <si>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</si>
  <si>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</si>
  <si>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</si>
  <si>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</si>
  <si>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</si>
  <si>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</si>
  <si>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</si>
  <si>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</si>
  <si>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</si>
  <si>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</si>
  <si>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</si>
  <si>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</si>
  <si>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</si>
  <si>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</si>
  <si>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</si>
  <si>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</si>
  <si>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</si>
  <si>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</si>
  <si>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</si>
  <si>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</si>
  <si>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</si>
  <si>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</si>
  <si>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</si>
  <si>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</si>
  <si>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</si>
  <si>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</si>
  <si>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</si>
  <si>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</si>
  <si>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</si>
  <si>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</si>
  <si>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</si>
  <si>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</si>
  <si>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</si>
  <si>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</si>
  <si>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</si>
  <si>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</si>
  <si>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</si>
  <si>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</si>
  <si>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</si>
  <si>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</si>
  <si>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</si>
  <si>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</si>
  <si>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</si>
  <si>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</si>
  <si>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</si>
  <si>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</si>
  <si>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</si>
  <si>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</si>
  <si>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</si>
  <si>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</si>
  <si>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</si>
  <si>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</si>
  <si>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</si>
  <si>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</si>
  <si>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</si>
  <si>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</si>
  <si>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</si>
  <si>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</si>
  <si>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</si>
  <si>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</si>
  <si>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</si>
  <si>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</si>
  <si>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</si>
  <si>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</si>
  <si>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</si>
  <si>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</si>
  <si>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</si>
  <si>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</si>
  <si>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</si>
  <si>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</si>
  <si>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</si>
  <si>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</si>
  <si>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</si>
  <si>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</si>
  <si>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</si>
  <si>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</si>
  <si>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</si>
  <si>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</si>
  <si>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</si>
  <si>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</si>
  <si>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</si>
  <si>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</si>
  <si>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</si>
  <si>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</si>
  <si>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</si>
  <si>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</si>
  <si>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</si>
  <si>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</si>
  <si>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</si>
  <si>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</si>
  <si>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</si>
  <si>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</si>
  <si>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</si>
  <si>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</si>
  <si>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</si>
  <si>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</si>
  <si>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</si>
  <si>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</si>
  <si>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</si>
  <si>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</si>
  <si>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</si>
  <si>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</si>
  <si>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</si>
  <si>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</si>
  <si>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</si>
  <si>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</si>
  <si>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</si>
  <si>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</si>
  <si>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</si>
  <si>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</si>
  <si>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</si>
  <si>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</si>
  <si>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</si>
  <si>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</si>
  <si>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</si>
  <si>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</si>
  <si>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</si>
  <si>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</si>
  <si>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</si>
  <si>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</si>
  <si>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</si>
  <si>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</si>
  <si>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</si>
  <si>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</si>
  <si>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</si>
  <si>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</si>
  <si>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</si>
  <si>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</si>
  <si>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</si>
  <si>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</si>
  <si>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</si>
  <si>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</si>
  <si>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</si>
  <si>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</si>
  <si>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</si>
  <si>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</si>
  <si>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</si>
  <si>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</si>
  <si>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</si>
  <si>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</si>
  <si>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</si>
  <si>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</si>
  <si>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</si>
  <si>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</si>
  <si>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</si>
  <si>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</si>
  <si>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</si>
  <si>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</si>
  <si>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</si>
  <si>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</si>
  <si>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</si>
  <si>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</si>
  <si>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</si>
  <si>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</si>
  <si>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</si>
  <si>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</si>
  <si>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</si>
  <si>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</si>
  <si>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</si>
  <si>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</si>
  <si>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</si>
  <si>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</si>
  <si>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</si>
  <si>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</si>
  <si>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</si>
  <si>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</si>
  <si>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</si>
  <si>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</si>
  <si>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</si>
  <si>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</si>
  <si>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</si>
  <si>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</si>
  <si>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</si>
  <si>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</si>
  <si>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</si>
  <si>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</si>
  <si>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</si>
  <si>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</si>
  <si>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</si>
  <si>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</si>
  <si>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</si>
  <si>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</si>
  <si>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</si>
  <si>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</si>
  <si>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</si>
  <si>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</si>
  <si>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</si>
  <si>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</si>
  <si>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</si>
  <si>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</si>
  <si>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</si>
  <si>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</si>
  <si>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</si>
  <si>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</si>
  <si>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</si>
  <si>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</si>
  <si>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</si>
  <si>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</si>
  <si>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</si>
  <si>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</si>
  <si>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</si>
  <si>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</si>
  <si>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</si>
  <si>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</si>
  <si>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</si>
  <si>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</si>
  <si>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</si>
  <si>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</si>
  <si>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</si>
  <si>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</si>
  <si>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</si>
  <si>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</si>
  <si>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</si>
  <si>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</si>
  <si>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</si>
  <si>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</si>
  <si>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</si>
  <si>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</si>
  <si>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</si>
  <si>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</si>
  <si>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</si>
  <si>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</si>
  <si>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</si>
  <si>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</si>
  <si>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</si>
  <si>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</si>
  <si>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</si>
  <si>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</si>
  <si>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</si>
  <si>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</si>
  <si>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</si>
  <si>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</si>
  <si>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</si>
  <si>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</si>
  <si>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</si>
  <si>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</si>
  <si>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</si>
  <si>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</si>
  <si>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</si>
  <si>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</si>
  <si>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</si>
  <si>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</si>
  <si>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</si>
  <si>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</si>
  <si>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</si>
  <si>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</si>
  <si>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</si>
  <si>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</si>
  <si>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</si>
  <si>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</si>
  <si>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</si>
  <si>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</si>
  <si>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</si>
  <si>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</si>
  <si>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</si>
  <si>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</si>
  <si>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</si>
  <si>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</si>
  <si>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</si>
  <si>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</si>
  <si>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</si>
  <si>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</si>
  <si>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</si>
  <si>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</si>
  <si>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</si>
  <si>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</si>
  <si>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</si>
  <si>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</si>
  <si>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</si>
  <si>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</si>
  <si>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</si>
  <si>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</si>
  <si>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</si>
  <si>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</si>
  <si>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</si>
  <si>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</si>
  <si>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</si>
  <si>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</si>
  <si>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</si>
  <si>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</si>
  <si>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</si>
  <si>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</si>
  <si>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</si>
  <si>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</si>
  <si>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</si>
  <si>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</si>
  <si>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</si>
  <si>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</si>
  <si>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</si>
  <si>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</si>
  <si>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</si>
  <si>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</si>
  <si>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</si>
  <si>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</si>
  <si>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</si>
  <si>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</si>
  <si>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</si>
  <si>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</si>
  <si>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</si>
  <si>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</si>
  <si>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</si>
  <si>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</si>
  <si>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</si>
  <si>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</si>
  <si>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</si>
  <si>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</si>
  <si>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</si>
  <si>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</si>
  <si>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</si>
  <si>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</si>
  <si>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</si>
  <si>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</si>
  <si>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</si>
  <si>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</si>
  <si>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</si>
  <si>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</si>
  <si>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</si>
  <si>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</si>
  <si>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</si>
  <si>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</si>
  <si>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</si>
  <si>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</si>
  <si>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</si>
  <si>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</si>
  <si>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</si>
  <si>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</si>
  <si>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</si>
  <si>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</si>
  <si>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</si>
  <si>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</si>
  <si>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</si>
  <si>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</si>
  <si>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</si>
  <si>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</si>
  <si>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</si>
  <si>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</si>
  <si>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</si>
  <si>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</si>
  <si>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</si>
  <si>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</si>
  <si>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</si>
  <si>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</si>
  <si>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</si>
  <si>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</si>
  <si>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</si>
  <si>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</si>
  <si>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</si>
  <si>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</si>
  <si>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</si>
  <si>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</si>
  <si>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</si>
  <si>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</si>
  <si>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</si>
  <si>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</si>
  <si>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</si>
  <si>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</si>
  <si>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</si>
  <si>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</si>
  <si>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</si>
  <si>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</si>
  <si>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</si>
  <si>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</si>
  <si>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</si>
  <si>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</si>
  <si>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</si>
  <si>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</si>
  <si>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</si>
  <si>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</si>
  <si>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</si>
  <si>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</si>
  <si>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</si>
  <si>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</si>
  <si>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</si>
  <si>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</si>
  <si>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</si>
  <si>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</si>
  <si>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</si>
  <si>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</si>
  <si>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</si>
  <si>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</si>
  <si>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</si>
  <si>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</si>
  <si>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</si>
  <si>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</si>
  <si>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</si>
  <si>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</si>
  <si>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</si>
  <si>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</si>
  <si>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</si>
  <si>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</si>
  <si>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</si>
  <si>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</si>
  <si>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</si>
  <si>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</si>
  <si>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</si>
  <si>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</si>
  <si>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</si>
  <si>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</si>
  <si>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</si>
  <si>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</si>
  <si>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</si>
  <si>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</si>
  <si>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</si>
  <si>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</si>
  <si>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</si>
  <si>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</si>
  <si>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</si>
  <si>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</si>
  <si>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</si>
  <si>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</si>
  <si>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</si>
  <si>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</si>
  <si>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</si>
  <si>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</si>
  <si>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</si>
  <si>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</si>
  <si>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</si>
  <si>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</si>
  <si>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</si>
  <si>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</si>
  <si>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</si>
  <si>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</si>
  <si>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</si>
  <si>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</si>
  <si>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</si>
  <si>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</si>
  <si>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</si>
  <si>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</si>
  <si>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</si>
  <si>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</si>
  <si>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</si>
  <si>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</si>
  <si>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</si>
  <si>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</si>
  <si>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</si>
  <si>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</si>
  <si>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</si>
  <si>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</si>
  <si>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</si>
  <si>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</si>
  <si>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</si>
  <si>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</si>
  <si>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</si>
  <si>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</si>
  <si>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</si>
  <si>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</si>
  <si>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</si>
  <si>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</si>
  <si>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</si>
  <si>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</si>
  <si>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</si>
  <si>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</si>
  <si>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</si>
  <si>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</si>
  <si>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</si>
  <si>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</si>
  <si>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</si>
  <si>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</si>
  <si>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</si>
  <si>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</si>
  <si>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</si>
  <si>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</si>
  <si>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</si>
  <si>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</si>
  <si>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</si>
  <si>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</si>
  <si>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</si>
  <si>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</si>
  <si>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</si>
  <si>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</si>
  <si>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</si>
  <si>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</si>
  <si>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</si>
  <si>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</si>
  <si>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</si>
  <si>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</si>
  <si>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</si>
  <si>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</si>
  <si>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</si>
  <si>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</si>
  <si>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</si>
  <si>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</si>
  <si>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</si>
  <si>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</si>
  <si>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</si>
  <si>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</si>
  <si>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</si>
  <si>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</si>
  <si>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</si>
  <si>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</si>
  <si>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</si>
  <si>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</si>
  <si>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</si>
  <si>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</si>
  <si>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</si>
  <si>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</si>
  <si>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</si>
  <si>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</si>
  <si>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</si>
  <si>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</si>
  <si>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</si>
  <si>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</si>
  <si>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</si>
  <si>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</si>
  <si>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</si>
  <si>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</si>
  <si>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</si>
  <si>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</si>
  <si>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</si>
  <si>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</si>
  <si>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</si>
  <si>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</si>
  <si>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</si>
  <si>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</si>
  <si>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</si>
  <si>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</si>
  <si>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</si>
  <si>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</si>
  <si>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</si>
  <si>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</si>
  <si>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</si>
  <si>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</si>
  <si>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</si>
  <si>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</si>
  <si>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</si>
  <si>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</si>
  <si>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</si>
  <si>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</si>
  <si>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</si>
  <si>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</si>
  <si>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</si>
  <si>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</si>
  <si>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</si>
  <si>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</si>
  <si>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</si>
  <si>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</si>
  <si>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</si>
  <si>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</si>
  <si>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</si>
  <si>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</si>
  <si>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</si>
  <si>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</si>
  <si>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</si>
  <si>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</si>
  <si>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</si>
  <si>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</si>
  <si>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</si>
  <si>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</si>
  <si>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</si>
  <si>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</si>
  <si>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</si>
  <si>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</si>
  <si>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</si>
  <si>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</si>
  <si>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</si>
  <si>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</si>
  <si>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</si>
  <si>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</si>
  <si>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</si>
  <si>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</si>
  <si>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</si>
  <si>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</si>
  <si>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</si>
  <si>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</si>
  <si>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</si>
  <si>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</si>
  <si>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</si>
  <si>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</si>
  <si>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</si>
  <si>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</si>
  <si>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</si>
  <si>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</si>
  <si>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</si>
  <si>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</si>
  <si>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</si>
  <si>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</si>
  <si>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</si>
  <si>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</si>
  <si>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</si>
  <si>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</si>
  <si>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</si>
  <si>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</si>
  <si>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</si>
  <si>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</si>
  <si>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</si>
  <si>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</si>
  <si>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</si>
  <si>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</si>
  <si>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</si>
  <si>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</si>
  <si>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</si>
  <si>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</si>
  <si>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</si>
  <si>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</si>
  <si>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</si>
  <si>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</si>
  <si>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</si>
  <si>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</si>
  <si>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</si>
  <si>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</si>
  <si>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</si>
  <si>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</si>
  <si>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</si>
  <si>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</si>
  <si>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</si>
  <si>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</si>
  <si>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</si>
  <si>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</si>
  <si>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</si>
  <si>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</si>
  <si>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</si>
  <si>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</si>
  <si>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</si>
  <si>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</si>
  <si>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</si>
  <si>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</si>
  <si>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</si>
  <si>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</si>
  <si>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</si>
  <si>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</si>
  <si>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</si>
  <si>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</si>
  <si>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</si>
  <si>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</si>
  <si>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</si>
  <si>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</si>
  <si>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</si>
  <si>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</si>
  <si>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</si>
  <si>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</si>
  <si>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</si>
  <si>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</si>
  <si>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</si>
  <si>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</si>
  <si>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</si>
  <si>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</si>
  <si>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</si>
  <si>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</si>
  <si>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</si>
  <si>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</si>
  <si>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</si>
  <si>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</si>
  <si>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</si>
  <si>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</si>
  <si>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</si>
  <si>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</si>
  <si>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</si>
  <si>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</si>
  <si>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</si>
  <si>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</si>
  <si>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</si>
  <si>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</si>
  <si>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</si>
  <si>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</si>
  <si>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</si>
  <si>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</si>
  <si>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</si>
  <si>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</si>
  <si>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</si>
  <si>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</si>
  <si>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</si>
  <si>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</si>
  <si>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</si>
  <si>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</si>
  <si>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</si>
  <si>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</si>
  <si>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</si>
  <si>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</si>
  <si>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</si>
  <si>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</si>
  <si>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</si>
  <si>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</si>
  <si>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</si>
  <si>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</si>
  <si>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</si>
  <si>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</si>
  <si>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</si>
  <si>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</si>
  <si>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</si>
  <si>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</si>
  <si>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</si>
  <si>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</si>
  <si>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</si>
  <si>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</si>
  <si>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</si>
  <si>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</si>
  <si>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</si>
  <si>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</si>
  <si>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</si>
  <si>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</si>
  <si>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</si>
  <si>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</si>
  <si>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</si>
  <si>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</si>
  <si>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</si>
  <si>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</si>
  <si>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</si>
  <si>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</si>
  <si>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</si>
  <si>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</si>
  <si>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</si>
  <si>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</si>
  <si>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</si>
  <si>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</si>
  <si>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</si>
  <si>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</si>
  <si>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</si>
  <si>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</si>
  <si>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</si>
  <si>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</si>
  <si>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</si>
  <si>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</si>
  <si>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</si>
  <si>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</si>
  <si>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</si>
  <si>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</si>
  <si>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</si>
  <si>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</si>
  <si>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</si>
  <si>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</si>
  <si>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</si>
  <si>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</si>
  <si>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</si>
  <si>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</si>
  <si>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</si>
  <si>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</si>
  <si>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</si>
  <si>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</si>
  <si>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</si>
  <si>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</si>
  <si>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</si>
  <si>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</si>
  <si>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</si>
  <si>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</si>
  <si>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</si>
  <si>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</si>
  <si>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</si>
  <si>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</si>
  <si>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</si>
  <si>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</si>
  <si>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</si>
  <si>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</si>
  <si>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</si>
  <si>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</si>
  <si>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</si>
  <si>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</si>
  <si>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</si>
  <si>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</si>
  <si>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</si>
  <si>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</si>
  <si>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</si>
  <si>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</si>
  <si>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</si>
  <si>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</si>
  <si>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</si>
  <si>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</si>
  <si>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</si>
  <si>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</si>
  <si>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</si>
  <si>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</si>
  <si>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</si>
  <si>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</si>
  <si>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</si>
  <si>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</si>
  <si>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</si>
  <si>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</si>
  <si>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</si>
  <si>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</si>
  <si>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</si>
  <si>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</si>
  <si>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</si>
  <si>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</si>
  <si>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</si>
  <si>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</si>
  <si>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</si>
  <si>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</si>
  <si>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</si>
  <si>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</si>
  <si>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</si>
  <si>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</si>
  <si>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</si>
  <si>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</si>
  <si>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</si>
  <si>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</si>
  <si>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</si>
  <si>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</si>
  <si>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</si>
  <si>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</si>
  <si>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</si>
  <si>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</si>
  <si>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</si>
  <si>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</si>
  <si>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</si>
  <si>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</si>
  <si>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</si>
  <si>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</si>
  <si>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</si>
  <si>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</si>
  <si>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</si>
  <si>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</si>
  <si>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</si>
  <si>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</si>
  <si>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</si>
  <si>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</si>
  <si>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</si>
  <si>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</si>
  <si>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</si>
  <si>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</si>
  <si>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</si>
  <si>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</si>
  <si>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</si>
  <si>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</si>
  <si>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</si>
  <si>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</si>
  <si>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</si>
  <si>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</si>
  <si>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</si>
  <si>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</si>
  <si>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</si>
  <si>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</si>
  <si>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</si>
  <si>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</si>
  <si>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</si>
  <si>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</si>
  <si>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</si>
  <si>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</si>
  <si>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</si>
  <si>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</si>
  <si>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</si>
  <si>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</si>
  <si>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</si>
  <si>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</si>
  <si>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</si>
  <si>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</si>
  <si>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</si>
  <si>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</si>
  <si>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</si>
  <si>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</si>
  <si>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</si>
  <si>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</si>
  <si>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</si>
  <si>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</si>
  <si>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</si>
  <si>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</si>
  <si>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</si>
  <si>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</si>
  <si>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</si>
  <si>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</si>
  <si>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</si>
  <si>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</si>
  <si>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</si>
  <si>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</si>
  <si>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</si>
  <si>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</si>
  <si>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</si>
  <si>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</si>
  <si>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</si>
  <si>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</si>
  <si>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</si>
  <si>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</si>
  <si>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</si>
  <si>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</si>
  <si>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</si>
  <si>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</si>
  <si>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</si>
  <si>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</si>
  <si>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</si>
  <si>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</si>
  <si>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</si>
  <si>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</si>
  <si>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</si>
  <si>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</si>
  <si>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</si>
  <si>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</si>
  <si>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</si>
  <si>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</si>
  <si>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</si>
  <si>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</si>
  <si>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</si>
  <si>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</si>
  <si>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</si>
  <si>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</si>
  <si>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</si>
  <si>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</si>
  <si>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</si>
  <si>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</si>
  <si>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</si>
  <si>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</si>
  <si>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</si>
  <si>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</si>
  <si>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</si>
  <si>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</si>
  <si>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</si>
  <si>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</si>
  <si>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</si>
  <si>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</si>
  <si>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</si>
  <si>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</si>
  <si>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</si>
  <si>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</si>
  <si>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</si>
  <si>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</si>
  <si>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</si>
  <si>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</si>
  <si>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</si>
  <si>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</si>
  <si>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</si>
  <si>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</si>
  <si>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</si>
  <si>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</si>
  <si>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</si>
  <si>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</si>
  <si>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</si>
  <si>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</si>
  <si>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</si>
  <si>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</si>
  <si>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</si>
  <si>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</si>
  <si>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</si>
  <si>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</si>
  <si>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</si>
  <si>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</si>
  <si>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</si>
  <si>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</si>
  <si>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</si>
  <si>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</si>
  <si>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</si>
  <si>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</si>
  <si>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</si>
  <si>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</si>
  <si>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</si>
  <si>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</si>
  <si>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</si>
  <si>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</si>
  <si>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</si>
  <si>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</si>
  <si>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</si>
  <si>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</si>
  <si>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</si>
  <si>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</si>
  <si>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</si>
  <si>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</si>
  <si>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</si>
  <si>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</si>
  <si>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</si>
  <si>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</si>
  <si>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</si>
  <si>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</si>
  <si>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</si>
  <si>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</si>
  <si>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</si>
  <si>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</si>
  <si>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</si>
  <si>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</si>
  <si>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</si>
  <si>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</si>
  <si>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</si>
  <si>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</si>
  <si>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</si>
  <si>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</si>
  <si>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</si>
  <si>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</si>
  <si>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</si>
  <si>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</si>
  <si>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</si>
  <si>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</si>
  <si>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</si>
  <si>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</si>
  <si>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</si>
  <si>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</si>
  <si>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</si>
  <si>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</si>
  <si>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</si>
  <si>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</si>
  <si>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</si>
  <si>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</si>
  <si>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</si>
  <si>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</si>
  <si>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</si>
  <si>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</si>
  <si>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</si>
  <si>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</si>
  <si>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</si>
  <si>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</si>
  <si>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</si>
  <si>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</si>
  <si>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</si>
  <si>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</si>
  <si>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</si>
  <si>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</si>
  <si>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</si>
  <si>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</si>
  <si>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</si>
  <si>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</si>
  <si>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</si>
  <si>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</si>
  <si>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</si>
  <si>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</si>
  <si>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</si>
  <si>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</si>
  <si>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</si>
  <si>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</si>
  <si>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</si>
  <si>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</si>
  <si>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</si>
  <si>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</si>
  <si>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</si>
  <si>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</si>
  <si>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</si>
  <si>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</si>
  <si>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</si>
  <si>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</si>
  <si>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</si>
  <si>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</si>
  <si>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</si>
  <si>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</si>
  <si>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</si>
  <si>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</si>
  <si>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</si>
  <si>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</si>
  <si>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</si>
  <si>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</si>
  <si>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</si>
  <si>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</si>
  <si>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</si>
  <si>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</si>
  <si>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</si>
  <si>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</si>
  <si>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</si>
  <si>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</si>
  <si>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</si>
  <si>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</si>
  <si>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</si>
  <si>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</si>
  <si>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</si>
  <si>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</si>
  <si>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</si>
  <si>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</si>
  <si>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</si>
  <si>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</si>
  <si>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</si>
  <si>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</si>
  <si>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</si>
  <si>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</si>
  <si>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</si>
  <si>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</si>
  <si>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</si>
  <si>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</si>
  <si>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</si>
  <si>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</si>
  <si>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</si>
  <si>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</si>
  <si>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</si>
  <si>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</si>
  <si>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</si>
  <si>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</si>
  <si>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</si>
  <si>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</si>
  <si>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</si>
  <si>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</si>
  <si>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</si>
  <si>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</si>
  <si>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</si>
  <si>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</si>
  <si>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</si>
  <si>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</si>
  <si>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</si>
  <si>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</si>
  <si>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</si>
  <si>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</si>
  <si>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</si>
  <si>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</si>
  <si>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</si>
  <si>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</si>
  <si>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</si>
  <si>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</si>
  <si>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</si>
  <si>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</si>
  <si>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</si>
  <si>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</si>
  <si>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</si>
  <si>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</si>
  <si>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</si>
  <si>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</si>
  <si>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</si>
  <si>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</si>
  <si>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</si>
  <si>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</si>
  <si>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</si>
  <si>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</si>
  <si>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</si>
  <si>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</si>
  <si>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</si>
  <si>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</si>
  <si>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</si>
  <si>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</si>
  <si>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</si>
  <si>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</si>
  <si>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</si>
  <si>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</si>
  <si>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</si>
  <si>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</si>
  <si>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</si>
  <si>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</si>
  <si>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</si>
  <si>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</si>
  <si>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</si>
  <si>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</si>
  <si>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</si>
  <si>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</si>
  <si>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</si>
  <si>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</si>
  <si>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</si>
  <si>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</si>
  <si>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</si>
  <si>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</si>
  <si>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</si>
  <si>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</si>
  <si>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</si>
  <si>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</si>
  <si>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</si>
  <si>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</si>
  <si>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</si>
  <si>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</si>
  <si>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</si>
  <si>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</si>
  <si>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</si>
  <si>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</si>
  <si>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</si>
  <si>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</si>
  <si>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</si>
  <si>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</si>
  <si>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</si>
  <si>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</si>
  <si>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</si>
  <si>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</si>
  <si>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</si>
  <si>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</si>
  <si>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</si>
  <si>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</si>
  <si>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</si>
  <si>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</si>
  <si>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</si>
  <si>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</si>
  <si>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</si>
  <si>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</si>
  <si>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</si>
  <si>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</si>
  <si>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</si>
  <si>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</si>
  <si>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</si>
  <si>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</si>
  <si>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</si>
  <si>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</si>
  <si>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</si>
  <si>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</si>
  <si>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</si>
  <si>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</si>
  <si>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</si>
  <si>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</si>
  <si>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</si>
  <si>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</si>
  <si>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</si>
  <si>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</si>
  <si>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</si>
  <si>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</si>
  <si>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</si>
  <si>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</si>
  <si>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</si>
  <si>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</si>
  <si>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</si>
  <si>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</si>
  <si>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</si>
  <si>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</si>
  <si>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</si>
  <si>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</si>
  <si>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</si>
  <si>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</si>
  <si>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</si>
  <si>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</si>
  <si>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</si>
  <si>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</si>
  <si>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</si>
  <si>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</si>
  <si>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</si>
  <si>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</si>
  <si>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</si>
  <si>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</si>
  <si>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</si>
  <si>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</si>
  <si>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</si>
  <si>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</si>
  <si>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</si>
  <si>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</si>
  <si>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</si>
  <si>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</si>
  <si>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</si>
  <si>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</si>
  <si>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</si>
  <si>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</si>
  <si>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</si>
  <si>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</si>
  <si>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</si>
  <si>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</si>
  <si>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</si>
  <si>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</si>
  <si>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</si>
  <si>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</si>
  <si>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</si>
  <si>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</si>
  <si>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</si>
  <si>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</si>
  <si>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</si>
  <si>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</si>
  <si>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</si>
  <si>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</si>
  <si>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</si>
  <si>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</si>
  <si>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</si>
  <si>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</si>
  <si>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</si>
  <si>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</si>
  <si>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</si>
  <si>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</si>
  <si>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</si>
  <si>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</si>
  <si>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</si>
  <si>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</si>
  <si>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</si>
  <si>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</si>
  <si>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</si>
  <si>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</si>
  <si>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</si>
  <si>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</si>
  <si>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</si>
  <si>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</si>
  <si>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</si>
  <si>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</si>
  <si>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</si>
  <si>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</si>
  <si>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</si>
  <si>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</si>
  <si>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</si>
  <si>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</si>
  <si>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</si>
  <si>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</si>
  <si>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</si>
  <si>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</si>
  <si>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</si>
  <si>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</si>
  <si>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</si>
  <si>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</si>
  <si>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</si>
  <si>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</si>
  <si>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</si>
  <si>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</si>
  <si>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</si>
  <si>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</si>
  <si>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</si>
  <si>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</si>
  <si>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</si>
  <si>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</si>
  <si>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</si>
  <si>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</si>
  <si>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</si>
  <si>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</si>
  <si>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</si>
  <si>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</si>
  <si>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</si>
  <si>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</si>
  <si>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</si>
  <si>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</si>
  <si>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</si>
  <si>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</si>
  <si>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</si>
  <si>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</si>
  <si>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</si>
  <si>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</si>
  <si>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</si>
  <si>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</si>
  <si>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</si>
  <si>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</si>
  <si>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</si>
  <si>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</si>
  <si>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</si>
  <si>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</si>
  <si>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</si>
  <si>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</si>
  <si>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</si>
  <si>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</si>
  <si>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</si>
  <si>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</si>
  <si>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</si>
  <si>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</si>
  <si>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</si>
  <si>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</si>
  <si>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</si>
  <si>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</si>
  <si>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</si>
  <si>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</si>
  <si>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</si>
  <si>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</si>
  <si>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</si>
  <si>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</si>
  <si>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</si>
  <si>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</si>
  <si>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</si>
  <si>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</si>
  <si>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</si>
  <si>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</si>
  <si>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</si>
  <si>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</si>
  <si>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</si>
  <si>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</si>
  <si>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</si>
  <si>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</si>
  <si>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</si>
  <si>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</si>
  <si>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</si>
  <si>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</si>
  <si>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</si>
  <si>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</si>
  <si>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</si>
  <si>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</si>
  <si>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</si>
  <si>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</si>
  <si>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</si>
  <si>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</si>
  <si>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</si>
  <si>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</si>
  <si>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</si>
  <si>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</si>
  <si>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</si>
  <si>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</si>
  <si>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</si>
  <si>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</si>
  <si>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</si>
  <si>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</si>
  <si>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</si>
  <si>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</si>
  <si>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</si>
  <si>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</si>
  <si>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</si>
  <si>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</si>
  <si>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</si>
  <si>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</si>
  <si>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</si>
  <si>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</si>
  <si>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</si>
  <si>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</si>
  <si>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</si>
  <si>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</si>
  <si>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</si>
  <si>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</si>
  <si>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</si>
  <si>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</si>
  <si>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</si>
  <si>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</si>
  <si>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</si>
  <si>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</si>
  <si>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</si>
  <si>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</si>
  <si>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</si>
  <si>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</si>
  <si>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</si>
  <si>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</si>
  <si>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</si>
  <si>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</si>
  <si>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</si>
  <si>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</si>
  <si>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</si>
  <si>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</si>
  <si>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</si>
  <si>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</si>
  <si>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</si>
  <si>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</si>
  <si>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</si>
  <si>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</si>
  <si>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</si>
  <si>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</si>
  <si>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</si>
  <si>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</si>
  <si>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</si>
  <si>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</si>
  <si>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</si>
  <si>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</si>
  <si>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</si>
  <si>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</si>
  <si>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</si>
  <si>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</si>
  <si>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</si>
  <si>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</si>
  <si>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</si>
  <si>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</si>
  <si>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</si>
  <si>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</si>
  <si>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</si>
  <si>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</si>
  <si>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</si>
  <si>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</si>
  <si>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</si>
  <si>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</si>
  <si>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</si>
  <si>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</si>
  <si>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</si>
  <si>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</si>
  <si>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</si>
  <si>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</si>
  <si>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</si>
  <si>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</si>
  <si>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</si>
  <si>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</si>
  <si>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</si>
  <si>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</si>
  <si>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</si>
  <si>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</si>
  <si>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</si>
  <si>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</si>
  <si>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</si>
  <si>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</si>
  <si>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</si>
  <si>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</si>
  <si>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</si>
  <si>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</si>
  <si>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</si>
  <si>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</si>
  <si>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</si>
  <si>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</si>
  <si>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</si>
  <si>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</si>
  <si>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</si>
  <si>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</si>
  <si>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</si>
  <si>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</si>
  <si>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</si>
  <si>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</si>
  <si>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</si>
  <si>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</si>
  <si>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</si>
  <si>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</si>
  <si>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</si>
  <si>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</si>
  <si>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</si>
  <si>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</si>
  <si>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</si>
  <si>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</si>
  <si>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</si>
  <si>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</si>
  <si>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</si>
  <si>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</si>
  <si>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</si>
  <si>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</si>
  <si>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</si>
  <si>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</si>
  <si>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</si>
  <si>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</si>
  <si>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</si>
  <si>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</si>
  <si>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</si>
  <si>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</si>
  <si>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</si>
  <si>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</si>
  <si>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</si>
  <si>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</si>
  <si>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</si>
  <si>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</si>
  <si>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</si>
  <si>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</si>
  <si>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</si>
  <si>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</si>
  <si>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</si>
  <si>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</si>
  <si>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</si>
  <si>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</si>
  <si>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</si>
  <si>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</si>
  <si>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</si>
  <si>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</si>
  <si>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</si>
  <si>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</si>
  <si>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</si>
  <si>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</si>
  <si>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</si>
  <si>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</si>
  <si>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</si>
  <si>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</si>
  <si>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</si>
  <si>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</si>
  <si>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</si>
  <si>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</si>
  <si>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</si>
  <si>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</si>
  <si>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</si>
  <si>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</si>
  <si>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</si>
  <si>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</si>
  <si>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</si>
  <si>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</si>
  <si>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</si>
  <si>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</si>
  <si>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</si>
  <si>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</si>
  <si>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</si>
  <si>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</si>
  <si>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</si>
  <si>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</si>
  <si>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</si>
  <si>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</si>
  <si>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</si>
  <si>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</si>
  <si>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</si>
  <si>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</si>
  <si>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</si>
  <si>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</si>
  <si>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</si>
  <si>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</si>
  <si>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</si>
  <si>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</si>
  <si>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</si>
  <si>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</si>
  <si>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</si>
  <si>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</si>
  <si>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</si>
  <si>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</si>
  <si>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</si>
  <si>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</si>
  <si>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</si>
  <si>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</si>
  <si>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</si>
  <si>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</si>
  <si>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</si>
  <si>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</si>
  <si>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</si>
  <si>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</si>
  <si>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</si>
  <si>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</si>
  <si>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</si>
  <si>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</si>
  <si>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</si>
  <si>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</si>
  <si>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</si>
  <si>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</si>
  <si>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</si>
  <si>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</si>
  <si>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</si>
  <si>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</si>
  <si>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</si>
  <si>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</si>
  <si>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</si>
  <si>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</si>
  <si>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</si>
  <si>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</si>
  <si>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</si>
  <si>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</si>
  <si>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</si>
  <si>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</si>
  <si>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</si>
  <si>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</si>
  <si>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</si>
  <si>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</si>
  <si>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</si>
  <si>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</si>
  <si>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</si>
  <si>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</si>
  <si>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</si>
  <si>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</si>
  <si>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</si>
  <si>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</si>
  <si>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</si>
  <si>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</si>
  <si>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</si>
  <si>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</si>
  <si>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</si>
  <si>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</si>
  <si>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</si>
  <si>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</si>
  <si>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</si>
  <si>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</si>
  <si>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</si>
  <si>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</si>
  <si>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</si>
  <si>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</si>
  <si>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</si>
  <si>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</si>
  <si>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</si>
  <si>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</si>
  <si>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</si>
  <si>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</si>
  <si>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</si>
  <si>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</si>
  <si>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</si>
  <si>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</si>
  <si>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</si>
  <si>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</si>
  <si>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</si>
  <si>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</si>
  <si>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</si>
  <si>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</si>
  <si>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</si>
  <si>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</si>
  <si>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</si>
  <si>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</si>
  <si>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</si>
  <si>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</si>
  <si>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</si>
  <si>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</si>
  <si>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</si>
  <si>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</si>
  <si>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</si>
  <si>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</si>
  <si>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</si>
  <si>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</si>
  <si>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</si>
  <si>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</si>
  <si>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</si>
  <si>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</si>
  <si>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</si>
  <si>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</si>
  <si>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</si>
  <si>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</si>
  <si>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</si>
  <si>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</si>
  <si>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</si>
  <si>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</si>
  <si>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</si>
  <si>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</si>
  <si>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</si>
  <si>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</si>
  <si>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</si>
  <si>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</si>
  <si>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</si>
  <si>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</si>
  <si>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</si>
  <si>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</si>
  <si>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</si>
  <si>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</si>
  <si>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</si>
  <si>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</si>
  <si>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</si>
  <si>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</si>
  <si>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</si>
  <si>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</si>
  <si>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</si>
  <si>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</si>
  <si>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</si>
  <si>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</si>
  <si>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</si>
  <si>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</si>
  <si>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</si>
  <si>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</si>
  <si>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</si>
  <si>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</si>
  <si>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</si>
  <si>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</si>
  <si>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</si>
  <si>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</si>
  <si>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</si>
  <si>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</si>
  <si>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</si>
  <si>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</si>
  <si>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</si>
  <si>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</si>
  <si>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</si>
  <si>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</si>
  <si>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</si>
  <si>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</si>
  <si>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</si>
  <si>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</si>
  <si>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</si>
  <si>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</si>
  <si>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</si>
  <si>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</si>
  <si>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</si>
  <si>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</si>
  <si>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</si>
  <si>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</si>
  <si>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</si>
  <si>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</si>
  <si>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</si>
  <si>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</si>
  <si>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</si>
  <si>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</si>
  <si>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</si>
  <si>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</si>
  <si>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</si>
  <si>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</si>
  <si>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</si>
  <si>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</si>
  <si>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</si>
  <si>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</si>
  <si>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</si>
  <si>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</si>
  <si>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</si>
  <si>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</si>
  <si>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</si>
  <si>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</si>
  <si>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</si>
  <si>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</si>
  <si>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</si>
  <si>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</si>
  <si>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</si>
  <si>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</si>
  <si>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</si>
  <si>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</si>
  <si>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</si>
  <si>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</si>
  <si>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</si>
  <si>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</si>
  <si>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</si>
  <si>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</si>
  <si>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</si>
  <si>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</si>
  <si>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</si>
  <si>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</si>
  <si>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</si>
  <si>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</si>
  <si>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</si>
  <si>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</si>
  <si>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</si>
  <si>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</si>
  <si>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</si>
  <si>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</si>
  <si>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</si>
  <si>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</si>
  <si>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</si>
  <si>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</si>
  <si>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</si>
  <si>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</si>
  <si>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</si>
  <si>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</si>
  <si>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</si>
  <si>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</si>
  <si>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</si>
  <si>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</si>
  <si>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</si>
  <si>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</si>
  <si>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</si>
  <si>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</si>
  <si>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</si>
  <si>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</si>
  <si>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</si>
  <si>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</si>
  <si>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</si>
  <si>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</si>
  <si>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</si>
  <si>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</si>
  <si>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</si>
  <si>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</si>
  <si>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</si>
  <si>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</si>
  <si>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</si>
  <si>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</si>
  <si>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</si>
  <si>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</si>
  <si>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</si>
  <si>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</si>
  <si>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</si>
  <si>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</si>
  <si>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</si>
  <si>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</si>
  <si>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</si>
  <si>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</si>
  <si>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</si>
  <si>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</si>
  <si>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</si>
  <si>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</si>
  <si>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</si>
  <si>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</si>
  <si>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</si>
  <si>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</si>
  <si>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</si>
  <si>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</si>
  <si>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</si>
  <si>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</si>
  <si>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</si>
  <si>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</si>
  <si>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</si>
  <si>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</si>
  <si>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</si>
  <si>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</si>
  <si>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</si>
  <si>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</si>
  <si>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</si>
  <si>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</si>
  <si>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</si>
  <si>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</si>
  <si>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</si>
  <si>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</si>
  <si>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</si>
  <si>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</si>
  <si>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</si>
  <si>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</si>
  <si>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</si>
  <si>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</si>
  <si>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</si>
  <si>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</si>
  <si>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</si>
  <si>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</si>
  <si>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</si>
  <si>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</si>
  <si>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</si>
  <si>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</si>
  <si>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</si>
  <si>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</si>
  <si>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</si>
  <si>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</si>
  <si>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</si>
  <si>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</si>
  <si>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</si>
  <si>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</si>
  <si>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</si>
  <si>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</si>
  <si>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</si>
  <si>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</si>
  <si>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</si>
  <si>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</si>
  <si>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</si>
  <si>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</si>
  <si>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</si>
  <si>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</si>
  <si>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</si>
  <si>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</si>
  <si>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</si>
  <si>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</si>
  <si>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</si>
  <si>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</si>
  <si>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</si>
  <si>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</si>
  <si>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</si>
  <si>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</si>
  <si>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</si>
  <si>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</si>
  <si>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</si>
  <si>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</si>
  <si>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</si>
  <si>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</si>
  <si>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</si>
  <si>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</si>
  <si>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</si>
  <si>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</si>
  <si>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</si>
  <si>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</si>
  <si>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</si>
  <si>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</si>
  <si>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</si>
  <si>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</si>
  <si>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</si>
  <si>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</si>
  <si>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</si>
  <si>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</si>
  <si>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</si>
  <si>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</si>
  <si>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</si>
  <si>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</si>
  <si>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</si>
  <si>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</si>
  <si>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</si>
  <si>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</si>
  <si>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</si>
  <si>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</si>
  <si>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</si>
  <si>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</si>
  <si>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</si>
  <si>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</si>
  <si>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</si>
  <si>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</si>
  <si>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</si>
  <si>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</si>
  <si>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</si>
  <si>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</si>
  <si>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</si>
  <si>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</si>
  <si>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</si>
  <si>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</si>
  <si>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</si>
  <si>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</si>
  <si>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</si>
  <si>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</si>
  <si>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</si>
  <si>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</si>
  <si>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</si>
  <si>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</si>
  <si>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</si>
  <si>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</si>
  <si>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</si>
  <si>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</si>
  <si>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</si>
  <si>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</si>
  <si>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</si>
  <si>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</si>
  <si>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</si>
  <si>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</si>
  <si>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</si>
  <si>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</si>
  <si>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</si>
  <si>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</si>
  <si>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</si>
  <si>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</si>
  <si>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</si>
  <si>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</si>
  <si>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</si>
  <si>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</si>
  <si>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</si>
  <si>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</si>
  <si>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</si>
  <si>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</si>
  <si>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</si>
  <si>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</si>
  <si>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</si>
  <si>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</si>
  <si>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</si>
  <si>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</si>
  <si>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</si>
  <si>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</si>
  <si>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</si>
  <si>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</si>
  <si>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</si>
  <si>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</si>
  <si>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</si>
  <si>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</si>
  <si>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</si>
  <si>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</si>
  <si>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</si>
  <si>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</si>
  <si>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</si>
  <si>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</si>
  <si>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</si>
  <si>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</si>
  <si>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</si>
  <si>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</si>
  <si>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</si>
  <si>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</si>
  <si>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</si>
  <si>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</si>
  <si>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</si>
  <si>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</si>
  <si>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</si>
  <si>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</si>
  <si>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</si>
  <si>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</si>
  <si>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</si>
  <si>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</si>
  <si>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</si>
  <si>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</si>
  <si>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</si>
  <si>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</si>
  <si>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</si>
  <si>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</si>
  <si>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</si>
  <si>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</si>
  <si>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</si>
  <si>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</si>
  <si>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</si>
  <si>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</si>
  <si>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</si>
  <si>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</si>
  <si>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</si>
  <si>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</si>
  <si>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</si>
  <si>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</si>
  <si>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</si>
  <si>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</si>
  <si>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</si>
  <si>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</si>
  <si>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</si>
  <si>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</si>
  <si>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</si>
  <si>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</si>
  <si>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</si>
  <si>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</si>
  <si>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</si>
  <si>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</si>
  <si>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</si>
  <si>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</si>
  <si>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</si>
  <si>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</si>
  <si>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</si>
  <si>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</si>
  <si>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</si>
  <si>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</si>
  <si>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</si>
  <si>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</si>
  <si>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</si>
  <si>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</si>
  <si>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</si>
  <si>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</si>
  <si>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</si>
  <si>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</si>
  <si>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</si>
  <si>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</si>
  <si>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</si>
  <si>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</si>
  <si>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</si>
  <si>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</si>
  <si>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</si>
  <si>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</si>
  <si>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</si>
  <si>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</si>
  <si>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</si>
  <si>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</si>
  <si>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</si>
  <si>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</si>
  <si>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</si>
  <si>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</si>
  <si>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</si>
  <si>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</si>
  <si>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</si>
  <si>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</si>
  <si>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</si>
  <si>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</si>
  <si>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</si>
  <si>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</si>
  <si>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</si>
  <si>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</si>
  <si>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</si>
  <si>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</si>
  <si>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</si>
  <si>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</si>
  <si>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</si>
  <si>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</si>
  <si>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</si>
  <si>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</si>
  <si>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</si>
  <si>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</si>
  <si>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</si>
  <si>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</si>
  <si>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</si>
  <si>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</si>
  <si>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</si>
  <si>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</si>
  <si>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</si>
  <si>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</si>
  <si>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</si>
  <si>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</si>
  <si>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</si>
  <si>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</si>
  <si>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</si>
  <si>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</si>
  <si>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</si>
  <si>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</si>
  <si>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</si>
  <si>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</si>
  <si>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</si>
  <si>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</si>
  <si>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</si>
  <si>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</si>
  <si>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</si>
  <si>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</si>
  <si>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</si>
  <si>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</si>
  <si>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</si>
  <si>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</si>
  <si>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</si>
  <si>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</si>
  <si>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</si>
  <si>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</si>
  <si>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</si>
  <si>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</si>
  <si>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</si>
  <si>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</si>
  <si>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</si>
  <si>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</si>
  <si>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</si>
  <si>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</si>
  <si>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</si>
  <si>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</si>
  <si>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</si>
  <si>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</si>
  <si>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</si>
  <si>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</si>
  <si>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</si>
  <si>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</si>
  <si>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</si>
  <si>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</si>
  <si>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</si>
  <si>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</si>
  <si>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</si>
  <si>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</si>
  <si>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</si>
  <si>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</si>
  <si>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</si>
  <si>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</si>
  <si>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</si>
  <si>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</si>
  <si>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</si>
  <si>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</si>
  <si>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</si>
  <si>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</si>
  <si>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</si>
  <si>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</si>
  <si>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</si>
  <si>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</si>
  <si>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</si>
  <si>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</si>
  <si>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</si>
  <si>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</si>
  <si>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</si>
  <si>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</si>
  <si>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</si>
  <si>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</si>
  <si>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</si>
  <si>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</si>
  <si>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</si>
  <si>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</si>
  <si>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</si>
  <si>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</si>
  <si>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</si>
  <si>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</si>
  <si>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</si>
  <si>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</si>
  <si>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</si>
  <si>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</si>
  <si>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</si>
  <si>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</si>
  <si>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</si>
  <si>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</si>
  <si>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</si>
  <si>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</si>
  <si>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</si>
  <si>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</si>
  <si>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</si>
  <si>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</si>
  <si>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</si>
  <si>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</si>
  <si>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</si>
  <si>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</si>
  <si>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</si>
  <si>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</si>
  <si>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</si>
  <si>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</si>
  <si>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</si>
  <si>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</si>
  <si>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</si>
  <si>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</si>
  <si>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</si>
  <si>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</si>
  <si>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</si>
  <si>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</si>
  <si>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</si>
  <si>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</si>
  <si>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</si>
  <si>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</si>
  <si>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</si>
  <si>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</si>
  <si>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</si>
  <si>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</si>
  <si>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</si>
  <si>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</si>
  <si>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</si>
  <si>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</si>
  <si>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</si>
  <si>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</si>
  <si>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</si>
  <si>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</si>
  <si>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</si>
  <si>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</si>
  <si>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</si>
  <si>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</si>
  <si>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</si>
  <si>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</si>
  <si>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</si>
  <si>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</si>
  <si>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</si>
  <si>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</si>
  <si>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</si>
  <si>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</si>
  <si>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</si>
  <si>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</si>
  <si>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</si>
  <si>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</si>
  <si>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</si>
  <si>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</si>
  <si>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</si>
  <si>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</si>
  <si>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</si>
  <si>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</si>
  <si>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</si>
  <si>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</si>
  <si>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</si>
  <si>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</si>
  <si>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</si>
  <si>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</si>
  <si>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</si>
  <si>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</si>
  <si>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</si>
  <si>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</si>
  <si>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</si>
  <si>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</si>
  <si>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</si>
  <si>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</si>
  <si>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</si>
  <si>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</si>
  <si>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</si>
  <si>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</si>
  <si>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</si>
  <si>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</si>
  <si>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</si>
  <si>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</si>
  <si>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</si>
  <si>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</si>
  <si>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</si>
  <si>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</si>
  <si>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</si>
  <si>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</si>
  <si>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</si>
  <si>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</si>
  <si>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</si>
  <si>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</si>
  <si>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</si>
  <si>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</si>
  <si>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</si>
  <si>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</si>
  <si>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</si>
  <si>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</si>
  <si>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</si>
  <si>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</si>
  <si>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</si>
  <si>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</si>
  <si>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</si>
  <si>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</si>
  <si>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</si>
  <si>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</si>
  <si>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</si>
  <si>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</si>
  <si>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</si>
  <si>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</si>
  <si>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</si>
  <si>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</si>
  <si>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</si>
  <si>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</si>
  <si>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</si>
  <si>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</si>
  <si>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</si>
  <si>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</si>
  <si>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</si>
  <si>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</si>
  <si>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</si>
  <si>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</si>
  <si>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</si>
  <si>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</si>
  <si>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</si>
  <si>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</si>
  <si>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</si>
  <si>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</si>
  <si>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</si>
  <si>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</si>
  <si>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</si>
  <si>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</si>
  <si>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</si>
  <si>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</si>
  <si>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</si>
  <si>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</si>
  <si>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</si>
  <si>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</si>
  <si>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</si>
  <si>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</si>
  <si>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</si>
  <si>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</si>
  <si>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</si>
  <si>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</si>
  <si>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</si>
  <si>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</si>
  <si>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</si>
  <si>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</si>
  <si>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</si>
  <si>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</si>
  <si>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</si>
  <si>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</si>
  <si>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</si>
  <si>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</si>
  <si>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</si>
  <si>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</si>
  <si>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</si>
  <si>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</si>
  <si>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</si>
  <si>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</si>
  <si>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</si>
  <si>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</si>
  <si>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</si>
  <si>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</si>
  <si>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</si>
  <si>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</si>
  <si>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</si>
  <si>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</si>
  <si>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</si>
  <si>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</si>
  <si>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</si>
  <si>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</si>
  <si>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</si>
  <si>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</si>
  <si>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</si>
  <si>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</si>
  <si>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</si>
  <si>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</si>
  <si>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</si>
  <si>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</si>
  <si>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</si>
  <si>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</si>
  <si>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</si>
  <si>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</si>
  <si>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</si>
  <si>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</si>
  <si>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</si>
  <si>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</si>
  <si>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</si>
  <si>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</si>
  <si>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</si>
  <si>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</si>
  <si>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</si>
  <si>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</si>
  <si>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</si>
  <si>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</si>
  <si>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</si>
  <si>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</si>
  <si>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</si>
  <si>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</si>
  <si>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</si>
  <si>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</si>
  <si>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</si>
  <si>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</si>
  <si>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</si>
  <si>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</si>
  <si>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</si>
  <si>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</si>
  <si>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</si>
  <si>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</si>
  <si>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</si>
  <si>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</si>
  <si>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</si>
  <si>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</si>
  <si>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</si>
  <si>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</si>
  <si>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</si>
  <si>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</si>
  <si>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</si>
  <si>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</si>
  <si>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</si>
  <si>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</si>
  <si>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</si>
  <si>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</si>
  <si>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</si>
  <si>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</si>
  <si>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</si>
  <si>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</si>
  <si>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</si>
  <si>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</si>
  <si>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</si>
  <si>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</si>
  <si>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</si>
  <si>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</si>
  <si>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</si>
  <si>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</si>
  <si>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</si>
  <si>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</si>
  <si>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</si>
  <si>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</si>
  <si>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</si>
  <si>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</si>
  <si>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</si>
  <si>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</si>
  <si>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</si>
  <si>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</si>
  <si>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</si>
  <si>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</si>
  <si>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</si>
  <si>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</si>
  <si>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</si>
  <si>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</si>
  <si>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</si>
  <si>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</si>
  <si>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</si>
  <si>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</si>
  <si>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</si>
  <si>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</si>
  <si>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</si>
  <si>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</si>
  <si>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</si>
  <si>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</si>
  <si>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</si>
  <si>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</si>
  <si>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</si>
  <si>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</si>
  <si>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</si>
  <si>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</si>
  <si>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</si>
  <si>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</si>
  <si>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</si>
  <si>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</si>
  <si>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</si>
  <si>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</si>
  <si>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</si>
  <si>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</si>
  <si>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</si>
  <si>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</si>
  <si>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</si>
  <si>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</si>
  <si>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</si>
  <si>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</si>
  <si>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</si>
  <si>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</si>
  <si>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</si>
  <si>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</si>
  <si>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</si>
  <si>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</si>
  <si>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</si>
  <si>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</si>
  <si>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</si>
  <si>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</si>
  <si>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</si>
  <si>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</si>
  <si>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</si>
  <si>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</si>
  <si>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</si>
  <si>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</si>
  <si>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</si>
  <si>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</si>
  <si>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</si>
  <si>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</si>
  <si>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</si>
  <si>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</si>
  <si>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</si>
  <si>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</si>
  <si>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</si>
  <si>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</si>
  <si>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</si>
  <si>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</si>
  <si>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</si>
  <si>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</si>
  <si>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</si>
  <si>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</si>
  <si>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</si>
  <si>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</si>
  <si>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</si>
  <si>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</si>
  <si>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</si>
  <si>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</si>
  <si>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</si>
  <si>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</si>
  <si>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</si>
  <si>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</si>
  <si>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</si>
  <si>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</si>
  <si>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</si>
  <si>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</si>
  <si>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</si>
  <si>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</si>
  <si>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</si>
  <si>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</si>
  <si>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</si>
  <si>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</si>
  <si>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</si>
  <si>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</si>
  <si>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</si>
  <si>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</si>
  <si>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</si>
  <si>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</si>
  <si>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</si>
  <si>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</si>
  <si>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</si>
  <si>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</si>
  <si>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</si>
  <si>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</si>
  <si>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</si>
  <si>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</si>
  <si>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</si>
  <si>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</si>
  <si>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</si>
  <si>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</si>
  <si>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</si>
  <si>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</si>
  <si>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</si>
  <si>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</si>
  <si>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</si>
  <si>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</si>
  <si>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</si>
  <si>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</si>
  <si>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</si>
  <si>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</si>
  <si>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</si>
  <si>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</si>
  <si>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</si>
  <si>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</si>
  <si>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</si>
  <si>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</si>
  <si>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</si>
  <si>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</si>
  <si>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</si>
  <si>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</si>
  <si>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</si>
  <si>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</si>
  <si>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</si>
  <si>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</si>
  <si>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</si>
  <si>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</si>
  <si>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</si>
  <si>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</si>
  <si>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</si>
  <si>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</si>
  <si>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</si>
  <si>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</si>
  <si>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</si>
  <si>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</si>
  <si>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</si>
  <si>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</si>
  <si>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</si>
  <si>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</si>
  <si>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</si>
  <si>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</si>
  <si>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</si>
  <si>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</si>
  <si>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</si>
  <si>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</si>
  <si>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</si>
  <si>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</si>
  <si>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</si>
  <si>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</si>
  <si>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</si>
  <si>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</si>
  <si>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</si>
  <si>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</si>
  <si>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</si>
  <si>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</si>
  <si>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</si>
  <si>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</si>
  <si>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</si>
  <si>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</si>
  <si>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</si>
  <si>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</si>
  <si>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</si>
  <si>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</si>
  <si>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</si>
  <si>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</si>
  <si>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</si>
  <si>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</si>
  <si>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</si>
  <si>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</si>
  <si>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</si>
  <si>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</si>
  <si>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</si>
  <si>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</si>
  <si>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</si>
  <si>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</si>
  <si>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</si>
  <si>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</si>
  <si>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</si>
  <si>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</si>
  <si>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</si>
  <si>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</si>
  <si>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</si>
  <si>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</si>
  <si>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</si>
  <si>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</si>
  <si>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</si>
  <si>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</si>
  <si>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</si>
  <si>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</si>
  <si>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</si>
  <si>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</si>
  <si>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</si>
  <si>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</si>
  <si>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</si>
  <si>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</si>
  <si>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</si>
  <si>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</si>
  <si>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</si>
  <si>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</si>
  <si>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</si>
  <si>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</si>
  <si>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</si>
  <si>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</si>
  <si>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</si>
  <si>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</si>
  <si>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</si>
  <si>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</si>
  <si>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</si>
  <si>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</si>
  <si>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</si>
  <si>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</si>
  <si>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</si>
  <si>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</si>
  <si>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</si>
  <si>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</si>
  <si>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</si>
  <si>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</si>
  <si>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</si>
  <si>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</si>
  <si>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</si>
  <si>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</si>
  <si>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</si>
  <si>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</si>
  <si>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</si>
  <si>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</si>
  <si>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</si>
  <si>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</si>
  <si>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</si>
  <si>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</si>
  <si>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</si>
  <si>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</si>
  <si>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</si>
  <si>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</si>
  <si>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</si>
  <si>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</si>
  <si>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</si>
  <si>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</si>
  <si>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</si>
  <si>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</si>
  <si>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</si>
  <si>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</si>
  <si>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</si>
  <si>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</si>
  <si>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</si>
  <si>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</si>
  <si>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</si>
  <si>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</si>
  <si>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</si>
  <si>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</si>
  <si>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</si>
  <si>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</si>
  <si>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</si>
  <si>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</si>
  <si>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</si>
  <si>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</si>
  <si>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</si>
  <si>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</si>
  <si>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</si>
  <si>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</si>
  <si>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</si>
  <si>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</si>
  <si>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</si>
  <si>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</si>
  <si>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</si>
  <si>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</si>
  <si>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</si>
  <si>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</si>
  <si>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</si>
  <si>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</si>
  <si>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</si>
  <si>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</si>
  <si>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</si>
  <si>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</si>
  <si>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</si>
  <si>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</si>
  <si>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</si>
  <si>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</si>
  <si>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</si>
  <si>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</si>
  <si>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</si>
  <si>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</si>
  <si>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</si>
  <si>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</si>
  <si>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</si>
  <si>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</si>
  <si>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</si>
  <si>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</si>
  <si>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</si>
  <si>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</si>
  <si>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</si>
  <si>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</si>
  <si>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</si>
  <si>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</si>
  <si>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</si>
  <si>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</si>
  <si>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</si>
  <si>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</si>
  <si>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</si>
  <si>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</si>
  <si>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</si>
  <si>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</si>
  <si>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</si>
  <si>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</si>
  <si>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</si>
  <si>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</si>
  <si>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</si>
  <si>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</si>
  <si>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</si>
  <si>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</si>
  <si>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</si>
  <si>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</si>
  <si>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</si>
  <si>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</si>
  <si>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</si>
  <si>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</si>
  <si>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</si>
  <si>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</si>
  <si>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</si>
  <si>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</si>
  <si>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</si>
  <si>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</si>
  <si>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</si>
  <si>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</si>
  <si>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</si>
  <si>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</si>
  <si>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</si>
  <si>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</si>
  <si>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</si>
  <si>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</si>
  <si>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</si>
  <si>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</si>
  <si>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</si>
  <si>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</si>
  <si>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</si>
  <si>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</si>
  <si>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</si>
  <si>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</si>
  <si>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</si>
  <si>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</si>
  <si>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</si>
  <si>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</si>
  <si>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</si>
  <si>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</si>
  <si>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</si>
  <si>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</si>
  <si>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</si>
  <si>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</si>
  <si>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</si>
  <si>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</si>
  <si>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</si>
  <si>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</si>
  <si>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</si>
  <si>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</si>
  <si>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</si>
  <si>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</si>
  <si>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</si>
  <si>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</si>
  <si>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</si>
  <si>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</si>
  <si>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</si>
  <si>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</si>
  <si>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</si>
  <si>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</si>
  <si>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</si>
  <si>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</si>
  <si>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</si>
  <si>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</si>
  <si>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</si>
  <si>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</si>
  <si>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</si>
  <si>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</si>
  <si>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</si>
  <si>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</si>
  <si>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</si>
  <si>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</si>
  <si>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</si>
  <si>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</si>
  <si>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</si>
  <si>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</si>
  <si>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</si>
  <si>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</si>
  <si>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</si>
  <si>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</si>
  <si>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</si>
  <si>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</si>
  <si>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</si>
  <si>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</si>
  <si>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</si>
  <si>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</si>
  <si>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</si>
  <si>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</si>
  <si>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</si>
  <si>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</si>
  <si>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</si>
  <si>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</si>
  <si>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</si>
  <si>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</si>
  <si>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</si>
  <si>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</si>
  <si>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</si>
  <si>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</si>
  <si>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</si>
  <si>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</si>
  <si>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</si>
  <si>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</si>
  <si>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</si>
  <si>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</si>
  <si>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</si>
  <si>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</si>
  <si>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</si>
  <si>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</si>
  <si>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</si>
  <si>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</si>
  <si>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</si>
  <si>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</si>
  <si>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</si>
  <si>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</si>
  <si>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</si>
  <si>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</si>
  <si>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</si>
  <si>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</si>
  <si>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</si>
  <si>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</si>
  <si>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</si>
  <si>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</si>
  <si>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</si>
  <si>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</si>
  <si>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</si>
  <si>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</si>
  <si>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</si>
  <si>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</si>
  <si>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</si>
  <si>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</si>
  <si>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</si>
  <si>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</si>
  <si>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</si>
  <si>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</si>
  <si>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</si>
  <si>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</si>
  <si>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</si>
  <si>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</si>
  <si>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</si>
  <si>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</si>
  <si>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</si>
  <si>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</si>
  <si>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</si>
  <si>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</si>
  <si>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</si>
  <si>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</si>
  <si>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</si>
  <si>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</si>
  <si>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</si>
  <si>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</si>
  <si>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</si>
  <si>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</si>
  <si>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</si>
  <si>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</si>
  <si>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</si>
  <si>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</si>
  <si>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</si>
  <si>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</si>
  <si>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</si>
  <si>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</si>
  <si>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</si>
  <si>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</si>
  <si>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</si>
  <si>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</si>
  <si>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</si>
  <si>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</si>
  <si>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</si>
  <si>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</si>
  <si>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</si>
  <si>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</si>
  <si>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</si>
  <si>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</si>
  <si>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</si>
  <si>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</si>
  <si>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</si>
  <si>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</si>
  <si>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</si>
  <si>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</si>
  <si>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</si>
  <si>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</si>
  <si>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</si>
  <si>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</si>
  <si>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</si>
  <si>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</si>
  <si>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</si>
  <si>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</si>
  <si>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</si>
  <si>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</si>
  <si>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</si>
  <si>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</si>
  <si>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</si>
  <si>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</si>
  <si>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</si>
  <si>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</si>
  <si>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</si>
  <si>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</si>
  <si>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</si>
  <si>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</si>
  <si>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</si>
  <si>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</si>
  <si>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</si>
  <si>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</si>
  <si>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</si>
  <si>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</si>
  <si>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</si>
  <si>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</si>
  <si>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</si>
  <si>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</si>
  <si>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</si>
  <si>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</si>
  <si>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</si>
  <si>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</si>
  <si>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</si>
  <si>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</si>
  <si>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</si>
  <si>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</si>
  <si>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</si>
  <si>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</si>
  <si>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</si>
  <si>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</si>
  <si>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</si>
  <si>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</si>
  <si>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</si>
  <si>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</si>
  <si>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</si>
  <si>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</si>
  <si>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</si>
  <si>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</si>
  <si>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</si>
  <si>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</si>
  <si>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</si>
  <si>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</si>
  <si>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</si>
  <si>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</si>
  <si>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</si>
  <si>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</si>
  <si>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</si>
  <si>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</si>
  <si>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</si>
  <si>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</si>
  <si>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</si>
  <si>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</si>
  <si>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</si>
  <si>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</si>
  <si>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</si>
  <si>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</si>
  <si>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</si>
  <si>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</si>
  <si>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</si>
  <si>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</si>
  <si>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</si>
  <si>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</si>
  <si>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</si>
  <si>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</si>
  <si>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</si>
  <si>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</si>
  <si>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</si>
  <si>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</si>
  <si>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</si>
  <si>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</si>
  <si>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</si>
  <si>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</si>
  <si>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</si>
  <si>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</si>
  <si>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</si>
  <si>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</si>
  <si>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</si>
  <si>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</si>
  <si>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</si>
  <si>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</si>
  <si>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</si>
  <si>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</si>
  <si>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</si>
  <si>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</si>
  <si>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</si>
  <si>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</si>
  <si>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</si>
  <si>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</si>
  <si>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</si>
  <si>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</si>
  <si>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</si>
  <si>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</si>
  <si>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</si>
  <si>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</si>
  <si>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</si>
  <si>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</si>
  <si>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</si>
  <si>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</si>
  <si>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</si>
  <si>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</si>
  <si>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</si>
  <si>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</si>
  <si>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</si>
  <si>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</si>
  <si>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</si>
  <si>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</si>
  <si>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</si>
  <si>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</si>
  <si>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</si>
  <si>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</si>
  <si>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</si>
  <si>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</si>
  <si>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</si>
  <si>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</si>
  <si>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</si>
  <si>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</si>
  <si>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</si>
  <si>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</si>
  <si>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</si>
  <si>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</si>
  <si>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</si>
  <si>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</si>
  <si>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</si>
  <si>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</si>
  <si>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</si>
  <si>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</si>
  <si>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</si>
  <si>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</si>
  <si>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</si>
  <si>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</si>
  <si>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</si>
  <si>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</si>
  <si>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</si>
  <si>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</si>
  <si>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</si>
  <si>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</si>
  <si>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</si>
  <si>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</si>
  <si>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</si>
  <si>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</si>
  <si>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</si>
  <si>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</si>
  <si>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</si>
  <si>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</si>
  <si>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</si>
  <si>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</si>
  <si>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</si>
  <si>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</si>
  <si>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</si>
  <si>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</si>
  <si>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</si>
  <si>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</si>
  <si>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</si>
  <si>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</si>
  <si>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</si>
  <si>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</si>
  <si>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</si>
  <si>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</si>
  <si>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</si>
  <si>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</si>
  <si>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</si>
  <si>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</si>
  <si>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</si>
  <si>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</si>
  <si>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</si>
  <si>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</si>
  <si>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</si>
  <si>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</si>
  <si>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</si>
  <si>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</si>
  <si>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</si>
  <si>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</si>
  <si>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</si>
  <si>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</si>
  <si>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</si>
  <si>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</si>
  <si>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</si>
  <si>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</si>
  <si>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</si>
  <si>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</si>
  <si>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</si>
  <si>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</si>
  <si>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</si>
  <si>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</si>
  <si>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</si>
  <si>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</si>
  <si>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</si>
  <si>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</si>
  <si>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</si>
  <si>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</si>
  <si>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</si>
  <si>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</si>
  <si>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</si>
  <si>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</si>
  <si>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</si>
  <si>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</si>
  <si>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</si>
  <si>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</si>
  <si>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</si>
  <si>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</si>
  <si>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</si>
  <si>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</si>
  <si>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</si>
  <si>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</si>
  <si>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</si>
  <si>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</si>
  <si>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</si>
  <si>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</si>
  <si>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</si>
  <si>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</si>
  <si>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</si>
  <si>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</si>
  <si>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</si>
  <si>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</si>
  <si>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</si>
  <si>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</si>
  <si>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</si>
  <si>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</si>
  <si>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</si>
  <si>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</si>
  <si>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</si>
  <si>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</si>
  <si>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</si>
  <si>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</si>
  <si>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</si>
  <si>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</si>
  <si>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</si>
  <si>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</si>
  <si>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</si>
  <si>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</si>
  <si>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</si>
  <si>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</si>
  <si>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</si>
  <si>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</si>
  <si>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</si>
  <si>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</si>
  <si>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</si>
  <si>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</si>
  <si>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</si>
  <si>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</si>
  <si>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</si>
  <si>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</si>
  <si>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</si>
  <si>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</si>
  <si>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</si>
  <si>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</si>
  <si>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</si>
  <si>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</si>
  <si>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</si>
  <si>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</si>
  <si>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</si>
  <si>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</si>
  <si>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</si>
  <si>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</si>
  <si>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</si>
  <si>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</si>
  <si>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</si>
  <si>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</si>
  <si>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</si>
  <si>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</si>
  <si>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</si>
  <si>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</si>
  <si>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</si>
  <si>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</si>
  <si>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</si>
  <si>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</si>
  <si>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</si>
  <si>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</si>
  <si>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</si>
  <si>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</si>
  <si>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</si>
  <si>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</si>
  <si>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</si>
  <si>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</si>
  <si>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</si>
  <si>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</si>
  <si>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</si>
  <si>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</si>
  <si>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</si>
  <si>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</si>
  <si>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</si>
  <si>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</si>
  <si>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</si>
  <si>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</si>
  <si>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</si>
  <si>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</si>
  <si>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</si>
  <si>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</si>
  <si>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</si>
  <si>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</si>
  <si>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</si>
  <si>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</si>
  <si>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</si>
  <si>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</si>
  <si>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</si>
  <si>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</si>
  <si>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</si>
  <si>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</si>
  <si>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</si>
  <si>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</si>
  <si>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</si>
  <si>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</si>
  <si>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</si>
  <si>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</si>
  <si>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</si>
  <si>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</si>
  <si>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</si>
  <si>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</si>
  <si>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</si>
  <si>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</si>
  <si>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</si>
  <si>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</si>
  <si>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</si>
  <si>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</si>
  <si>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</si>
  <si>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</si>
  <si>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</si>
  <si>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</si>
  <si>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</si>
  <si>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</si>
  <si>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</si>
  <si>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</si>
  <si>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</si>
  <si>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</si>
  <si>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</si>
  <si>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</si>
  <si>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</si>
  <si>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</si>
  <si>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</si>
  <si>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</si>
  <si>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</si>
  <si>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</si>
  <si>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</si>
  <si>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</si>
  <si>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</si>
  <si>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</si>
  <si>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</si>
  <si>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</si>
  <si>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</si>
  <si>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</si>
  <si>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</si>
  <si>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</si>
  <si>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</si>
  <si>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</si>
  <si>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</si>
  <si>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</si>
  <si>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</si>
  <si>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</si>
  <si>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</si>
  <si>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</si>
  <si>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</si>
  <si>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</si>
  <si>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</si>
  <si>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</si>
  <si>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</si>
  <si>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</si>
  <si>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</si>
  <si>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</si>
  <si>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</si>
  <si>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</si>
  <si>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</si>
  <si>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</si>
  <si>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</si>
  <si>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</si>
  <si>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</si>
  <si>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</si>
  <si>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</si>
  <si>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</si>
  <si>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</si>
  <si>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</si>
  <si>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</si>
  <si>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</si>
  <si>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</si>
  <si>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</si>
  <si>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</si>
  <si>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</si>
  <si>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</si>
  <si>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</si>
  <si>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</si>
  <si>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</si>
  <si>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</si>
  <si>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</si>
  <si>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</si>
  <si>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</si>
  <si>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</si>
  <si>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</si>
  <si>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</si>
  <si>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</si>
  <si>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</si>
  <si>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</si>
  <si>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</si>
  <si>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</si>
  <si>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</si>
  <si>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</si>
  <si>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</si>
  <si>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</si>
  <si>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</si>
  <si>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</si>
  <si>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</si>
  <si>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</si>
  <si>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</si>
  <si>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</si>
  <si>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</si>
  <si>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</si>
  <si>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</si>
  <si>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</si>
  <si>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</si>
  <si>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</si>
  <si>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</si>
  <si>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</si>
  <si>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</si>
  <si>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</si>
  <si>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</si>
  <si>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</si>
  <si>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</si>
  <si>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</si>
  <si>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</si>
  <si>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</si>
  <si>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</si>
  <si>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</si>
  <si>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</si>
  <si>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</si>
  <si>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</si>
  <si>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</si>
  <si>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</si>
  <si>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</si>
  <si>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</si>
  <si>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</si>
  <si>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</si>
  <si>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</si>
  <si>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</si>
  <si>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</si>
  <si>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</si>
  <si>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</si>
  <si>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</si>
  <si>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</si>
  <si>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</si>
  <si>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</si>
  <si>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</si>
  <si>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</si>
  <si>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</si>
  <si>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</si>
  <si>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</si>
  <si>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</si>
  <si>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</si>
  <si>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</si>
  <si>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</si>
  <si>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</si>
  <si>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</si>
  <si>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</si>
  <si>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</si>
  <si>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</si>
  <si>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</si>
  <si>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</si>
  <si>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</si>
  <si>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</si>
  <si>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</si>
  <si>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</si>
  <si>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</si>
  <si>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</si>
  <si>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</si>
  <si>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</si>
  <si>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</si>
  <si>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</si>
  <si>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</si>
  <si>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</si>
  <si>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</si>
  <si>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</si>
  <si>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</si>
  <si>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</si>
  <si>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</si>
  <si>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</si>
  <si>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</si>
  <si>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</si>
  <si>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</si>
  <si>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</si>
  <si>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</si>
  <si>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</si>
  <si>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</si>
  <si>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</si>
  <si>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</si>
  <si>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</si>
  <si>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</si>
  <si>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</si>
  <si>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</si>
  <si>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</si>
  <si>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</si>
  <si>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</si>
  <si>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</si>
  <si>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</si>
  <si>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</si>
  <si>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</si>
  <si>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</si>
  <si>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</si>
  <si>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</si>
  <si>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</si>
  <si>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</si>
  <si>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</si>
  <si>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</si>
  <si>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</si>
  <si>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</si>
  <si>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</si>
  <si>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</si>
  <si>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</si>
  <si>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</si>
  <si>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</si>
  <si>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</si>
  <si>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</si>
  <si>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</si>
  <si>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</si>
  <si>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</si>
  <si>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</si>
  <si>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</si>
  <si>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</si>
  <si>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</si>
  <si>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</si>
  <si>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</si>
  <si>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</si>
  <si>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</si>
  <si>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</si>
  <si>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</si>
  <si>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</si>
  <si>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</si>
  <si>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</si>
  <si>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</si>
  <si>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</si>
  <si>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</si>
  <si>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</si>
  <si>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</si>
  <si>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</si>
  <si>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</si>
  <si>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</si>
  <si>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</si>
  <si>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</si>
  <si>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</si>
  <si>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</si>
  <si>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</si>
  <si>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</si>
  <si>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</si>
  <si>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</si>
  <si>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</si>
  <si>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</si>
  <si>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</si>
  <si>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</si>
  <si>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</si>
  <si>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</si>
  <si>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</si>
  <si>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</si>
  <si>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</si>
  <si>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</si>
  <si>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</si>
  <si>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</si>
  <si>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</si>
  <si>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</si>
  <si>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</si>
  <si>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</si>
  <si>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</si>
  <si>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</si>
  <si>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</si>
  <si>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</si>
  <si>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</si>
  <si>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</si>
  <si>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</si>
  <si>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</si>
  <si>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</si>
  <si>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</si>
  <si>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</si>
  <si>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</si>
  <si>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</si>
  <si>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</si>
  <si>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</si>
  <si>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</si>
  <si>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</si>
  <si>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</si>
  <si>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</si>
  <si>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</si>
  <si>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</si>
  <si>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</si>
  <si>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</si>
  <si>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</si>
  <si>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</si>
  <si>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</si>
  <si>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</si>
  <si>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</si>
  <si>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</si>
  <si>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</si>
  <si>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</si>
  <si>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</si>
  <si>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</si>
  <si>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</si>
  <si>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</si>
  <si>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</si>
  <si>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</si>
  <si>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</si>
  <si>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</si>
  <si>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</si>
  <si>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</si>
  <si>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</si>
  <si>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</si>
  <si>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</si>
  <si>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</si>
  <si>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</si>
  <si>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</si>
  <si>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</si>
  <si>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</si>
  <si>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</si>
  <si>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</si>
  <si>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</si>
  <si>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</si>
  <si>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</si>
  <si>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</si>
  <si>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</si>
  <si>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</si>
  <si>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</si>
  <si>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</si>
  <si>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</si>
  <si>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</si>
  <si>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</si>
  <si>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</si>
  <si>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</si>
  <si>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</si>
  <si>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</si>
  <si>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</si>
  <si>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</si>
  <si>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</si>
  <si>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</si>
  <si>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</si>
  <si>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</si>
  <si>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</si>
  <si>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</si>
  <si>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</si>
  <si>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</si>
  <si>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</si>
  <si>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</si>
  <si>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</si>
  <si>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</si>
  <si>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</si>
  <si>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</si>
  <si>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</si>
  <si>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</si>
  <si>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</si>
  <si>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</si>
  <si>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</si>
  <si>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</si>
  <si>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</si>
  <si>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</si>
  <si>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</si>
  <si>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</si>
  <si>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</si>
  <si>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</si>
  <si>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</si>
  <si>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</si>
  <si>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</si>
  <si>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</si>
  <si>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</si>
  <si>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</si>
  <si>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</si>
  <si>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</si>
  <si>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</si>
  <si>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</si>
  <si>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</si>
  <si>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</si>
  <si>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</si>
  <si>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</si>
  <si>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</si>
  <si>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</si>
  <si>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</si>
  <si>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</si>
  <si>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</si>
  <si>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</si>
  <si>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</si>
  <si>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</si>
  <si>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</si>
  <si>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</si>
  <si>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</si>
  <si>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</si>
  <si>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</si>
  <si>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</si>
  <si>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</si>
  <si>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</si>
  <si>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</si>
  <si>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</si>
  <si>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</si>
  <si>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</si>
  <si>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</si>
  <si>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</si>
  <si>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</si>
  <si>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</si>
  <si>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</si>
  <si>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</si>
  <si>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</si>
  <si>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</si>
  <si>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</si>
  <si>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</si>
  <si>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</si>
  <si>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</si>
  <si>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</si>
  <si>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</si>
  <si>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</si>
  <si>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</si>
  <si>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</si>
  <si>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</si>
  <si>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</si>
  <si>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</si>
  <si>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</si>
  <si>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</si>
  <si>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</si>
  <si>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</si>
  <si>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</si>
  <si>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</si>
  <si>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</si>
  <si>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</si>
  <si>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</si>
  <si>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</si>
  <si>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</si>
  <si>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</si>
  <si>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</si>
  <si>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</si>
  <si>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</si>
  <si>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</si>
  <si>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</si>
  <si>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</si>
  <si>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</si>
  <si>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</si>
  <si>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</si>
  <si>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</si>
  <si>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</si>
  <si>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</si>
  <si>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</si>
  <si>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</si>
  <si>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</si>
  <si>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</si>
  <si>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</si>
  <si>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</si>
  <si>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</si>
  <si>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</si>
  <si>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</si>
  <si>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</si>
  <si>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</si>
  <si>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</si>
  <si>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</si>
  <si>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</si>
  <si>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</si>
  <si>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</si>
  <si>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</si>
  <si>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</si>
  <si>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</si>
  <si>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</si>
  <si>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</si>
  <si>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</si>
  <si>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</si>
  <si>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</si>
  <si>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</si>
  <si>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</si>
  <si>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</si>
  <si>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</si>
  <si>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</si>
  <si>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</si>
  <si>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</si>
  <si>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</si>
  <si>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</si>
  <si>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</si>
  <si>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</si>
  <si>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</si>
  <si>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</si>
  <si>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</si>
  <si>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</si>
  <si>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</si>
  <si>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</si>
  <si>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</si>
  <si>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</si>
  <si>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</si>
  <si>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</si>
  <si>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</si>
  <si>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</si>
  <si>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</si>
  <si>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</si>
  <si>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</si>
  <si>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</si>
  <si>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</si>
  <si>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</si>
  <si>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</si>
  <si>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</si>
  <si>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</si>
  <si>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</si>
  <si>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</si>
  <si>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</si>
  <si>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</si>
  <si>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</si>
  <si>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</si>
  <si>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</si>
  <si>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</si>
  <si>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</si>
  <si>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</si>
  <si>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</si>
  <si>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</si>
  <si>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</si>
  <si>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</si>
  <si>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</si>
  <si>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</si>
  <si>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</si>
  <si>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</si>
  <si>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</si>
  <si>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</si>
  <si>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</si>
  <si>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</si>
  <si>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</si>
  <si>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</si>
  <si>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</si>
  <si>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</si>
  <si>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</si>
  <si>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</si>
  <si>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</si>
  <si>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</si>
  <si>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</si>
  <si>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</si>
  <si>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</si>
  <si>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</si>
  <si>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</si>
  <si>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</si>
  <si>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</si>
  <si>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</si>
  <si>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</si>
  <si>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</si>
  <si>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</si>
  <si>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</si>
  <si>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</si>
  <si>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</si>
  <si>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</si>
  <si>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</si>
  <si>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</si>
  <si>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</si>
  <si>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</si>
  <si>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</si>
  <si>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</si>
  <si>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</si>
  <si>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</si>
  <si>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</si>
  <si>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</si>
  <si>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</si>
  <si>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</si>
  <si>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</si>
  <si>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</si>
  <si>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</si>
  <si>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</si>
  <si>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</si>
  <si>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</si>
  <si>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</si>
  <si>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</si>
  <si>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</si>
  <si>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</si>
  <si>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</si>
  <si>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</si>
  <si>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</si>
  <si>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</si>
  <si>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</si>
  <si>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</si>
  <si>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</si>
  <si>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</si>
  <si>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</si>
  <si>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</si>
  <si>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</si>
  <si>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</si>
  <si>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</si>
  <si>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</si>
  <si>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</si>
  <si>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</si>
  <si>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</si>
  <si>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</si>
  <si>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</si>
  <si>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</si>
  <si>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</si>
  <si>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</si>
  <si>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</si>
  <si>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</si>
  <si>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</si>
  <si>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</si>
  <si>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</si>
  <si>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</si>
  <si>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</si>
  <si>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</si>
  <si>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</si>
  <si>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</si>
  <si>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</si>
  <si>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</si>
  <si>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</si>
  <si>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</si>
  <si>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</si>
  <si>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</si>
  <si>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</si>
  <si>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</si>
  <si>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</si>
  <si>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</si>
  <si>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</si>
  <si>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</si>
  <si>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</si>
  <si>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</si>
  <si>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</si>
  <si>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</si>
  <si>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</si>
  <si>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</si>
  <si>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</si>
  <si>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</si>
  <si>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</si>
  <si>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</si>
  <si>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</si>
  <si>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</si>
  <si>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</si>
  <si>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</si>
  <si>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</si>
  <si>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</si>
  <si>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</si>
  <si>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</si>
  <si>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</si>
  <si>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</si>
  <si>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</si>
  <si>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</si>
  <si>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</si>
  <si>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</si>
  <si>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</si>
  <si>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</si>
  <si>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</si>
  <si>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</si>
  <si>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</si>
  <si>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</si>
  <si>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</si>
  <si>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</si>
  <si>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</si>
  <si>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</si>
  <si>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</si>
  <si>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</si>
  <si>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</si>
  <si>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</si>
  <si>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</si>
  <si>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</si>
  <si>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</si>
  <si>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</si>
  <si>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</si>
  <si>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</si>
  <si>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</si>
  <si>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</si>
  <si>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</si>
  <si>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</si>
  <si>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</si>
  <si>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</si>
  <si>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</si>
  <si>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</si>
  <si>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</si>
  <si>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</si>
  <si>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</si>
  <si>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</si>
  <si>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</si>
  <si>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</si>
  <si>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</si>
  <si>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</si>
  <si>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</si>
  <si>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</si>
  <si>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</si>
  <si>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</si>
  <si>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</si>
  <si>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</si>
  <si>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</si>
  <si>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</si>
  <si>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</si>
  <si>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</si>
  <si>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</si>
  <si>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</si>
  <si>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</si>
  <si>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</si>
  <si>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</si>
  <si>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</si>
  <si>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</si>
  <si>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</si>
  <si>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</si>
  <si>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</si>
  <si>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</si>
  <si>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</si>
  <si>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</si>
  <si>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</si>
  <si>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</si>
  <si>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</si>
  <si>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</si>
  <si>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</si>
  <si>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</si>
  <si>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</si>
  <si>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</si>
  <si>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</si>
  <si>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</si>
  <si>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</si>
  <si>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</si>
  <si>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</si>
  <si>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</si>
  <si>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</si>
  <si>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</si>
  <si>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</si>
  <si>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</si>
  <si>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</si>
  <si>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</si>
  <si>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</si>
  <si>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</si>
  <si>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</si>
  <si>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</si>
  <si>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</si>
  <si>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</si>
  <si>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</si>
  <si>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</si>
  <si>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</si>
  <si>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</si>
  <si>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</si>
  <si>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</si>
  <si>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</si>
  <si>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</si>
  <si>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</si>
  <si>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</si>
  <si>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</si>
  <si>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</si>
  <si>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</si>
  <si>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</si>
  <si>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</si>
  <si>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</si>
  <si>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</si>
  <si>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</si>
  <si>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</si>
  <si>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</si>
  <si>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</si>
  <si>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</si>
  <si>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</si>
  <si>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</si>
  <si>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</si>
  <si>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</si>
  <si>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</si>
  <si>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</si>
  <si>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</si>
  <si>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</si>
  <si>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</si>
  <si>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</si>
  <si>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</si>
  <si>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</si>
  <si>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</si>
  <si>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</si>
  <si>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</si>
  <si>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</si>
  <si>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</si>
  <si>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</si>
  <si>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</si>
  <si>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</si>
  <si>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</si>
  <si>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</si>
  <si>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</si>
  <si>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</si>
  <si>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</si>
  <si>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</si>
  <si>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</si>
  <si>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</si>
  <si>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</si>
  <si>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</si>
  <si>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</si>
  <si>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</si>
  <si>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</si>
  <si>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</si>
  <si>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</si>
  <si>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</si>
  <si>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</si>
  <si>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</si>
  <si>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</si>
  <si>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</si>
  <si>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</si>
  <si>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</si>
  <si>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</si>
  <si>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</si>
  <si>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</si>
  <si>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</si>
  <si>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</si>
  <si>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</si>
  <si>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</si>
  <si>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</si>
  <si>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</si>
  <si>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</si>
  <si>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</si>
  <si>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</si>
  <si>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</si>
  <si>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</si>
  <si>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</si>
  <si>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</si>
  <si>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</si>
  <si>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</si>
  <si>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</si>
  <si>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</si>
  <si>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</si>
  <si>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</si>
  <si>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</si>
  <si>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</si>
  <si>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</si>
  <si>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</si>
  <si>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</si>
  <si>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</si>
  <si>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</si>
  <si>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</si>
  <si>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</si>
  <si>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</si>
  <si>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</si>
  <si>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</si>
  <si>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</si>
  <si>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</si>
  <si>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</si>
  <si>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</si>
  <si>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</si>
  <si>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</si>
  <si>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</si>
  <si>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</si>
  <si>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</si>
  <si>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</si>
  <si>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</si>
  <si>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</si>
  <si>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</si>
  <si>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</si>
  <si>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</si>
  <si>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</si>
  <si>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</si>
  <si>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</si>
  <si>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</si>
  <si>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</si>
  <si>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</si>
  <si>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</si>
  <si>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</si>
  <si>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</si>
  <si>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</si>
  <si>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</si>
  <si>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</si>
  <si>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</si>
  <si>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</si>
  <si>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</si>
  <si>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</si>
  <si>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</si>
  <si>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</si>
  <si>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</si>
  <si>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</si>
  <si>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</si>
  <si>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</si>
  <si>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</si>
  <si>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</si>
  <si>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</si>
  <si>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</si>
  <si>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</si>
  <si>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</si>
  <si>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</si>
  <si>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</si>
  <si>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</si>
  <si>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</si>
  <si>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</si>
  <si>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</si>
  <si>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</si>
  <si>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</si>
  <si>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</si>
  <si>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</si>
  <si>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</si>
  <si>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</si>
  <si>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</si>
  <si>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</si>
  <si>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</si>
  <si>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</si>
  <si>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</si>
  <si>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</si>
  <si>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</si>
  <si>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</si>
  <si>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</si>
  <si>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</si>
  <si>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</si>
  <si>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</si>
  <si>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</si>
  <si>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</si>
  <si>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</si>
  <si>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</si>
  <si>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</si>
  <si>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</si>
  <si>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</si>
  <si>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</si>
  <si>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</si>
  <si>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</si>
  <si>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</si>
  <si>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</si>
  <si>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</si>
  <si>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</si>
  <si>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</si>
  <si>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</si>
  <si>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</si>
  <si>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</si>
  <si>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</si>
  <si>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</si>
  <si>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</si>
  <si>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</si>
  <si>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</si>
  <si>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</si>
  <si>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</si>
  <si>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</si>
  <si>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</si>
  <si>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</si>
  <si>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</si>
  <si>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</si>
  <si>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</si>
  <si>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</si>
  <si>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</si>
  <si>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</si>
  <si>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</si>
  <si>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</si>
  <si>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</si>
  <si>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</si>
  <si>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</si>
  <si>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</si>
  <si>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</si>
  <si>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</si>
  <si>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</si>
  <si>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</si>
  <si>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</si>
  <si>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</si>
  <si>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</si>
  <si>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</si>
  <si>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</si>
  <si>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</si>
  <si>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</si>
  <si>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</si>
  <si>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</si>
  <si>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</si>
  <si>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</si>
  <si>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</si>
  <si>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</si>
  <si>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</si>
  <si>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</si>
  <si>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</si>
  <si>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</si>
  <si>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</si>
  <si>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</si>
  <si>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</si>
  <si>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</si>
  <si>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</si>
  <si>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</si>
  <si>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</si>
  <si>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</si>
  <si>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</si>
  <si>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</si>
  <si>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</si>
  <si>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</si>
  <si>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</si>
  <si>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</si>
  <si>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</si>
  <si>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</si>
  <si>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</si>
  <si>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</si>
  <si>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</si>
  <si>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</si>
  <si>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</si>
  <si>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</si>
  <si>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</si>
  <si>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</si>
  <si>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</si>
  <si>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</si>
  <si>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</si>
  <si>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</si>
  <si>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</si>
  <si>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</si>
  <si>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</si>
  <si>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</si>
  <si>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</si>
  <si>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</si>
  <si>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</si>
  <si>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</si>
  <si>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</si>
  <si>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</si>
  <si>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</si>
  <si>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</si>
  <si>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</si>
  <si>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</si>
  <si>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</si>
  <si>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</si>
  <si>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</si>
  <si>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</si>
  <si>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</si>
  <si>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</si>
  <si>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</si>
  <si>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</si>
  <si>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</si>
  <si>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</si>
  <si>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</si>
  <si>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</si>
  <si>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</si>
  <si>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</si>
  <si>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</si>
  <si>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</si>
  <si>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</si>
  <si>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</si>
  <si>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</si>
  <si>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</si>
  <si>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</si>
  <si>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</si>
  <si>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</si>
  <si>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</si>
  <si>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</si>
  <si>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</si>
  <si>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</si>
  <si>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</si>
  <si>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</si>
  <si>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</si>
  <si>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</si>
  <si>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</si>
  <si>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</si>
  <si>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</si>
  <si>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</si>
  <si>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</si>
  <si>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</si>
  <si>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</si>
  <si>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</si>
  <si>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</si>
  <si>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</si>
  <si>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</si>
  <si>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</si>
  <si>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</si>
  <si>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</si>
  <si>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</si>
  <si>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</si>
  <si>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</si>
  <si>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</si>
  <si>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</si>
  <si>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</si>
  <si>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</si>
  <si>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</si>
  <si>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</si>
  <si>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</si>
  <si>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</si>
  <si>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</si>
  <si>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</si>
  <si>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</si>
  <si>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</si>
  <si>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</si>
  <si>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</si>
  <si>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</si>
  <si>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</si>
  <si>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</si>
  <si>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</si>
  <si>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</si>
  <si>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</si>
  <si>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</si>
  <si>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</si>
  <si>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</si>
  <si>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</si>
  <si>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</si>
  <si>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</si>
  <si>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</si>
  <si>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</si>
  <si>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</si>
  <si>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</si>
  <si>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</si>
  <si>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</si>
  <si>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</si>
  <si>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</si>
  <si>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</si>
  <si>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</si>
  <si>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</si>
  <si>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</si>
  <si>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</si>
  <si>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</si>
  <si>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</si>
  <si>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</si>
  <si>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</si>
  <si>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</si>
  <si>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</si>
  <si>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</si>
  <si>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</si>
  <si>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</si>
  <si>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</si>
  <si>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</si>
  <si>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</si>
  <si>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</si>
  <si>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</si>
  <si>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</si>
  <si>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</si>
  <si>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</si>
  <si>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</si>
  <si>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</si>
  <si>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</si>
  <si>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</si>
  <si>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</si>
  <si>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</si>
  <si>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</si>
  <si>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</si>
  <si>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</si>
  <si>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</si>
  <si>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</si>
  <si>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</si>
  <si>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</si>
  <si>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</si>
  <si>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</si>
  <si>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</si>
  <si>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</si>
  <si>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</si>
  <si>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</si>
  <si>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</si>
  <si>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</si>
  <si>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</si>
  <si>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</si>
  <si>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</si>
  <si>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</si>
  <si>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</si>
  <si>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</si>
  <si>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</si>
  <si>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</si>
  <si>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</si>
  <si>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</si>
  <si>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</si>
  <si>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</si>
  <si>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</si>
  <si>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</si>
  <si>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</si>
  <si>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</si>
  <si>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</si>
  <si>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</si>
  <si>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</si>
  <si>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</si>
  <si>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</si>
  <si>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</si>
  <si>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</si>
  <si>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</si>
  <si>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</si>
  <si>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</si>
  <si>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</si>
  <si>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</si>
  <si>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</si>
  <si>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</si>
  <si>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</si>
  <si>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</si>
  <si>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</si>
  <si>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</si>
  <si>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</si>
  <si>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</si>
  <si>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</si>
  <si>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</si>
  <si>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</si>
  <si>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</si>
  <si>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</si>
  <si>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</si>
  <si>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</si>
  <si>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</si>
  <si>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</si>
  <si>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</si>
  <si>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</si>
  <si>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</si>
  <si>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</si>
  <si>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</si>
  <si>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</si>
  <si>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</si>
  <si>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</si>
  <si>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</si>
  <si>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</si>
  <si>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</si>
  <si>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</si>
  <si>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</si>
  <si>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</si>
  <si>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</si>
  <si>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</si>
  <si>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</si>
  <si>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</si>
  <si>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</si>
  <si>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</si>
  <si>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</si>
  <si>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</si>
  <si>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</si>
  <si>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</si>
  <si>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</si>
  <si>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</si>
  <si>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</si>
  <si>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</si>
  <si>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</si>
  <si>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</si>
  <si>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</si>
  <si>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</si>
  <si>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</si>
  <si>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</si>
  <si>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</si>
  <si>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</si>
  <si>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</si>
  <si>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</si>
  <si>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</si>
  <si>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</si>
  <si>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</si>
  <si>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</si>
  <si>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</si>
  <si>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</si>
  <si>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</si>
  <si>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</si>
  <si>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</si>
  <si>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</si>
  <si>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</si>
  <si>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</si>
  <si>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</si>
  <si>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</si>
  <si>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</si>
  <si>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</si>
  <si>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</si>
  <si>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</si>
  <si>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</si>
  <si>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</si>
  <si>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</si>
  <si>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</si>
  <si>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</si>
  <si>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</si>
  <si>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</si>
  <si>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</si>
  <si>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</si>
  <si>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</si>
  <si>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</si>
  <si>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</si>
  <si>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</si>
  <si>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</si>
  <si>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</si>
  <si>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</si>
  <si>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</si>
  <si>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</si>
  <si>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</si>
  <si>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</si>
  <si>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</si>
  <si>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</si>
  <si>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</si>
  <si>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</si>
  <si>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</si>
  <si>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</si>
  <si>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</si>
  <si>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</si>
  <si>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</si>
  <si>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</si>
  <si>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</si>
  <si>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</si>
  <si>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</si>
  <si>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</si>
  <si>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</si>
  <si>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</si>
  <si>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</si>
  <si>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</si>
  <si>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</si>
  <si>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</si>
  <si>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</si>
  <si>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</si>
  <si>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</si>
  <si>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</si>
  <si>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</si>
  <si>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</si>
  <si>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</si>
  <si>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</si>
  <si>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</si>
  <si>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</si>
  <si>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</si>
  <si>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</si>
  <si>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</si>
  <si>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</si>
  <si>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</si>
  <si>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</si>
  <si>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</si>
  <si>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</si>
  <si>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</si>
  <si>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</si>
  <si>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</si>
  <si>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</si>
  <si>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</si>
  <si>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</si>
  <si>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</si>
  <si>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</si>
  <si>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</si>
  <si>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</si>
  <si>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</si>
  <si>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</si>
  <si>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</si>
  <si>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</si>
  <si>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</si>
  <si>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</si>
  <si>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</si>
  <si>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</si>
  <si>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</si>
  <si>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</si>
  <si>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</si>
  <si>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</si>
  <si>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</si>
  <si>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</si>
  <si>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</si>
  <si>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</si>
  <si>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</si>
  <si>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</si>
  <si>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</si>
  <si>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</si>
  <si>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</si>
  <si>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</si>
  <si>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</si>
  <si>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</si>
  <si>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</si>
  <si>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</si>
  <si>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</si>
  <si>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</si>
  <si>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</si>
  <si>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</si>
  <si>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</si>
  <si>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</si>
  <si>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</si>
  <si>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</si>
  <si>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</si>
  <si>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</si>
  <si>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</si>
  <si>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</si>
  <si>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</si>
  <si>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</si>
  <si>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</si>
  <si>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</si>
  <si>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</si>
  <si>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</si>
  <si>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</si>
  <si>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</si>
  <si>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</si>
  <si>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</si>
  <si>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</si>
  <si>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</si>
  <si>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</si>
  <si>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</si>
  <si>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</si>
  <si>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</si>
  <si>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</si>
  <si>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</si>
  <si>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</si>
  <si>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</si>
  <si>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</si>
  <si>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</si>
  <si>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</si>
  <si>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</si>
  <si>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</si>
  <si>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</si>
  <si>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</si>
  <si>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</si>
  <si>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</si>
  <si>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</si>
  <si>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</si>
  <si>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</si>
  <si>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</si>
  <si>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</si>
  <si>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</si>
  <si>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</si>
  <si>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</si>
  <si>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</si>
  <si>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</si>
  <si>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</si>
  <si>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</si>
  <si>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</si>
  <si>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</si>
  <si>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</si>
  <si>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</si>
  <si>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</si>
  <si>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</si>
  <si>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</si>
  <si>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</si>
  <si>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</si>
  <si>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</si>
  <si>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</si>
  <si>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</si>
  <si>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</si>
  <si>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</si>
  <si>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</si>
  <si>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</si>
  <si>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</si>
  <si>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</si>
  <si>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</si>
  <si>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</si>
  <si>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</si>
  <si>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</si>
  <si>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</si>
  <si>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</si>
  <si>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</si>
  <si>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</si>
  <si>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</si>
  <si>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</si>
  <si>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</si>
  <si>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</si>
  <si>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</si>
  <si>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</si>
  <si>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</si>
  <si>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</si>
  <si>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</si>
  <si>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</si>
  <si>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</si>
  <si>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</si>
  <si>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</si>
  <si>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</si>
  <si>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</si>
  <si>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</si>
  <si>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</si>
  <si>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</si>
  <si>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</si>
  <si>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</si>
  <si>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</si>
  <si>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</si>
  <si>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</si>
  <si>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</si>
  <si>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</si>
  <si>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</si>
  <si>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</si>
  <si>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</si>
  <si>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</si>
  <si>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</si>
  <si>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</si>
  <si>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</si>
  <si>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</si>
  <si>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</si>
  <si>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</si>
  <si>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</si>
  <si>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</si>
  <si>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</si>
  <si>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</si>
  <si>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</si>
  <si>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</si>
  <si>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</si>
  <si>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</si>
  <si>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</si>
  <si>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</si>
  <si>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</si>
  <si>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</si>
  <si>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</si>
  <si>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</si>
  <si>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</si>
  <si>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</si>
  <si>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</si>
  <si>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</si>
  <si>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</si>
  <si>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</si>
  <si>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</si>
  <si>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</si>
  <si>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</si>
  <si>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</si>
  <si>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</si>
  <si>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</si>
  <si>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</si>
  <si>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</si>
  <si>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</si>
  <si>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</si>
  <si>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</si>
  <si>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</si>
  <si>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</si>
  <si>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</si>
  <si>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</si>
  <si>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</si>
  <si>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</si>
  <si>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</si>
  <si>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</si>
  <si>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</si>
  <si>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</si>
  <si>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</si>
  <si>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</si>
  <si>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</si>
  <si>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</si>
  <si>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</si>
  <si>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</si>
  <si>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</si>
  <si>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</si>
  <si>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</si>
  <si>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</si>
  <si>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</si>
  <si>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</si>
  <si>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</si>
  <si>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</si>
  <si>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</si>
  <si>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</si>
  <si>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</si>
  <si>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</si>
  <si>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</si>
  <si>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</si>
  <si>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</si>
  <si>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</si>
  <si>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</si>
  <si>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</si>
  <si>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</si>
  <si>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</si>
  <si>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</si>
  <si>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</si>
  <si>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</si>
  <si>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</si>
  <si>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</si>
  <si>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</si>
  <si>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</si>
  <si>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</si>
  <si>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</si>
  <si>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</si>
  <si>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</si>
  <si>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</si>
  <si>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</si>
  <si>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</si>
  <si>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</si>
  <si>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</si>
  <si>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</si>
  <si>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</si>
  <si>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</si>
  <si>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</si>
  <si>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</si>
  <si>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</si>
  <si>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</si>
  <si>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</si>
  <si>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</si>
  <si>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</si>
  <si>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</si>
  <si>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</si>
  <si>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</si>
  <si>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</si>
  <si>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</si>
  <si>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</si>
  <si>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</si>
  <si>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</si>
  <si>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</si>
  <si>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</si>
  <si>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</si>
  <si>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</si>
  <si>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</si>
  <si>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</si>
  <si>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</si>
  <si>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</si>
  <si>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</si>
  <si>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</si>
  <si>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</si>
  <si>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</si>
  <si>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</si>
  <si>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</si>
  <si>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</si>
  <si>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</si>
  <si>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</si>
  <si>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</si>
  <si>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</si>
  <si>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</si>
  <si>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</si>
  <si>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</si>
  <si>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</si>
  <si>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</si>
  <si>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</si>
  <si>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</si>
  <si>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</si>
  <si>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</si>
  <si>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</si>
  <si>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</si>
  <si>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</si>
  <si>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</si>
  <si>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</si>
  <si>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</si>
  <si>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</si>
  <si>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</si>
  <si>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</si>
  <si>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</si>
  <si>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</si>
  <si>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</si>
  <si>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</si>
  <si>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</si>
  <si>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</si>
  <si>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</si>
  <si>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</si>
  <si>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</si>
  <si>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</si>
  <si>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</si>
  <si>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</si>
  <si>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</si>
  <si>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</si>
  <si>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</si>
  <si>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</si>
  <si>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</si>
  <si>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</si>
  <si>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</si>
  <si>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</si>
  <si>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</si>
  <si>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</si>
  <si>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</si>
  <si>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</si>
  <si>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</si>
  <si>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</si>
  <si>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</si>
  <si>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</si>
  <si>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</si>
  <si>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</si>
  <si>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</si>
  <si>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</si>
  <si>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</si>
  <si>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</si>
  <si>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</si>
  <si>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</si>
  <si>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</si>
  <si>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</si>
  <si>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</si>
  <si>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</si>
  <si>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</si>
  <si>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</si>
  <si>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</si>
  <si>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</si>
  <si>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</si>
  <si>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</si>
  <si>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</si>
  <si>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</si>
  <si>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</si>
  <si>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</si>
  <si>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</si>
  <si>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</si>
  <si>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</si>
  <si>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</si>
  <si>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</si>
  <si>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</si>
  <si>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</si>
  <si>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</si>
  <si>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</si>
  <si>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</si>
  <si>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</si>
  <si>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</si>
  <si>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</si>
  <si>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</si>
  <si>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</si>
  <si>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</si>
  <si>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</si>
  <si>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</si>
  <si>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</si>
  <si>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</si>
  <si>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</si>
  <si>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</si>
  <si>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</si>
  <si>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</si>
  <si>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</si>
  <si>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</si>
  <si>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</si>
  <si>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</si>
  <si>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</si>
  <si>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</si>
  <si>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</si>
  <si>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</si>
  <si>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</si>
  <si>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</si>
  <si>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</si>
  <si>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</si>
  <si>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</si>
  <si>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</si>
  <si>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</si>
  <si>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</si>
  <si>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</si>
  <si>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</si>
  <si>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</si>
  <si>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</si>
  <si>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</si>
  <si>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</si>
  <si>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</si>
  <si>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</si>
  <si>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</si>
  <si>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</si>
  <si>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</si>
  <si>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</si>
  <si>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</si>
  <si>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</si>
  <si>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</si>
  <si>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</si>
  <si>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</si>
  <si>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</si>
  <si>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</si>
  <si>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</si>
  <si>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</si>
  <si>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</si>
  <si>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</si>
  <si>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</si>
  <si>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</si>
  <si>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</si>
  <si>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</si>
  <si>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</si>
  <si>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</si>
  <si>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</si>
  <si>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</si>
  <si>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</si>
  <si>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</si>
  <si>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</si>
  <si>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</si>
  <si>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</si>
  <si>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</si>
  <si>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</si>
  <si>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</si>
  <si>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</si>
  <si>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</si>
  <si>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</si>
  <si>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</si>
  <si>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</si>
  <si>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</si>
  <si>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</si>
  <si>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</si>
  <si>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</si>
  <si>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</si>
  <si>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</si>
  <si>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</si>
  <si>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</si>
  <si>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</si>
  <si>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</si>
  <si>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</si>
  <si>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</si>
  <si>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</si>
  <si>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</si>
  <si>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</si>
  <si>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</si>
  <si>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</si>
  <si>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</si>
  <si>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</si>
  <si>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</si>
  <si>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</si>
  <si>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</si>
  <si>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</si>
  <si>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</si>
  <si>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</si>
  <si>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</si>
  <si>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</si>
  <si>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</si>
  <si>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</si>
  <si>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</si>
  <si>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</si>
  <si>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</si>
  <si>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</si>
  <si>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</si>
  <si>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</si>
  <si>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</si>
  <si>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</si>
  <si>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</si>
  <si>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</si>
  <si>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</si>
  <si>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</si>
  <si>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</si>
  <si>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</si>
  <si>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</si>
  <si>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</si>
  <si>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</si>
  <si>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</si>
  <si>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</si>
  <si>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</si>
  <si>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</si>
  <si>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</si>
  <si>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</si>
  <si>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</si>
  <si>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</si>
  <si>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</si>
  <si>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</si>
  <si>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</si>
  <si>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</si>
  <si>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</si>
  <si>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</si>
  <si>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</si>
  <si>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</si>
  <si>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</si>
  <si>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</si>
  <si>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</si>
  <si>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</si>
  <si>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</si>
  <si>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</si>
  <si>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</si>
  <si>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</si>
  <si>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</si>
  <si>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</si>
  <si>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</si>
  <si>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</si>
  <si>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</si>
  <si>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</si>
  <si>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</si>
  <si>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</si>
  <si>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</si>
  <si>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</si>
  <si>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</si>
  <si>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</si>
  <si>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</si>
  <si>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</si>
  <si>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</si>
  <si>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</si>
  <si>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</si>
  <si>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</si>
  <si>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</si>
  <si>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</si>
  <si>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</si>
  <si>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</si>
  <si>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</si>
  <si>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</si>
  <si>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</si>
  <si>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</si>
  <si>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</si>
  <si>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</si>
  <si>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</si>
  <si>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</si>
  <si>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</si>
  <si>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</si>
  <si>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</si>
  <si>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</si>
  <si>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</si>
  <si>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</si>
  <si>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</si>
  <si>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</si>
  <si>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</si>
  <si>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</si>
  <si>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</si>
  <si>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</si>
  <si>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</si>
  <si>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</si>
  <si>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</si>
  <si>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</si>
  <si>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</si>
  <si>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</si>
  <si>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</si>
  <si>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</si>
  <si>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</si>
  <si>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</si>
  <si>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</si>
  <si>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</si>
  <si>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</si>
  <si>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</si>
  <si>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</si>
  <si>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</si>
  <si>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</si>
  <si>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</si>
  <si>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</si>
  <si>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</si>
  <si>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</si>
  <si>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</si>
  <si>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</si>
  <si>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</si>
  <si>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</si>
  <si>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</si>
  <si>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</si>
  <si>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</si>
  <si>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</si>
  <si>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</si>
  <si>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</si>
  <si>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</si>
  <si>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</si>
  <si>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</si>
  <si>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</si>
  <si>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</si>
  <si>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</si>
  <si>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</si>
  <si>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</si>
  <si>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</si>
  <si>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</si>
  <si>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</si>
  <si>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</si>
  <si>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</si>
  <si>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</si>
  <si>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</si>
  <si>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</si>
  <si>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</si>
  <si>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</si>
  <si>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</si>
  <si>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</si>
  <si>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</si>
  <si>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</si>
  <si>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</si>
  <si>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</si>
  <si>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</si>
  <si>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</si>
  <si>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</si>
  <si>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</si>
  <si>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</si>
  <si>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</si>
  <si>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</si>
  <si>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</si>
  <si>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</si>
  <si>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</si>
  <si>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</si>
  <si>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</si>
  <si>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</si>
  <si>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</si>
  <si>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</si>
  <si>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</si>
  <si>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</si>
  <si>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</si>
  <si>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</si>
  <si>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</si>
  <si>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</si>
  <si>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</si>
  <si>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</si>
  <si>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</si>
  <si>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</si>
  <si>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</si>
  <si>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</si>
  <si>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</si>
  <si>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</si>
  <si>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</si>
  <si>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</si>
  <si>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</si>
  <si>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</si>
  <si>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</si>
  <si>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</si>
  <si>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</si>
  <si>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</si>
  <si>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</si>
  <si>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</si>
  <si>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</si>
  <si>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</si>
  <si>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</si>
  <si>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</si>
  <si>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</si>
  <si>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</si>
  <si>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</si>
  <si>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</si>
  <si>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</si>
  <si>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</si>
  <si>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</si>
  <si>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</si>
  <si>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</si>
  <si>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</si>
  <si>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</si>
  <si>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</si>
  <si>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</si>
  <si>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</si>
  <si>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</si>
  <si>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</si>
  <si>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</si>
  <si>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</si>
  <si>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</si>
  <si>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</si>
  <si>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</si>
  <si>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</si>
  <si>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</si>
  <si>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</si>
  <si>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</si>
  <si>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</si>
  <si>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</si>
  <si>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</si>
  <si>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</si>
  <si>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</si>
  <si>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</si>
  <si>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</si>
  <si>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</si>
  <si>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</si>
  <si>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</si>
  <si>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</si>
  <si>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</si>
  <si>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</si>
  <si>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</si>
  <si>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</si>
  <si>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</si>
  <si>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</si>
  <si>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</si>
  <si>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</si>
  <si>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</si>
  <si>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</si>
  <si>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</si>
  <si>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</si>
  <si>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</si>
  <si>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</si>
  <si>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</si>
  <si>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</si>
  <si>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</si>
  <si>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</si>
  <si>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</si>
  <si>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</si>
  <si>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</si>
  <si>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</si>
  <si>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</si>
  <si>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</si>
  <si>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</si>
  <si>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</si>
  <si>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</si>
  <si>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</si>
  <si>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</si>
  <si>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</si>
  <si>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</si>
  <si>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</si>
  <si>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</si>
  <si>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</si>
  <si>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</si>
  <si>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</si>
  <si>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</si>
  <si>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</si>
  <si>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</si>
  <si>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</si>
  <si>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</si>
  <si>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</si>
  <si>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</si>
  <si>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</si>
  <si>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</si>
  <si>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</si>
  <si>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</si>
  <si>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</si>
  <si>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</si>
  <si>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</si>
  <si>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</si>
  <si>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</si>
  <si>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</si>
  <si>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</si>
  <si>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</si>
  <si>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</si>
  <si>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</si>
  <si>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</si>
  <si>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</si>
  <si>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</si>
  <si>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</si>
  <si>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</si>
  <si>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</si>
  <si>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</si>
  <si>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</si>
  <si>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</si>
  <si>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</si>
  <si>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</si>
  <si>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</si>
  <si>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</si>
  <si>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</si>
  <si>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</si>
  <si>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</si>
  <si>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</si>
  <si>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</si>
  <si>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</si>
  <si>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</si>
  <si>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</si>
  <si>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</si>
  <si>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</si>
  <si>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</si>
  <si>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</si>
  <si>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</si>
  <si>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</si>
  <si>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</si>
  <si>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</si>
  <si>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</si>
  <si>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</si>
  <si>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</si>
  <si>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</si>
  <si>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</si>
  <si>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</si>
  <si>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</si>
  <si>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</si>
  <si>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</si>
  <si>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</si>
  <si>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</si>
  <si>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</si>
  <si>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</si>
  <si>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</si>
  <si>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</si>
  <si>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</si>
  <si>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</si>
  <si>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</si>
  <si>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</si>
  <si>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</si>
  <si>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</si>
  <si>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</si>
  <si>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</si>
  <si>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</si>
  <si>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</si>
  <si>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</si>
  <si>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</si>
  <si>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</si>
  <si>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</si>
  <si>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</si>
  <si>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</si>
  <si>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</si>
  <si>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</si>
  <si>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</si>
  <si>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</si>
  <si>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</si>
  <si>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</si>
  <si>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</si>
  <si>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</si>
  <si>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</si>
  <si>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</si>
  <si>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</si>
  <si>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</si>
  <si>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</si>
  <si>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</si>
  <si>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</si>
  <si>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</si>
  <si>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</si>
  <si>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</si>
  <si>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</si>
  <si>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</si>
  <si>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</si>
  <si>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</si>
  <si>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</si>
  <si>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</si>
  <si>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</si>
  <si>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</si>
  <si>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</si>
  <si>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</si>
  <si>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</si>
  <si>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</si>
  <si>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</si>
  <si>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</si>
  <si>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</si>
  <si>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</si>
  <si>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</si>
  <si>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</si>
  <si>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</si>
  <si>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</si>
  <si>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</si>
  <si>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</si>
  <si>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</si>
  <si>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</si>
  <si>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</si>
  <si>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</si>
  <si>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</si>
  <si>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</si>
  <si>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</si>
  <si>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</si>
  <si>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</si>
  <si>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</si>
  <si>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</si>
  <si>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</si>
  <si>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</si>
  <si>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</si>
  <si>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</si>
  <si>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</si>
  <si>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</si>
  <si>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</si>
  <si>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</si>
  <si>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</si>
  <si>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</si>
  <si>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</si>
  <si>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</si>
  <si>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</si>
  <si>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</si>
  <si>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</si>
  <si>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</si>
  <si>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</si>
  <si>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</si>
  <si>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</si>
  <si>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</si>
  <si>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</si>
  <si>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</si>
  <si>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</si>
  <si>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</si>
  <si>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</si>
  <si>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</si>
  <si>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</si>
  <si>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</si>
  <si>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</si>
  <si>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</si>
  <si>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</si>
  <si>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</si>
  <si>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</si>
  <si>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</si>
  <si>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</si>
  <si>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</si>
  <si>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</si>
  <si>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</si>
  <si>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</si>
  <si>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</si>
  <si>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</si>
  <si>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</si>
  <si>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</si>
  <si>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</si>
  <si>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</si>
  <si>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</si>
  <si>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</si>
  <si>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</si>
  <si>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</si>
  <si>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</si>
  <si>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</si>
  <si>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</si>
  <si>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</si>
  <si>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</si>
  <si>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</si>
  <si>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</si>
  <si>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</si>
  <si>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</si>
  <si>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</si>
  <si>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</si>
  <si>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</si>
  <si>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</si>
  <si>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</si>
  <si>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</si>
  <si>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</si>
  <si>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</si>
  <si>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</si>
  <si>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</si>
  <si>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</si>
  <si>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</si>
  <si>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</si>
  <si>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</si>
  <si>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</si>
  <si>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</si>
  <si>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</si>
  <si>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</si>
  <si>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</si>
  <si>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</si>
  <si>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</si>
  <si>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</si>
  <si>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</si>
  <si>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</si>
  <si>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</si>
  <si>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</si>
  <si>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</si>
  <si>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</si>
  <si>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</si>
  <si>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</si>
  <si>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</si>
  <si>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</si>
  <si>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</si>
  <si>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</si>
  <si>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</si>
  <si>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</si>
  <si>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</si>
  <si>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</si>
  <si>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</si>
  <si>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</si>
  <si>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</si>
  <si>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</si>
  <si>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</si>
  <si>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</si>
  <si>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</si>
  <si>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</si>
  <si>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</si>
  <si>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</si>
  <si>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</si>
  <si>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</si>
  <si>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</si>
  <si>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</si>
  <si>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</si>
  <si>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</si>
  <si>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</si>
  <si>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</si>
  <si>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</si>
  <si>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</si>
  <si>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</si>
  <si>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</si>
  <si>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</si>
  <si>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</si>
  <si>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</si>
  <si>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</si>
  <si>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</si>
  <si>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</si>
  <si>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</si>
  <si>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</si>
  <si>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</si>
  <si>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</si>
  <si>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</si>
  <si>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</si>
  <si>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</si>
  <si>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</si>
  <si>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</si>
  <si>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</si>
  <si>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</si>
  <si>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</si>
  <si>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</si>
  <si>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</si>
  <si>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</si>
  <si>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</si>
  <si>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</si>
  <si>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</si>
  <si>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</si>
  <si>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</si>
  <si>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</si>
  <si>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</si>
  <si>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</si>
  <si>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</si>
  <si>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</si>
  <si>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</si>
  <si>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</si>
  <si>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</si>
  <si>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</si>
  <si>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</si>
  <si>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</si>
  <si>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</si>
  <si>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</si>
  <si>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</si>
  <si>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</si>
  <si>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</si>
  <si>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</si>
  <si>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</si>
  <si>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</si>
  <si>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</si>
  <si>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</si>
  <si>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</si>
  <si>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</si>
  <si>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</si>
  <si>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</si>
  <si>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</si>
  <si>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</si>
  <si>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</si>
  <si>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</si>
  <si>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</si>
  <si>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</si>
  <si>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</si>
  <si>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</si>
  <si>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</si>
  <si>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</si>
  <si>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</si>
  <si>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</si>
  <si>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</si>
  <si>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</si>
  <si>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</si>
  <si>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</si>
  <si>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</si>
  <si>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</si>
  <si>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</si>
  <si>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</si>
  <si>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</si>
  <si>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</si>
  <si>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</si>
  <si>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</si>
  <si>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</si>
  <si>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</si>
  <si>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</si>
  <si>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</si>
  <si>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</si>
  <si>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</si>
  <si>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</si>
  <si>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</si>
  <si>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</si>
  <si>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</si>
  <si>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</si>
  <si>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</si>
  <si>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</si>
  <si>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</si>
  <si>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</si>
  <si>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</si>
  <si>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</si>
  <si>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</si>
  <si>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</si>
  <si>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</si>
  <si>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</si>
  <si>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</si>
  <si>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</si>
  <si>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</si>
  <si>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</si>
  <si>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</si>
  <si>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</si>
  <si>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</si>
  <si>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</si>
  <si>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</si>
  <si>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</si>
  <si>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</si>
  <si>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</si>
  <si>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</si>
  <si>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</si>
  <si>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</si>
  <si>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</si>
  <si>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</si>
  <si>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</si>
  <si>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</si>
  <si>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</si>
  <si>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</si>
  <si>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</si>
  <si>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</si>
  <si>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</si>
  <si>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</si>
  <si>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</si>
  <si>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</si>
  <si>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</si>
  <si>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</si>
  <si>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</si>
  <si>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</si>
  <si>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</si>
  <si>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</si>
  <si>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</si>
  <si>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</si>
  <si>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</si>
  <si>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</si>
  <si>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</si>
  <si>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</si>
  <si>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</si>
  <si>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</si>
  <si>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</si>
  <si>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</si>
  <si>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</si>
  <si>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</si>
  <si>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</si>
  <si>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</si>
  <si>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</si>
  <si>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</si>
  <si>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</si>
  <si>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</si>
  <si>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</si>
  <si>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</si>
  <si>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</si>
  <si>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</si>
  <si>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</si>
  <si>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</si>
  <si>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</si>
  <si>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</si>
  <si>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</si>
  <si>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</si>
  <si>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</si>
  <si>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</si>
  <si>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</si>
  <si>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</si>
  <si>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</si>
  <si>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</si>
  <si>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</si>
  <si>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</si>
  <si>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</si>
  <si>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</si>
  <si>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</si>
  <si>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</si>
  <si>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</si>
  <si>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</si>
  <si>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</si>
  <si>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</si>
  <si>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</si>
  <si>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</si>
  <si>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</si>
  <si>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</si>
  <si>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</si>
  <si>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</si>
  <si>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</si>
  <si>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</si>
  <si>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</si>
  <si>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</si>
  <si>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</si>
  <si>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</si>
  <si>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</si>
  <si>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</si>
  <si>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</si>
  <si>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</si>
  <si>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</si>
  <si>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</si>
  <si>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</si>
  <si>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</si>
  <si>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</si>
  <si>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</si>
  <si>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</si>
  <si>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</si>
  <si>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</si>
  <si>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</si>
  <si>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</si>
  <si>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</si>
  <si>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</si>
  <si>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</si>
  <si>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</si>
  <si>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</si>
  <si>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</si>
  <si>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</si>
  <si>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</si>
  <si>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</si>
  <si>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</si>
  <si>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</si>
  <si>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</si>
  <si>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</si>
  <si>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</si>
  <si>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</si>
  <si>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</si>
  <si>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</si>
  <si>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</si>
  <si>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</si>
  <si>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</si>
  <si>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</si>
  <si>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</si>
  <si>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</si>
  <si>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</si>
  <si>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</si>
  <si>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</si>
  <si>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</si>
  <si>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</si>
  <si>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</si>
  <si>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</si>
  <si>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</si>
  <si>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</si>
  <si>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</si>
  <si>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</si>
  <si>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</si>
  <si>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</si>
  <si>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</si>
  <si>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</si>
  <si>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</si>
  <si>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</si>
  <si>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</si>
  <si>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</si>
  <si>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</si>
  <si>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</si>
  <si>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</si>
  <si>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</si>
  <si>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</si>
  <si>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</si>
  <si>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</si>
  <si>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</si>
  <si>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</si>
  <si>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</si>
  <si>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</si>
  <si>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</si>
  <si>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</si>
  <si>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</si>
  <si>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</si>
  <si>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</si>
  <si>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</si>
  <si>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</si>
  <si>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</si>
  <si>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</si>
  <si>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</si>
  <si>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</si>
  <si>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</si>
  <si>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</si>
  <si>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</si>
  <si>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</si>
  <si>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</si>
  <si>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</si>
  <si>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</si>
  <si>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</si>
  <si>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</si>
  <si>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</si>
  <si>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</si>
  <si>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</si>
  <si>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</si>
  <si>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</si>
  <si>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</si>
  <si>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</si>
  <si>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</si>
  <si>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</si>
  <si>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</si>
  <si>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</si>
  <si>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</si>
  <si>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</si>
  <si>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</si>
  <si>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</si>
  <si>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</si>
  <si>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</si>
  <si>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</si>
  <si>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</si>
  <si>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</si>
  <si>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</si>
  <si>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</si>
  <si>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</si>
  <si>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</si>
  <si>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</si>
  <si>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</si>
  <si>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</si>
  <si>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</si>
  <si>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</si>
  <si>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</si>
  <si>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</si>
  <si>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</si>
  <si>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</si>
  <si>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</si>
  <si>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</si>
  <si>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</si>
  <si>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</si>
  <si>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</si>
  <si>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</si>
  <si>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</si>
  <si>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</si>
  <si>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</si>
  <si>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</si>
  <si>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</si>
  <si>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</si>
  <si>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</si>
  <si>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</si>
  <si>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</si>
  <si>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</si>
  <si>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</si>
  <si>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</si>
  <si>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</si>
  <si>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</si>
  <si>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</si>
  <si>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</si>
  <si>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</si>
  <si>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</si>
  <si>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</si>
  <si>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</si>
  <si>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</si>
  <si>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</si>
  <si>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</si>
  <si>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</si>
  <si>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</si>
  <si>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</si>
  <si>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</si>
  <si>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</si>
  <si>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</si>
  <si>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</si>
  <si>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</si>
  <si>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</si>
  <si>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</si>
  <si>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</si>
  <si>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</si>
  <si>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</si>
  <si>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</si>
  <si>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</si>
  <si>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</si>
  <si>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</si>
  <si>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</si>
  <si>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</si>
  <si>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</si>
  <si>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</si>
  <si>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</si>
  <si>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</si>
  <si>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</si>
  <si>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</si>
  <si>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</si>
  <si>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</si>
  <si>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</si>
  <si>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</si>
  <si>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</si>
  <si>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</si>
  <si>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</si>
  <si>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</si>
  <si>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</si>
  <si>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</si>
  <si>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</si>
  <si>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</si>
  <si>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</si>
  <si>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</si>
  <si>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</si>
  <si>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</si>
  <si>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</si>
  <si>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</si>
  <si>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</si>
  <si>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</si>
  <si>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</si>
  <si>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</si>
  <si>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</si>
  <si>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</si>
  <si>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</si>
  <si>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</si>
  <si>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</si>
  <si>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</si>
  <si>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</si>
  <si>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</si>
  <si>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</si>
  <si>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</si>
  <si>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</si>
  <si>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</si>
  <si>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</si>
  <si>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</si>
  <si>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</si>
  <si>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</si>
  <si>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</si>
  <si>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</si>
  <si>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</si>
  <si>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</si>
  <si>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</si>
  <si>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</si>
  <si>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</si>
  <si>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</si>
  <si>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</si>
  <si>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</si>
  <si>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</si>
  <si>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</si>
  <si>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</si>
  <si>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</si>
  <si>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</si>
  <si>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</si>
  <si>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</si>
  <si>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</si>
  <si>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</si>
  <si>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</si>
  <si>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</si>
  <si>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</si>
  <si>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</si>
  <si>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</si>
  <si>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</si>
  <si>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</si>
  <si>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</si>
  <si>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</si>
  <si>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</si>
  <si>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</si>
  <si>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</si>
  <si>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</si>
  <si>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</si>
  <si>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</si>
  <si>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</si>
  <si>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</si>
  <si>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</si>
  <si>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</si>
  <si>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</si>
  <si>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</si>
  <si>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</si>
  <si>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</si>
  <si>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</si>
  <si>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</si>
  <si>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</si>
  <si>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</si>
  <si>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</si>
  <si>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</si>
  <si>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</si>
  <si>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</si>
  <si>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</si>
  <si>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</si>
  <si>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</si>
  <si>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</si>
  <si>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</si>
  <si>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</si>
  <si>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</si>
  <si>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</si>
  <si>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</si>
  <si>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</si>
  <si>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</si>
  <si>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</si>
  <si>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</si>
  <si>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</si>
  <si>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</si>
  <si>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</si>
  <si>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</si>
  <si>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</si>
  <si>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</si>
  <si>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</si>
  <si>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</si>
  <si>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</si>
  <si>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</si>
  <si>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</si>
  <si>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</si>
  <si>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</si>
  <si>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</si>
  <si>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</si>
  <si>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</si>
  <si>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</si>
  <si>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</si>
  <si>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</si>
  <si>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</si>
  <si>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</si>
  <si>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</si>
  <si>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</si>
  <si>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</si>
  <si>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</si>
  <si>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</si>
  <si>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</si>
  <si>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</si>
  <si>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</si>
  <si>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</si>
  <si>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</si>
  <si>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</si>
  <si>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</si>
  <si>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</si>
  <si>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</si>
  <si>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</si>
  <si>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</si>
  <si>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</si>
  <si>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</si>
  <si>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</si>
  <si>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</si>
  <si>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</si>
  <si>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</si>
  <si>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</si>
  <si>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</si>
  <si>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</si>
  <si>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</si>
  <si>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</si>
  <si>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</si>
  <si>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</si>
  <si>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</si>
  <si>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</si>
  <si>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</si>
  <si>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</si>
  <si>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</si>
  <si>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</si>
  <si>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</si>
  <si>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</si>
  <si>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</si>
  <si>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</si>
  <si>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</si>
  <si>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</si>
  <si>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</si>
  <si>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</si>
  <si>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</si>
  <si>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</si>
  <si>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</si>
  <si>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</si>
  <si>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</si>
  <si>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</si>
  <si>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</si>
  <si>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</si>
  <si>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</si>
  <si>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</si>
  <si>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</si>
  <si>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</si>
  <si>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</si>
  <si>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</si>
  <si>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</si>
  <si>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</si>
  <si>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</si>
  <si>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</si>
  <si>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</si>
  <si>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</si>
  <si>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</si>
  <si>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</si>
  <si>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</si>
  <si>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</si>
  <si>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</si>
  <si>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</si>
  <si>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</si>
  <si>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</si>
  <si>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</si>
  <si>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</si>
  <si>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</si>
  <si>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</si>
  <si>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</si>
  <si>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</si>
  <si>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</si>
  <si>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</si>
  <si>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</si>
  <si>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</si>
  <si>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</si>
  <si>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</si>
  <si>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</si>
  <si>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</si>
  <si>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</si>
  <si>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</si>
  <si>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</si>
  <si>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</si>
  <si>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</si>
  <si>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</si>
  <si>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</si>
  <si>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</si>
  <si>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</si>
  <si>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</si>
  <si>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</si>
  <si>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</si>
  <si>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</si>
  <si>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</si>
  <si>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</si>
  <si>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</si>
  <si>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</si>
  <si>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</si>
  <si>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</si>
  <si>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</si>
  <si>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</si>
  <si>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</si>
  <si>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</si>
  <si>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</si>
  <si>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</si>
  <si>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</si>
  <si>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</si>
  <si>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</si>
  <si>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</si>
  <si>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</si>
  <si>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</si>
  <si>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</si>
  <si>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</si>
  <si>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</si>
  <si>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</si>
  <si>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</si>
  <si>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</si>
  <si>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</si>
  <si>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</si>
  <si>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</si>
  <si>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</si>
  <si>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</si>
  <si>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</si>
  <si>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</si>
  <si>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</si>
  <si>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</si>
  <si>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</si>
  <si>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</si>
  <si>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</si>
  <si>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</si>
  <si>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</si>
  <si>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</si>
  <si>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</si>
  <si>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</si>
  <si>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</si>
  <si>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</si>
  <si>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</si>
  <si>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</si>
  <si>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</si>
  <si>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</si>
  <si>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</si>
  <si>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</si>
  <si>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</si>
  <si>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</si>
  <si>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</si>
  <si>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</si>
  <si>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</si>
  <si>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</si>
  <si>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</si>
  <si>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</si>
  <si>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</si>
  <si>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</si>
  <si>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</si>
  <si>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</si>
  <si>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</si>
  <si>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</si>
  <si>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</si>
  <si>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</si>
  <si>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</si>
  <si>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</si>
  <si>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</si>
  <si>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</si>
  <si>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</si>
  <si>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</si>
  <si>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</si>
  <si>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</si>
  <si>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</si>
  <si>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</si>
  <si>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</si>
  <si>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</si>
  <si>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</si>
  <si>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</si>
  <si>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</si>
  <si>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</si>
  <si>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</si>
  <si>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</si>
  <si>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</si>
  <si>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</si>
  <si>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</si>
  <si>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</si>
  <si>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</si>
  <si>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</si>
  <si>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</si>
  <si>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</si>
  <si>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</si>
  <si>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</si>
  <si>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</si>
  <si>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</si>
  <si>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</si>
  <si>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</si>
  <si>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</si>
  <si>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</si>
  <si>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</si>
  <si>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</si>
  <si>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</si>
  <si>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</si>
  <si>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</si>
  <si>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</si>
  <si>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</si>
  <si>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</si>
  <si>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</si>
  <si>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</si>
  <si>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</si>
  <si>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</si>
  <si>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</si>
  <si>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</si>
  <si>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</si>
  <si>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</si>
  <si>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</si>
  <si>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</si>
  <si>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</si>
  <si>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</si>
  <si>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</si>
  <si>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</si>
  <si>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</si>
  <si>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</si>
  <si>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</si>
  <si>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</si>
  <si>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</si>
  <si>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</si>
  <si>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</si>
  <si>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</si>
  <si>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</si>
  <si>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</si>
  <si>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</si>
  <si>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</si>
  <si>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</si>
  <si>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</si>
  <si>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</si>
  <si>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</si>
  <si>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</si>
  <si>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</si>
  <si>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</si>
  <si>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</si>
  <si>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</si>
  <si>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</si>
  <si>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</si>
  <si>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</si>
  <si>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</si>
  <si>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</si>
  <si>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</si>
  <si>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</si>
  <si>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</si>
  <si>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</si>
  <si>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</si>
  <si>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</si>
  <si>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</si>
  <si>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</si>
  <si>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</si>
  <si>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</si>
  <si>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</si>
  <si>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</si>
  <si>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</si>
  <si>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</si>
  <si>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</si>
  <si>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</si>
  <si>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</si>
  <si>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</si>
  <si>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</si>
  <si>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</si>
  <si>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</si>
  <si>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</si>
  <si>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</si>
  <si>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</si>
  <si>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</si>
  <si>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</si>
  <si>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</si>
  <si>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</si>
  <si>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</si>
  <si>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</si>
  <si>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</si>
  <si>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</si>
  <si>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</si>
  <si>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</si>
  <si>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</si>
  <si>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</si>
  <si>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</si>
  <si>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</si>
  <si>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</si>
  <si>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</si>
  <si>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</si>
  <si>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</si>
  <si>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</si>
  <si>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</si>
  <si>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</si>
  <si>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</si>
  <si>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</si>
  <si>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</si>
  <si>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</si>
  <si>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</si>
  <si>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</si>
  <si>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</si>
  <si>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</si>
  <si>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</si>
  <si>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</si>
  <si>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</si>
  <si>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</si>
  <si>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</si>
  <si>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</si>
  <si>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</si>
  <si>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</si>
  <si>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</si>
  <si>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</si>
  <si>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</si>
  <si>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</si>
  <si>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</si>
  <si>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</si>
  <si>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</si>
  <si>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</si>
  <si>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</si>
  <si>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</si>
  <si>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</si>
  <si>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</si>
  <si>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</si>
  <si>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</si>
  <si>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</si>
  <si>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</si>
  <si>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</si>
  <si>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</si>
  <si>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</si>
  <si>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</si>
  <si>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</si>
  <si>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</si>
  <si>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</si>
  <si>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</si>
  <si>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</si>
  <si>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</si>
  <si>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</si>
  <si>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</si>
  <si>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</si>
  <si>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</si>
  <si>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</si>
  <si>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</si>
  <si>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</si>
  <si>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</si>
  <si>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</si>
  <si>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</si>
  <si>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</si>
  <si>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</si>
  <si>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</si>
  <si>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</si>
  <si>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</si>
  <si>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</si>
  <si>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</si>
  <si>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</si>
  <si>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</si>
  <si>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</si>
  <si>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</si>
  <si>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</si>
  <si>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</si>
  <si>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</si>
  <si>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</si>
  <si>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</si>
  <si>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</si>
  <si>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</si>
  <si>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</si>
  <si>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</si>
  <si>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</si>
  <si>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</si>
  <si>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</si>
  <si>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</si>
  <si>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</si>
  <si>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</si>
  <si>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</si>
  <si>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</si>
  <si>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</si>
  <si>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</si>
  <si>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</si>
  <si>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</si>
  <si>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</si>
  <si>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</si>
  <si>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</si>
  <si>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</si>
  <si>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</si>
  <si>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</si>
  <si>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</si>
  <si>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</si>
  <si>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</si>
  <si>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</si>
  <si>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</si>
  <si>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</si>
  <si>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</si>
  <si>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</si>
  <si>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</si>
  <si>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</si>
  <si>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</si>
  <si>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</si>
  <si>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</si>
  <si>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</si>
  <si>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</si>
  <si>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</si>
  <si>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</si>
  <si>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</si>
  <si>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</si>
  <si>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</si>
  <si>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</si>
  <si>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</si>
  <si>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</si>
  <si>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</si>
  <si>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</si>
  <si>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</si>
  <si>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</si>
  <si>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</si>
  <si>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</si>
  <si>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</si>
  <si>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</si>
  <si>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</si>
  <si>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</si>
  <si>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</si>
  <si>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</si>
  <si>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</si>
  <si>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</si>
  <si>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</si>
  <si>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</si>
  <si>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</si>
  <si>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</si>
  <si>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</si>
  <si>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</si>
  <si>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</si>
  <si>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</si>
  <si>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</si>
  <si>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</si>
  <si>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</si>
  <si>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</si>
  <si>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</si>
  <si>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</si>
  <si>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</si>
  <si>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</si>
  <si>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</si>
  <si>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</si>
  <si>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</si>
  <si>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</si>
  <si>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</si>
  <si>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</si>
  <si>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</si>
  <si>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</si>
  <si>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</si>
  <si>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</si>
  <si>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</si>
  <si>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</si>
  <si>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</si>
  <si>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</si>
  <si>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</si>
  <si>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</si>
  <si>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</si>
  <si>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</si>
  <si>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</si>
  <si>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</si>
  <si>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</si>
  <si>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</si>
  <si>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</si>
  <si>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</si>
  <si>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</si>
  <si>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</si>
  <si>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</si>
  <si>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</si>
  <si>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</si>
  <si>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</si>
  <si>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</si>
  <si>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</si>
  <si>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</si>
  <si>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</si>
  <si>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</si>
  <si>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</si>
  <si>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</si>
  <si>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</si>
  <si>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</si>
  <si>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</si>
  <si>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</si>
  <si>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</si>
  <si>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</si>
  <si>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</si>
  <si>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</si>
  <si>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</si>
  <si>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</si>
  <si>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</si>
  <si>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</si>
  <si>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</si>
  <si>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</si>
  <si>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</si>
  <si>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</si>
  <si>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</si>
  <si>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</si>
  <si>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</si>
  <si>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</si>
  <si>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</si>
  <si>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</si>
  <si>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</si>
  <si>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</si>
  <si>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</si>
  <si>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</si>
  <si>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</si>
  <si>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</si>
  <si>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</si>
  <si>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</si>
  <si>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</si>
  <si>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</si>
  <si>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</si>
  <si>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</si>
  <si>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</si>
  <si>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</si>
  <si>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</si>
  <si>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</si>
  <si>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</si>
  <si>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</si>
  <si>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</si>
  <si>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</si>
  <si>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</si>
  <si>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</si>
  <si>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</si>
  <si>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</si>
  <si>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</si>
  <si>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</si>
  <si>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</si>
  <si>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</si>
  <si>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</si>
  <si>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</si>
  <si>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</si>
  <si>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</si>
  <si>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</si>
  <si>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</si>
  <si>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</si>
  <si>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</si>
  <si>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</si>
  <si>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</si>
  <si>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</si>
  <si>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</si>
  <si>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</si>
  <si>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</si>
  <si>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</si>
  <si>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</si>
  <si>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</si>
  <si>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</si>
  <si>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</si>
  <si>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</si>
  <si>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</si>
  <si>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</si>
  <si>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</si>
  <si>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</si>
  <si>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</si>
  <si>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</si>
  <si>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</si>
  <si>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</si>
  <si>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</si>
  <si>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</si>
  <si>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</si>
  <si>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</si>
  <si>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</si>
  <si>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</si>
  <si>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</si>
  <si>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</si>
  <si>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</si>
  <si>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</si>
  <si>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</si>
  <si>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</si>
  <si>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</si>
  <si>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</si>
  <si>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</si>
  <si>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</si>
  <si>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</si>
  <si>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</si>
  <si>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</si>
  <si>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</si>
  <si>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</si>
  <si>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</si>
  <si>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</si>
  <si>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</si>
  <si>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</si>
  <si>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</si>
  <si>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</si>
  <si>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</si>
  <si>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</si>
  <si>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</si>
  <si>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</si>
  <si>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</si>
  <si>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</si>
  <si>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</si>
  <si>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</si>
  <si>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</si>
  <si>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</si>
  <si>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</si>
  <si>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</si>
  <si>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</si>
  <si>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</si>
  <si>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</si>
  <si>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</si>
  <si>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</si>
  <si>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</si>
  <si>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</si>
  <si>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</si>
  <si>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</si>
  <si>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</si>
  <si>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</si>
  <si>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</si>
  <si>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</si>
  <si>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</si>
  <si>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</si>
  <si>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</si>
  <si>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</si>
  <si>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</si>
  <si>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</si>
  <si>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</si>
  <si>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</si>
  <si>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</si>
  <si>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</si>
  <si>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</si>
  <si>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</si>
  <si>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</si>
  <si>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</si>
  <si>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</si>
  <si>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</si>
  <si>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</si>
  <si>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</si>
  <si>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</si>
  <si>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</si>
  <si>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</si>
  <si>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</si>
  <si>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</si>
  <si>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</si>
  <si>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</si>
  <si>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</si>
  <si>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</si>
  <si>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</si>
  <si>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</si>
  <si>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</si>
  <si>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</si>
  <si>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</si>
  <si>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</si>
  <si>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</si>
  <si>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</si>
  <si>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</si>
  <si>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</si>
  <si>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</si>
  <si>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</si>
  <si>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</si>
  <si>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</si>
  <si>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</si>
  <si>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</si>
  <si>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</si>
  <si>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</si>
  <si>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</si>
  <si>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</si>
  <si>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</si>
  <si>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</si>
  <si>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</si>
  <si>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</si>
  <si>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</si>
  <si>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</si>
  <si>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</si>
  <si>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</si>
  <si>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</si>
  <si>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</si>
  <si>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</si>
  <si>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</si>
  <si>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</si>
  <si>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</si>
  <si>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</si>
  <si>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</si>
  <si>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</si>
  <si>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</si>
  <si>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</si>
  <si>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</si>
  <si>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</si>
  <si>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</si>
  <si>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</si>
  <si>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</si>
  <si>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</si>
  <si>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</si>
  <si>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</si>
  <si>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</si>
  <si>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</si>
  <si>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</si>
  <si>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</si>
  <si>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</si>
  <si>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</si>
  <si>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</si>
  <si>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</si>
  <si>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</si>
  <si>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</si>
  <si>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</si>
  <si>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</si>
  <si>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</si>
  <si>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</si>
  <si>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</si>
  <si>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</si>
  <si>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</si>
  <si>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</si>
  <si>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</si>
  <si>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</si>
  <si>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</si>
  <si>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</si>
  <si>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</si>
  <si>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</si>
  <si>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</si>
  <si>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</si>
  <si>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</si>
  <si>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</si>
  <si>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</si>
  <si>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</si>
  <si>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</si>
  <si>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</si>
  <si>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</si>
  <si>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</si>
  <si>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</si>
  <si>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</si>
  <si>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</si>
  <si>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</si>
  <si>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</si>
  <si>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</si>
  <si>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</si>
  <si>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</si>
  <si>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</si>
  <si>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</si>
  <si>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</si>
  <si>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</si>
  <si>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</si>
  <si>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</si>
  <si>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</si>
  <si>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</si>
  <si>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</si>
  <si>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</si>
  <si>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</si>
  <si>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</si>
  <si>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</si>
  <si>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</si>
  <si>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</si>
  <si>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</si>
  <si>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</si>
  <si>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</si>
  <si>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</si>
  <si>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</si>
  <si>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</si>
  <si>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</si>
  <si>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</si>
  <si>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</si>
  <si>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</si>
  <si>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</si>
  <si>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</si>
  <si>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</si>
  <si>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</si>
  <si>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</si>
  <si>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</si>
  <si>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</si>
  <si>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</si>
  <si>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</si>
  <si>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</si>
  <si>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</si>
  <si>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</si>
  <si>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</si>
  <si>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</si>
  <si>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</si>
  <si>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</si>
  <si>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</si>
  <si>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</si>
  <si>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</si>
  <si>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</si>
  <si>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</si>
  <si>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</si>
  <si>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</si>
  <si>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</si>
  <si>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</si>
  <si>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</si>
  <si>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</si>
  <si>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</si>
  <si>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</si>
  <si>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</si>
  <si>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</si>
  <si>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</si>
  <si>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</si>
  <si>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</si>
  <si>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</si>
  <si>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</si>
  <si>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</si>
  <si>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</si>
  <si>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</si>
  <si>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</si>
  <si>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</si>
  <si>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</si>
  <si>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</si>
  <si>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</si>
  <si>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</si>
  <si>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</si>
  <si>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</si>
  <si>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</si>
  <si>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</si>
  <si>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</si>
  <si>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</si>
  <si>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</si>
  <si>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</si>
  <si>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</si>
  <si>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</si>
  <si>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</si>
  <si>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</si>
  <si>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</si>
  <si>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</si>
  <si>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</si>
  <si>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</si>
  <si>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</si>
  <si>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</si>
  <si>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</si>
  <si>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</si>
  <si>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</si>
  <si>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</si>
  <si>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</si>
  <si>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</si>
  <si>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</si>
  <si>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</si>
  <si>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</si>
  <si>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</si>
  <si>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</si>
  <si>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</si>
  <si>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</si>
  <si>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</si>
  <si>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</si>
  <si>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</si>
  <si>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</si>
  <si>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</si>
  <si>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</si>
  <si>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</si>
  <si>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</si>
  <si>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</si>
  <si>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</si>
  <si>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</si>
  <si>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</si>
  <si>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</si>
  <si>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</si>
  <si>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</si>
  <si>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</si>
  <si>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</si>
  <si>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</si>
  <si>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</si>
  <si>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</si>
  <si>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</si>
  <si>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</si>
  <si>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</si>
  <si>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</si>
  <si>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</si>
  <si>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</si>
  <si>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</si>
  <si>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</si>
  <si>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</si>
  <si>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</si>
  <si>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</si>
  <si>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</si>
  <si>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</si>
  <si>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</si>
  <si>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</si>
  <si>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</si>
  <si>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</si>
  <si>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</si>
  <si>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</si>
  <si>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</si>
  <si>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</si>
  <si>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</si>
  <si>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</si>
  <si>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</si>
  <si>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</si>
  <si>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</si>
  <si>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</si>
  <si>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</si>
  <si>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</si>
  <si>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</si>
  <si>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</si>
  <si>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</si>
  <si>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</si>
  <si>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</si>
  <si>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</si>
  <si>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</si>
  <si>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</si>
  <si>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</si>
  <si>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</si>
  <si>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</si>
  <si>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</si>
  <si>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</si>
  <si>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</si>
  <si>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</si>
  <si>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</si>
  <si>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</si>
  <si>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</si>
  <si>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</si>
  <si>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</si>
  <si>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</si>
  <si>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</si>
  <si>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</si>
  <si>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</si>
  <si>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</si>
  <si>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</si>
  <si>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</si>
  <si>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</si>
  <si>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</si>
  <si>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</si>
  <si>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</si>
  <si>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</si>
  <si>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</si>
  <si>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</si>
  <si>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</si>
  <si>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</si>
  <si>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</si>
  <si>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</si>
  <si>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</si>
  <si>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</si>
  <si>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</si>
  <si>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</si>
  <si>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</si>
  <si>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</si>
  <si>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</si>
  <si>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</si>
  <si>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</si>
  <si>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</si>
  <si>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</si>
  <si>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</si>
  <si>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</si>
  <si>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</si>
  <si>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</si>
  <si>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</si>
  <si>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</si>
  <si>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</si>
  <si>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</si>
  <si>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</si>
  <si>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</si>
  <si>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</si>
  <si>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</si>
  <si>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</si>
  <si>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</si>
  <si>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</si>
  <si>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</si>
  <si>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</si>
  <si>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</si>
  <si>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</si>
  <si>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</si>
  <si>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</si>
  <si>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</si>
  <si>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</si>
  <si>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</si>
  <si>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</si>
  <si>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</si>
  <si>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</si>
  <si>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</si>
  <si>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</si>
  <si>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</si>
  <si>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</si>
  <si>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</si>
  <si>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</si>
  <si>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</si>
  <si>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</si>
  <si>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</si>
  <si>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</si>
  <si>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</si>
  <si>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</si>
  <si>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</si>
  <si>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</si>
  <si>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</si>
  <si>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</si>
  <si>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</si>
  <si>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</si>
  <si>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</si>
  <si>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</si>
  <si>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</si>
  <si>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</si>
  <si>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</si>
  <si>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</si>
  <si>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</si>
  <si>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</si>
  <si>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</si>
  <si>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</si>
  <si>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</si>
  <si>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</si>
  <si>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</si>
  <si>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</si>
  <si>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</si>
  <si>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</si>
  <si>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</si>
  <si>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</si>
  <si>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</si>
  <si>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</si>
  <si>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</si>
  <si>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</si>
  <si>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</si>
  <si>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</si>
  <si>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</si>
  <si>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</si>
  <si>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</si>
  <si>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</si>
  <si>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</si>
  <si>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</si>
  <si>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</si>
  <si>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</si>
  <si>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</si>
  <si>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</si>
  <si>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</si>
  <si>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</si>
  <si>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</si>
  <si>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</si>
  <si>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</si>
  <si>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</si>
  <si>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</si>
  <si>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</si>
  <si>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</si>
  <si>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</si>
  <si>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</si>
  <si>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</si>
  <si>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</si>
  <si>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</si>
  <si>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</si>
  <si>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</si>
  <si>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</si>
  <si>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</si>
  <si>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</si>
  <si>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</si>
  <si>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</si>
  <si>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</si>
  <si>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</si>
  <si>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</si>
  <si>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</si>
  <si>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</si>
  <si>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</si>
  <si>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</si>
  <si>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</si>
  <si>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</si>
  <si>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</si>
  <si>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</si>
  <si>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</si>
  <si>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</si>
  <si>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</si>
  <si>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</si>
  <si>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</si>
  <si>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</si>
  <si>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</si>
  <si>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</si>
  <si>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</si>
  <si>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</si>
  <si>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</si>
  <si>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</si>
  <si>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</si>
  <si>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</si>
  <si>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</si>
  <si>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</si>
  <si>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</si>
  <si>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</si>
  <si>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</si>
  <si>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</si>
  <si>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</si>
  <si>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</si>
  <si>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</si>
  <si>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</si>
  <si>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</si>
  <si>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</si>
  <si>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</si>
  <si>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</si>
  <si>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</si>
  <si>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</si>
  <si>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</si>
  <si>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</si>
  <si>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</si>
  <si>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</si>
  <si>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</si>
  <si>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</si>
  <si>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</si>
  <si>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</si>
  <si>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</si>
  <si>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</si>
  <si>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</si>
  <si>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</si>
  <si>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</si>
  <si>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</si>
  <si>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</si>
  <si>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</si>
  <si>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</si>
  <si>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</si>
  <si>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</si>
  <si>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</si>
  <si>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</si>
  <si>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</si>
  <si>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</si>
  <si>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</si>
  <si>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</si>
  <si>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</si>
  <si>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</si>
  <si>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</si>
  <si>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</si>
  <si>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</si>
  <si>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</si>
  <si>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</si>
  <si>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</si>
  <si>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</si>
  <si>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</si>
  <si>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</si>
  <si>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</si>
  <si>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</si>
  <si>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</si>
  <si>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</si>
  <si>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</si>
  <si>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</si>
  <si>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</si>
  <si>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</si>
  <si>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</si>
  <si>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</si>
  <si>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</si>
  <si>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</si>
  <si>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</si>
  <si>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</si>
  <si>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</si>
  <si>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</si>
  <si>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</si>
  <si>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</si>
  <si>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</si>
  <si>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</si>
  <si>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</si>
  <si>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</si>
  <si>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</si>
  <si>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</si>
  <si>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</si>
  <si>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</si>
  <si>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</si>
  <si>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</si>
  <si>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</si>
  <si>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</si>
  <si>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</si>
  <si>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</si>
  <si>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</si>
  <si>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</si>
  <si>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</si>
  <si>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</si>
  <si>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</si>
  <si>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</si>
  <si>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</si>
  <si>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</si>
  <si>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</si>
  <si>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</si>
  <si>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</si>
  <si>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</si>
  <si>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</si>
  <si>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</si>
  <si>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</si>
  <si>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</si>
  <si>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</si>
  <si>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</si>
  <si>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</si>
  <si>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</si>
  <si>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</si>
  <si>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</si>
  <si>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</si>
  <si>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</si>
  <si>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</si>
  <si>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</si>
  <si>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</si>
  <si>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</si>
  <si>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</si>
  <si>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</si>
  <si>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</si>
  <si>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</si>
  <si>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</si>
  <si>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</si>
  <si>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</si>
  <si>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</si>
  <si>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</si>
  <si>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</si>
  <si>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</si>
  <si>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</si>
  <si>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</si>
  <si>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</si>
  <si>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</si>
  <si>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</si>
  <si>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</si>
  <si>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</si>
  <si>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</si>
  <si>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</si>
  <si>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</si>
  <si>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</si>
  <si>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</si>
  <si>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</si>
  <si>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</si>
  <si>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</si>
  <si>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</si>
  <si>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</si>
  <si>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</si>
  <si>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</si>
  <si>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</si>
  <si>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</si>
  <si>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</si>
  <si>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</si>
  <si>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</si>
  <si>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</si>
  <si>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</si>
  <si>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</si>
  <si>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</si>
  <si>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</si>
  <si>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</si>
  <si>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</si>
  <si>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</si>
  <si>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</si>
  <si>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</si>
  <si>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</si>
  <si>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</si>
  <si>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</si>
  <si>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</si>
  <si>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</si>
  <si>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</si>
  <si>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</si>
  <si>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</si>
  <si>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</si>
  <si>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</si>
  <si>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</si>
  <si>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</si>
  <si>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</si>
  <si>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</si>
  <si>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</si>
  <si>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</si>
  <si>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</si>
  <si>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</si>
  <si>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</si>
  <si>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</si>
  <si>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</si>
  <si>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</si>
  <si>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</si>
  <si>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</si>
  <si>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</si>
  <si>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</si>
  <si>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</si>
  <si>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</si>
  <si>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</si>
  <si>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</si>
  <si>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</si>
  <si>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</si>
  <si>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</si>
  <si>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</si>
  <si>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</si>
  <si>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</si>
  <si>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</si>
  <si>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</si>
  <si>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</si>
  <si>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</si>
  <si>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</si>
  <si>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</si>
  <si>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</si>
  <si>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</si>
  <si>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</si>
  <si>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</si>
  <si>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</si>
  <si>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</si>
  <si>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</si>
  <si>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</si>
  <si>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</si>
  <si>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</si>
  <si>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</si>
  <si>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</si>
  <si>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</si>
  <si>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</si>
  <si>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</si>
  <si>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</si>
  <si>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</si>
  <si>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</si>
  <si>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</si>
  <si>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</si>
  <si>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</si>
  <si>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</si>
  <si>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</si>
  <si>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</si>
  <si>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</si>
  <si>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</si>
  <si>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</si>
  <si>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</si>
  <si>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</si>
  <si>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</si>
  <si>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</si>
  <si>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</si>
  <si>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</si>
  <si>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</si>
  <si>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</si>
  <si>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</si>
  <si>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</si>
  <si>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</si>
  <si>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</si>
  <si>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</si>
  <si>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</si>
  <si>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</si>
  <si>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</si>
  <si>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</si>
  <si>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</si>
  <si>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</si>
  <si>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</si>
  <si>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</si>
  <si>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</si>
  <si>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</si>
  <si>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</si>
  <si>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</si>
  <si>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</si>
  <si>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</si>
  <si>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</si>
  <si>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</si>
  <si>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</si>
  <si>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</si>
  <si>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</si>
  <si>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</si>
  <si>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</si>
  <si>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</si>
  <si>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</si>
  <si>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</si>
  <si>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</si>
  <si>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</si>
  <si>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</si>
  <si>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</si>
  <si>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</si>
  <si>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</si>
  <si>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</si>
  <si>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</si>
  <si>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</si>
  <si>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</si>
  <si>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</si>
  <si>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</si>
  <si>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</si>
  <si>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</si>
  <si>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</si>
  <si>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</si>
  <si>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</si>
  <si>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</si>
  <si>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</si>
  <si>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</si>
  <si>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</si>
  <si>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</si>
  <si>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</si>
  <si>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</si>
  <si>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</si>
  <si>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</si>
  <si>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</si>
  <si>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</si>
  <si>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</si>
  <si>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</si>
  <si>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</si>
  <si>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</si>
  <si>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</si>
  <si>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</si>
  <si>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</si>
  <si>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</si>
  <si>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</si>
  <si>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</si>
  <si>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</si>
  <si>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</si>
  <si>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</si>
  <si>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</si>
  <si>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</si>
  <si>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</si>
  <si>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</si>
  <si>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</si>
  <si>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</si>
  <si>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</si>
  <si>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</si>
  <si>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</si>
  <si>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</si>
  <si>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</si>
  <si>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</si>
  <si>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</si>
  <si>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</si>
  <si>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</si>
  <si>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</si>
  <si>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</si>
  <si>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</si>
  <si>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</si>
  <si>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</si>
  <si>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</si>
  <si>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</si>
  <si>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</si>
  <si>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</si>
  <si>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</si>
  <si>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</si>
  <si>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</si>
  <si>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</si>
  <si>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</si>
  <si>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</si>
  <si>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</si>
  <si>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</si>
  <si>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</si>
  <si>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</si>
  <si>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</si>
  <si>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</si>
  <si>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</si>
  <si>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</si>
  <si>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</si>
  <si>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</si>
  <si>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</si>
  <si>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</si>
  <si>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</si>
  <si>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</si>
  <si>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</si>
  <si>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</si>
  <si>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</si>
  <si>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</si>
  <si>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</si>
  <si>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</si>
  <si>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</si>
  <si>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</si>
  <si>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</si>
  <si>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</si>
  <si>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</si>
  <si>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</si>
  <si>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</si>
  <si>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</si>
  <si>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</si>
  <si>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</si>
  <si>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</si>
  <si>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</si>
  <si>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</si>
  <si>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</si>
  <si>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</si>
  <si>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</si>
  <si>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</si>
  <si>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</si>
  <si>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</si>
  <si>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</si>
  <si>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</si>
  <si>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</si>
  <si>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</si>
  <si>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</si>
  <si>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</si>
  <si>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</si>
  <si>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</si>
  <si>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</si>
  <si>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</si>
  <si>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</si>
  <si>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</si>
  <si>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</si>
  <si>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</si>
  <si>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</si>
  <si>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</si>
  <si>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</si>
  <si>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</si>
  <si>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</si>
  <si>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</si>
  <si>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</si>
  <si>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</si>
  <si>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</si>
  <si>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</si>
  <si>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</si>
  <si>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</si>
  <si>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</si>
  <si>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</si>
  <si>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</si>
  <si>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</si>
  <si>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</si>
  <si>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</si>
  <si>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</si>
  <si>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</si>
  <si>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</si>
  <si>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</si>
  <si>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</si>
  <si>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</si>
  <si>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</si>
  <si>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</si>
  <si>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</si>
  <si>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</si>
  <si>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</si>
  <si>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</si>
  <si>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</si>
  <si>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</si>
  <si>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</si>
  <si>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</si>
  <si>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</si>
  <si>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</si>
  <si>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</si>
  <si>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</si>
  <si>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</si>
  <si>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</si>
  <si>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</si>
  <si>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</si>
  <si>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</si>
  <si>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</si>
  <si>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</si>
  <si>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</si>
  <si>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</si>
  <si>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</si>
  <si>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</si>
  <si>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</si>
  <si>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</si>
  <si>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</si>
  <si>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</si>
  <si>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</si>
  <si>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</si>
  <si>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</si>
  <si>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</si>
  <si>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</si>
  <si>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</si>
  <si>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</si>
  <si>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</si>
  <si>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</si>
  <si>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</si>
  <si>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</si>
  <si>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</si>
  <si>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</si>
  <si>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</si>
  <si>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</si>
  <si>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</si>
  <si>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</si>
  <si>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</si>
  <si>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</si>
  <si>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</si>
  <si>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</si>
  <si>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</si>
  <si>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</si>
  <si>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</si>
  <si>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</si>
  <si>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</si>
  <si>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</si>
  <si>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</si>
  <si>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</si>
  <si>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</si>
  <si>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</si>
  <si>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</si>
  <si>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</si>
  <si>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</si>
  <si>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</si>
  <si>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</si>
  <si>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</si>
  <si>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</si>
  <si>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</si>
  <si>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</si>
  <si>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</si>
  <si>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</si>
  <si>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</si>
  <si>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</si>
  <si>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</si>
  <si>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</si>
  <si>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</si>
  <si>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</si>
  <si>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</si>
  <si>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</si>
  <si>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</si>
  <si>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</si>
  <si>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</si>
  <si>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</si>
  <si>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</si>
  <si>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</si>
  <si>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</si>
  <si>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</si>
  <si>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</si>
  <si>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</si>
  <si>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</si>
  <si>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</si>
  <si>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</si>
  <si>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</si>
  <si>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</si>
  <si>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</si>
  <si>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</si>
  <si>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</si>
  <si>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</si>
  <si>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</si>
  <si>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</si>
  <si>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</si>
  <si>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</si>
  <si>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</si>
  <si>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</si>
  <si>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</si>
  <si>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</si>
  <si>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</si>
  <si>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</si>
  <si>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</si>
  <si>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</si>
  <si>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</si>
  <si>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</si>
  <si>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</si>
  <si>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</si>
  <si>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</si>
  <si>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</si>
  <si>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</si>
  <si>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</si>
  <si>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</si>
  <si>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</si>
  <si>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</si>
  <si>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</si>
  <si>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</si>
  <si>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</si>
  <si>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</si>
  <si>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</si>
  <si>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</si>
  <si>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</si>
  <si>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</si>
  <si>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</si>
  <si>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</si>
  <si>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</si>
  <si>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</si>
  <si>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</si>
  <si>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</si>
  <si>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</si>
  <si>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</si>
  <si>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</si>
  <si>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</si>
  <si>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</si>
  <si>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</si>
  <si>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</si>
  <si>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</si>
  <si>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</si>
  <si>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</si>
  <si>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</si>
  <si>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</si>
  <si>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</si>
  <si>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</si>
  <si>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</si>
  <si>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</si>
  <si>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</si>
  <si>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</si>
  <si>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</si>
  <si>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</si>
  <si>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</si>
  <si>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</si>
  <si>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</si>
  <si>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</si>
  <si>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</si>
  <si>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</si>
  <si>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</si>
  <si>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</si>
  <si>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</si>
  <si>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</si>
  <si>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</si>
  <si>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</si>
  <si>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</si>
  <si>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</si>
  <si>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</si>
  <si>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</si>
  <si>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</si>
  <si>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</si>
  <si>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</si>
  <si>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</si>
  <si>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</si>
  <si>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</si>
  <si>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</si>
  <si>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</si>
  <si>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</si>
  <si>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</si>
  <si>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</si>
  <si>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</si>
  <si>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</si>
  <si>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</si>
  <si>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</si>
  <si>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</si>
  <si>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</si>
  <si>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</si>
  <si>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</si>
  <si>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</si>
  <si>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</si>
  <si>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</si>
  <si>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</si>
  <si>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</si>
  <si>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</si>
  <si>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</si>
  <si>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</si>
  <si>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</si>
  <si>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</si>
  <si>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</si>
  <si>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</si>
  <si>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</si>
  <si>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</si>
  <si>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</si>
  <si>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</si>
  <si>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</si>
  <si>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</si>
  <si>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</si>
  <si>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</si>
  <si>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</si>
  <si>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</si>
  <si>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</si>
  <si>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</si>
  <si>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</si>
  <si>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</si>
  <si>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</si>
  <si>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</si>
  <si>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</si>
  <si>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</si>
  <si>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</si>
  <si>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</si>
  <si>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</si>
  <si>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</si>
  <si>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</si>
  <si>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</si>
  <si>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</si>
  <si>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</si>
  <si>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</si>
  <si>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</si>
  <si>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</si>
  <si>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</si>
  <si>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</si>
  <si>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</si>
  <si>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</si>
  <si>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</si>
  <si>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</si>
  <si>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</si>
  <si>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</si>
  <si>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</si>
  <si>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</si>
  <si>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</si>
  <si>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</si>
  <si>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</si>
  <si>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</si>
  <si>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</si>
  <si>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</si>
  <si>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</si>
  <si>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</si>
  <si>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</si>
  <si>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</si>
  <si>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</si>
  <si>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</si>
  <si>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</si>
  <si>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</si>
  <si>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</si>
  <si>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</si>
  <si>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</si>
  <si>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</si>
  <si>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</si>
  <si>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</si>
  <si>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</si>
  <si>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</si>
  <si>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</si>
  <si>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</si>
  <si>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</si>
  <si>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</si>
  <si>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</si>
  <si>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</si>
  <si>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</si>
  <si>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</si>
  <si>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</si>
  <si>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</si>
  <si>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</si>
  <si>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</si>
  <si>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</si>
  <si>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</si>
  <si>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</si>
  <si>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</si>
  <si>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</si>
  <si>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</si>
  <si>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</si>
  <si>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</si>
  <si>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</si>
  <si>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</si>
  <si>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</si>
  <si>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</si>
  <si>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</si>
  <si>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</si>
  <si>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</si>
  <si>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</si>
  <si>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</si>
  <si>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</si>
  <si>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</si>
  <si>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</si>
  <si>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</si>
  <si>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</si>
  <si>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</si>
  <si>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</si>
  <si>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</si>
  <si>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</si>
  <si>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</si>
  <si>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</si>
  <si>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</si>
  <si>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</si>
  <si>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</si>
  <si>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</si>
  <si>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</si>
  <si>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</si>
  <si>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</si>
  <si>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</si>
  <si>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</si>
  <si>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</si>
  <si>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</si>
  <si>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</si>
  <si>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</si>
  <si>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</si>
  <si>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</si>
  <si>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</si>
  <si>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</si>
  <si>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</si>
  <si>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</si>
  <si>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</si>
  <si>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</si>
  <si>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</si>
  <si>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</si>
  <si>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</si>
  <si>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</si>
  <si>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</si>
  <si>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</si>
  <si>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</si>
  <si>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</si>
  <si>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</si>
  <si>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</si>
  <si>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</si>
  <si>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</si>
  <si>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</si>
  <si>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</si>
  <si>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</si>
  <si>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</si>
  <si>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</si>
  <si>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</si>
  <si>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</si>
  <si>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</si>
  <si>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</si>
  <si>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</si>
  <si>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</si>
  <si>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</si>
  <si>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</si>
  <si>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</si>
  <si>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</si>
  <si>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</si>
  <si>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</si>
  <si>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</si>
  <si>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</si>
  <si>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</si>
  <si>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</si>
  <si>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</si>
  <si>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</si>
  <si>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</si>
  <si>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</si>
  <si>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</si>
  <si>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</si>
  <si>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</si>
  <si>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</si>
  <si>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</si>
  <si>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</si>
  <si>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</si>
  <si>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</si>
  <si>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</si>
  <si>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</si>
  <si>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</si>
  <si>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</si>
  <si>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</si>
  <si>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</si>
  <si>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</si>
  <si>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</si>
  <si>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</si>
  <si>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</si>
  <si>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</si>
  <si>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</si>
  <si>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</si>
  <si>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</si>
  <si>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</si>
  <si>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</si>
  <si>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</si>
  <si>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</si>
  <si>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</si>
  <si>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</si>
  <si>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</si>
  <si>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</si>
  <si>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</si>
  <si>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</si>
  <si>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</si>
  <si>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</si>
  <si>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</si>
  <si>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</si>
  <si>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</si>
  <si>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</si>
  <si>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</si>
  <si>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</si>
  <si>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</si>
  <si>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</si>
  <si>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</si>
  <si>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</si>
  <si>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</si>
  <si>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</si>
  <si>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</si>
  <si>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</si>
  <si>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</si>
  <si>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</si>
  <si>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</si>
  <si>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</si>
  <si>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</si>
  <si>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</si>
  <si>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</si>
  <si>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</si>
  <si>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</si>
  <si>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</si>
  <si>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</si>
  <si>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</si>
  <si>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</si>
  <si>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</si>
  <si>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</si>
  <si>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</si>
  <si>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</si>
  <si>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</si>
  <si>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</si>
  <si>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</si>
  <si>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</si>
  <si>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</si>
  <si>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</si>
  <si>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</si>
  <si>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</si>
  <si>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</si>
  <si>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</si>
  <si>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</si>
  <si>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</si>
  <si>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</si>
  <si>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</si>
  <si>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</si>
  <si>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</si>
  <si>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</si>
  <si>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</si>
  <si>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</si>
  <si>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</si>
  <si>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</si>
  <si>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</si>
  <si>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</si>
  <si>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</si>
  <si>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</si>
  <si>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</si>
  <si>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</si>
  <si>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</si>
  <si>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</si>
  <si>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</si>
  <si>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</si>
  <si>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</si>
  <si>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</si>
  <si>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</si>
  <si>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</si>
  <si>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</si>
  <si>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</si>
  <si>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</si>
  <si>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</si>
  <si>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</si>
  <si>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</si>
  <si>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</si>
  <si>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</si>
  <si>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</si>
  <si>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</si>
  <si>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</si>
  <si>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</si>
  <si>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</si>
  <si>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</si>
  <si>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</si>
  <si>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</si>
  <si>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</si>
  <si>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</si>
  <si>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</si>
  <si>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</si>
  <si>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</si>
  <si>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</si>
  <si>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</si>
  <si>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</si>
  <si>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</si>
  <si>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</si>
  <si>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</si>
  <si>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</si>
  <si>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</si>
  <si>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</si>
  <si>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</si>
  <si>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</si>
  <si>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</si>
  <si>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</si>
  <si>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</si>
  <si>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</si>
  <si>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</si>
  <si>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</si>
  <si>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</si>
  <si>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</si>
  <si>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</si>
  <si>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</si>
  <si>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</si>
  <si>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</si>
  <si>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</si>
  <si>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</si>
  <si>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</si>
  <si>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</si>
  <si>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</si>
  <si>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</si>
  <si>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</si>
  <si>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</si>
  <si>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</si>
  <si>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</si>
  <si>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</si>
  <si>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</si>
  <si>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</si>
  <si>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</si>
  <si>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</si>
  <si>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</si>
  <si>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</si>
  <si>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</si>
  <si>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</si>
  <si>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</si>
  <si>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</si>
  <si>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</si>
  <si>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</si>
  <si>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</si>
  <si>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</si>
  <si>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</si>
  <si>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</si>
  <si>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</si>
  <si>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</si>
  <si>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</si>
  <si>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</si>
  <si>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</si>
  <si>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</si>
  <si>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</si>
  <si>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</si>
  <si>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</si>
  <si>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</si>
  <si>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</si>
  <si>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</si>
  <si>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</si>
  <si>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</si>
  <si>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</si>
  <si>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</si>
  <si>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</si>
  <si>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</si>
  <si>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</si>
  <si>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</si>
  <si>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</si>
  <si>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</si>
  <si>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</si>
  <si>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</si>
  <si>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</si>
  <si>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</si>
  <si>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</si>
  <si>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</si>
  <si>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</si>
  <si>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</si>
  <si>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</si>
  <si>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</si>
  <si>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</si>
  <si>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</si>
  <si>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</si>
  <si>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</si>
  <si>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</si>
  <si>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</si>
  <si>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</si>
  <si>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</si>
  <si>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</si>
  <si>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</si>
  <si>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</si>
  <si>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</si>
  <si>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</si>
  <si>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</si>
  <si>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</si>
  <si>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</si>
  <si>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</si>
  <si>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</si>
  <si>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</si>
  <si>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</si>
  <si>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</si>
  <si>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</si>
  <si>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</si>
  <si>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</si>
  <si>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</si>
  <si>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</si>
  <si>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</si>
  <si>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</si>
  <si>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</si>
  <si>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</si>
  <si>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</si>
  <si>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</si>
  <si>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</si>
  <si>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</si>
  <si>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</si>
  <si>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</si>
  <si>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</si>
  <si>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</si>
  <si>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</si>
  <si>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</si>
  <si>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</si>
  <si>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</si>
  <si>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</si>
  <si>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</si>
  <si>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</si>
  <si>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</si>
  <si>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</si>
  <si>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</si>
  <si>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</si>
  <si>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</si>
  <si>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</si>
  <si>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</si>
  <si>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</si>
  <si>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</si>
  <si>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</si>
  <si>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</si>
  <si>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</si>
  <si>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</si>
  <si>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</si>
  <si>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</si>
  <si>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</si>
  <si>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</si>
  <si>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</si>
  <si>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</si>
  <si>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</si>
  <si>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</si>
  <si>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</si>
  <si>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</si>
  <si>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</si>
  <si>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</si>
  <si>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</si>
  <si>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</si>
  <si>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</si>
  <si>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</si>
  <si>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</si>
  <si>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</si>
  <si>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</si>
  <si>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</si>
  <si>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</si>
  <si>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</si>
  <si>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</si>
  <si>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</si>
  <si>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</si>
  <si>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</si>
  <si>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</si>
  <si>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</si>
  <si>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</si>
  <si>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</si>
  <si>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</si>
  <si>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</si>
  <si>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</si>
  <si>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</si>
  <si>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</si>
  <si>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</si>
  <si>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</si>
  <si>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</si>
  <si>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</si>
  <si>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</si>
  <si>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</si>
  <si>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</si>
  <si>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</si>
  <si>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</si>
  <si>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</si>
  <si>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</si>
  <si>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</si>
  <si>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</si>
  <si>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</si>
  <si>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</si>
  <si>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</si>
  <si>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</si>
  <si>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</si>
  <si>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</si>
  <si>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</si>
  <si>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</si>
  <si>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</si>
  <si>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</si>
  <si>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</si>
  <si>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</si>
  <si>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</si>
  <si>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</si>
  <si>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</si>
  <si>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</si>
  <si>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</si>
  <si>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</si>
  <si>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</si>
  <si>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</si>
  <si>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</si>
  <si>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</si>
  <si>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</si>
  <si>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</si>
  <si>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</si>
  <si>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</si>
  <si>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</si>
  <si>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</si>
  <si>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</si>
  <si>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</si>
  <si>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</si>
  <si>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</si>
  <si>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</si>
  <si>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</si>
  <si>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</si>
  <si>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</si>
  <si>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</si>
  <si>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</si>
  <si>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</si>
  <si>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</si>
  <si>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</si>
  <si>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</si>
  <si>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</si>
  <si>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</si>
  <si>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</si>
  <si>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</si>
  <si>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</si>
  <si>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</si>
  <si>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</si>
  <si>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</si>
  <si>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</si>
  <si>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</si>
  <si>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</si>
  <si>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</si>
  <si>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</si>
  <si>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</si>
  <si>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</si>
  <si>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</si>
  <si>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</si>
  <si>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</si>
  <si>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</si>
  <si>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</si>
  <si>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</si>
  <si>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</si>
  <si>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</si>
  <si>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</si>
  <si>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</si>
  <si>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</si>
  <si>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</si>
  <si>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</si>
  <si>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</si>
  <si>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</si>
  <si>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</si>
  <si>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</si>
  <si>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</si>
  <si>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</si>
  <si>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</si>
  <si>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</si>
  <si>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</si>
  <si>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</si>
  <si>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</si>
  <si>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</si>
  <si>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</si>
  <si>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</si>
  <si>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</si>
  <si>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</si>
  <si>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</si>
  <si>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</si>
  <si>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</si>
  <si>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</si>
  <si>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</si>
  <si>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</si>
  <si>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</si>
  <si>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</si>
  <si>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</si>
  <si>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</si>
  <si>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</si>
  <si>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</si>
  <si>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</si>
  <si>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</si>
  <si>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</si>
  <si>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</si>
  <si>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</si>
  <si>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</si>
  <si>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</si>
  <si>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</si>
  <si>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</si>
  <si>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</si>
  <si>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</si>
  <si>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</si>
  <si>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</si>
  <si>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</si>
  <si>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</si>
  <si>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</si>
  <si>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</si>
  <si>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</si>
  <si>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</si>
  <si>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</si>
  <si>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</si>
  <si>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</si>
  <si>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</si>
  <si>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</si>
  <si>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</si>
  <si>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</si>
  <si>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</si>
  <si>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</si>
  <si>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</si>
  <si>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</si>
  <si>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</si>
  <si>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</si>
  <si>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</si>
  <si>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</si>
  <si>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</si>
  <si>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</si>
  <si>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</si>
  <si>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</si>
  <si>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</si>
  <si>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</si>
  <si>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</si>
  <si>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</si>
  <si>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</si>
  <si>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</si>
  <si>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</si>
  <si>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</si>
  <si>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</si>
  <si>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</si>
  <si>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</si>
  <si>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</si>
  <si>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</si>
  <si>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</si>
  <si>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</si>
  <si>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</si>
  <si>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</si>
  <si>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</si>
  <si>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</si>
  <si>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</si>
  <si>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</si>
  <si>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</si>
  <si>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</si>
  <si>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</si>
  <si>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</si>
  <si>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</si>
  <si>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</si>
  <si>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</si>
  <si>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</si>
  <si>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</si>
  <si>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</si>
  <si>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</si>
  <si>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</si>
  <si>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</si>
  <si>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</si>
  <si>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</si>
  <si>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</si>
  <si>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</si>
  <si>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</si>
  <si>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</si>
  <si>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</si>
  <si>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</si>
  <si>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</si>
  <si>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</si>
  <si>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</si>
  <si>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</si>
  <si>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</si>
  <si>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</si>
  <si>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</si>
  <si>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</si>
  <si>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</si>
  <si>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</si>
  <si>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</si>
  <si>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</si>
  <si>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</si>
  <si>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</si>
  <si>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</si>
  <si>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</si>
  <si>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</si>
  <si>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</si>
  <si>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</si>
  <si>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</si>
  <si>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</si>
  <si>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</si>
  <si>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</si>
  <si>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</si>
  <si>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</si>
  <si>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</si>
  <si>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</si>
  <si>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</si>
  <si>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</si>
  <si>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</si>
  <si>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</si>
  <si>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</si>
  <si>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</si>
  <si>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</si>
  <si>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</si>
  <si>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</si>
  <si>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</si>
  <si>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</si>
  <si>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</si>
  <si>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</si>
  <si>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</si>
  <si>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</si>
  <si>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</si>
  <si>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</si>
  <si>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</si>
  <si>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</si>
  <si>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</si>
  <si>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</si>
  <si>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</si>
  <si>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</si>
  <si>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</si>
  <si>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</si>
  <si>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</si>
  <si>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</si>
  <si>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</si>
  <si>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</si>
  <si>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</si>
  <si>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</si>
  <si>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</si>
  <si>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</si>
  <si>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</si>
  <si>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</si>
  <si>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</si>
  <si>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</si>
  <si>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</si>
  <si>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</si>
  <si>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</si>
  <si>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</si>
  <si>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</si>
  <si>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</si>
  <si>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</si>
  <si>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</si>
  <si>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</si>
  <si>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</si>
  <si>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</si>
  <si>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</si>
  <si>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</si>
  <si>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</si>
  <si>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</si>
  <si>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</si>
  <si>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</si>
  <si>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</si>
  <si>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</si>
  <si>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</si>
  <si>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</si>
  <si>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</si>
  <si>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</si>
  <si>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</si>
  <si>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</si>
  <si>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</si>
  <si>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</si>
  <si>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</si>
  <si>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</si>
  <si>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</si>
  <si>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</si>
  <si>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</si>
  <si>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</si>
  <si>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</si>
  <si>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</si>
  <si>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</si>
  <si>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</si>
  <si>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</si>
  <si>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</si>
  <si>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</si>
  <si>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</si>
  <si>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</si>
  <si>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</si>
  <si>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</si>
  <si>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</si>
  <si>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</si>
  <si>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</si>
  <si>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</si>
  <si>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</si>
  <si>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</si>
  <si>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</si>
  <si>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</si>
  <si>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</si>
  <si>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</si>
  <si>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</si>
  <si>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</si>
  <si>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</si>
  <si>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</si>
  <si>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</si>
  <si>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</si>
  <si>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</si>
  <si>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</si>
  <si>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</si>
  <si>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</si>
  <si>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</si>
  <si>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</si>
  <si>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</si>
  <si>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</si>
  <si>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</si>
  <si>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</si>
  <si>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</si>
  <si>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</si>
  <si>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</si>
  <si>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</si>
  <si>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</si>
  <si>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</si>
  <si>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</si>
  <si>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</si>
  <si>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</si>
  <si>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</si>
  <si>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</si>
  <si>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</si>
  <si>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</si>
  <si>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</si>
  <si>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</si>
  <si>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</si>
  <si>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</si>
  <si>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</si>
  <si>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</si>
  <si>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</si>
  <si>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</si>
  <si>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</si>
  <si>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</si>
  <si>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</si>
  <si>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</si>
  <si>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</si>
  <si>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</si>
  <si>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</si>
  <si>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</si>
  <si>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</si>
  <si>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</si>
  <si>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</si>
  <si>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</si>
  <si>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</si>
  <si>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</si>
  <si>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</si>
  <si>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</si>
  <si>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</si>
  <si>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</si>
  <si>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</si>
  <si>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</si>
  <si>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</si>
  <si>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</si>
  <si>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</si>
  <si>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</si>
  <si>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</si>
  <si>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</si>
  <si>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</si>
  <si>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</si>
  <si>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</si>
  <si>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</si>
  <si>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</si>
  <si>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</si>
  <si>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</si>
  <si>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</si>
  <si>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</si>
  <si>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</si>
  <si>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</si>
  <si>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</si>
  <si>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</si>
  <si>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</si>
  <si>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</si>
  <si>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</si>
  <si>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</si>
  <si>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</si>
  <si>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</si>
  <si>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</si>
  <si>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</si>
  <si>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</si>
  <si>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</si>
  <si>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</si>
  <si>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</si>
  <si>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</si>
  <si>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</si>
  <si>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</si>
  <si>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</si>
  <si>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</si>
  <si>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</si>
  <si>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</si>
  <si>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</si>
  <si>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</si>
  <si>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</si>
  <si>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</si>
  <si>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</si>
  <si>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</si>
  <si>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</si>
  <si>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</si>
  <si>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</si>
  <si>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</si>
  <si>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</si>
  <si>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</si>
  <si>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</si>
  <si>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</si>
  <si>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</si>
  <si>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</si>
  <si>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</si>
  <si>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</si>
  <si>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</si>
  <si>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</si>
  <si>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</si>
  <si>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</si>
  <si>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</si>
  <si>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</si>
  <si>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</si>
  <si>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</si>
  <si>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</si>
  <si>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</si>
  <si>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</si>
  <si>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</si>
  <si>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</si>
  <si>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</si>
  <si>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</si>
  <si>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</si>
  <si>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</si>
  <si>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</si>
  <si>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</si>
  <si>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</si>
  <si>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</si>
  <si>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</si>
  <si>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</si>
  <si>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</si>
  <si>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</si>
  <si>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</si>
  <si>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</si>
  <si>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</si>
  <si>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</si>
  <si>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</si>
  <si>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</si>
  <si>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</si>
  <si>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</si>
  <si>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</si>
  <si>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</si>
  <si>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</si>
  <si>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</si>
  <si>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</si>
  <si>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</si>
  <si>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</si>
  <si>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</si>
  <si>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</si>
  <si>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</si>
  <si>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</si>
  <si>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</si>
  <si>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</si>
  <si>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</si>
  <si>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</si>
  <si>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</si>
  <si>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</si>
  <si>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</si>
  <si>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</si>
  <si>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</si>
  <si>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</si>
  <si>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</si>
  <si>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</si>
  <si>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</si>
  <si>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</si>
  <si>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</si>
  <si>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</si>
  <si>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</si>
  <si>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</si>
  <si>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</si>
  <si>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</si>
  <si>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</si>
  <si>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</si>
  <si>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</si>
  <si>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</si>
  <si>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</si>
  <si>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</si>
  <si>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</si>
  <si>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</si>
  <si>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</si>
  <si>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</si>
  <si>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</si>
  <si>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</si>
  <si>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</si>
  <si>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</si>
  <si>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</si>
  <si>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</si>
  <si>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</si>
  <si>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</si>
  <si>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</si>
  <si>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</si>
  <si>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</si>
  <si>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</si>
  <si>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</si>
  <si>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</si>
  <si>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</si>
  <si>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</si>
  <si>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</si>
  <si>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</si>
  <si>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</si>
  <si>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</si>
  <si>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</si>
  <si>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</si>
  <si>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</si>
  <si>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</si>
  <si>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</si>
  <si>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</si>
  <si>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</si>
  <si>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</si>
  <si>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</si>
  <si>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</si>
  <si>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</si>
  <si>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</si>
  <si>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</si>
  <si>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</si>
  <si>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</si>
  <si>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</si>
  <si>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</si>
  <si>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</si>
  <si>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</si>
  <si>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</si>
  <si>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</si>
  <si>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</si>
  <si>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</si>
  <si>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</si>
  <si>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</si>
  <si>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</si>
  <si>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</si>
  <si>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</si>
  <si>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</si>
  <si>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</si>
  <si>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</si>
  <si>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</si>
  <si>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</si>
  <si>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</si>
  <si>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</si>
  <si>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</si>
  <si>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</si>
  <si>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</si>
  <si>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</si>
  <si>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</si>
  <si>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</si>
  <si>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</si>
  <si>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</si>
  <si>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</si>
  <si>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</si>
  <si>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</si>
  <si>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</si>
  <si>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</si>
  <si>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</si>
  <si>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</si>
  <si>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</si>
  <si>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</si>
  <si>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</si>
  <si>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</si>
  <si>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</si>
  <si>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</si>
  <si>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</si>
  <si>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</si>
  <si>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</si>
  <si>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</si>
  <si>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</si>
  <si>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</si>
  <si>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</si>
  <si>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</si>
  <si>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</si>
  <si>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</si>
  <si>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</si>
  <si>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</si>
  <si>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</si>
  <si>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</si>
  <si>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</si>
  <si>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</si>
  <si>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</si>
  <si>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</si>
  <si>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</si>
  <si>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</si>
  <si>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</si>
  <si>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</si>
  <si>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</si>
  <si>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</si>
  <si>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</si>
  <si>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</si>
  <si>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</si>
  <si>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</si>
  <si>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</si>
  <si>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</si>
  <si>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</si>
  <si>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</si>
  <si>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</si>
  <si>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</si>
  <si>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</si>
  <si>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</si>
  <si>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</si>
  <si>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</si>
  <si>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</si>
  <si>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</si>
  <si>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</si>
  <si>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</si>
  <si>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</si>
  <si>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</si>
  <si>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</si>
  <si>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</si>
  <si>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</si>
  <si>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</si>
  <si>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</si>
  <si>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</si>
  <si>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</si>
  <si>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</si>
  <si>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</si>
  <si>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</si>
  <si>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</si>
  <si>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</si>
  <si>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</si>
  <si>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</si>
  <si>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</si>
  <si>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</si>
  <si>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</si>
  <si>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</si>
  <si>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</si>
  <si>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</si>
  <si>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</si>
  <si>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</si>
  <si>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</si>
  <si>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</si>
  <si>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</si>
  <si>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</si>
  <si>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</si>
  <si>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</si>
  <si>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</si>
  <si>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</si>
  <si>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</si>
  <si>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</si>
  <si>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</si>
  <si>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</si>
  <si>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</si>
  <si>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</si>
  <si>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</si>
  <si>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</si>
  <si>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</si>
  <si>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</si>
  <si>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</si>
  <si>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</si>
  <si>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</si>
  <si>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</si>
  <si>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</si>
  <si>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</si>
  <si>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</si>
  <si>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</si>
  <si>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</si>
  <si>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</si>
  <si>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</si>
  <si>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</si>
  <si>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</si>
  <si>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</si>
  <si>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</si>
  <si>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</si>
  <si>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</si>
  <si>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</si>
  <si>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</si>
  <si>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</si>
  <si>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</si>
  <si>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</si>
  <si>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</si>
  <si>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</si>
  <si>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</si>
  <si>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</si>
  <si>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</si>
  <si>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</si>
  <si>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</si>
  <si>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</si>
  <si>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</si>
  <si>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</si>
  <si>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</si>
  <si>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</si>
  <si>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</si>
  <si>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</si>
  <si>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</si>
  <si>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</si>
  <si>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</si>
  <si>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</si>
  <si>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</si>
  <si>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</si>
  <si>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</si>
  <si>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</si>
  <si>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</si>
  <si>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</si>
  <si>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</si>
  <si>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</si>
  <si>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</si>
  <si>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</si>
  <si>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</si>
  <si>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</si>
  <si>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</si>
  <si>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</si>
  <si>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</si>
  <si>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</si>
  <si>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</si>
  <si>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</si>
  <si>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</si>
  <si>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</si>
  <si>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</si>
  <si>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</si>
  <si>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</si>
  <si>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</si>
  <si>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</si>
  <si>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</si>
  <si>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</si>
  <si>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</si>
  <si>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</si>
  <si>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</si>
  <si>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</si>
  <si>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</si>
  <si>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</si>
  <si>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</si>
  <si>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</si>
  <si>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</si>
  <si>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</si>
  <si>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</si>
  <si>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</si>
  <si>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</si>
  <si>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</si>
  <si>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</si>
  <si>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</si>
  <si>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</si>
  <si>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</si>
  <si>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</si>
  <si>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</si>
  <si>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</si>
  <si>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</si>
  <si>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</si>
  <si>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</si>
  <si>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</si>
  <si>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</si>
  <si>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</si>
  <si>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</si>
  <si>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</si>
  <si>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</si>
  <si>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</si>
  <si>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</si>
  <si>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</si>
  <si>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</si>
  <si>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</si>
  <si>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</si>
  <si>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</si>
  <si>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</si>
  <si>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</si>
  <si>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</si>
  <si>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</si>
  <si>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</si>
  <si>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</si>
  <si>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</si>
  <si>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</si>
  <si>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</si>
  <si>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</si>
  <si>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</si>
  <si>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</si>
  <si>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</si>
  <si>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</si>
  <si>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</si>
  <si>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</si>
  <si>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</si>
  <si>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</si>
  <si>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</si>
  <si>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</si>
  <si>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</si>
  <si>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</si>
  <si>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</si>
  <si>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</si>
  <si>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</si>
  <si>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</si>
  <si>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</si>
  <si>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</si>
  <si>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</si>
  <si>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</si>
  <si>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</si>
  <si>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</si>
  <si>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</si>
  <si>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</si>
  <si>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</si>
  <si>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</si>
  <si>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</si>
  <si>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</si>
  <si>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</si>
  <si>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</si>
  <si>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</si>
  <si>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</si>
  <si>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</si>
  <si>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</si>
  <si>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</si>
  <si>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</si>
  <si>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</si>
  <si>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</si>
  <si>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</si>
  <si>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</si>
  <si>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</si>
  <si>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</si>
  <si>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</si>
  <si>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</si>
  <si>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</si>
  <si>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</si>
  <si>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</si>
  <si>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</si>
  <si>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</si>
  <si>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</si>
  <si>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</si>
  <si>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</si>
  <si>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</si>
  <si>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</si>
  <si>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</si>
  <si>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</si>
  <si>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</si>
  <si>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</si>
  <si>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</si>
  <si>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</si>
  <si>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</si>
  <si>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</si>
  <si>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</si>
  <si>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</si>
  <si>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</si>
  <si>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</si>
  <si>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</si>
  <si>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</si>
  <si>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</si>
  <si>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</si>
  <si>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</si>
  <si>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</si>
  <si>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</si>
  <si>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</si>
  <si>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</si>
  <si>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</si>
  <si>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</si>
  <si>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</si>
  <si>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</si>
  <si>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</si>
  <si>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</si>
  <si>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</si>
  <si>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</si>
  <si>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</si>
  <si>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</si>
  <si>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</si>
  <si>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</si>
  <si>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</si>
  <si>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</si>
  <si>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</si>
  <si>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</si>
  <si>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</si>
  <si>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</si>
  <si>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</si>
  <si>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</si>
  <si>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</si>
  <si>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</si>
  <si>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</si>
  <si>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</si>
  <si>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</si>
  <si>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</si>
  <si>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</si>
  <si>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</si>
  <si>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</si>
  <si>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</si>
  <si>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</si>
  <si>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</si>
  <si>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</si>
  <si>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</si>
  <si>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</si>
  <si>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</si>
  <si>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</si>
  <si>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</si>
  <si>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</si>
  <si>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</si>
  <si>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</si>
  <si>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</si>
  <si>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</si>
  <si>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</si>
  <si>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</si>
  <si>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</si>
  <si>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</si>
  <si>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</si>
  <si>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</si>
  <si>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</si>
  <si>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</si>
  <si>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</si>
  <si>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</si>
  <si>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</si>
  <si>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</si>
  <si>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</si>
  <si>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</si>
  <si>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</si>
  <si>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</si>
  <si>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</si>
  <si>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</si>
  <si>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</si>
  <si>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</si>
  <si>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</si>
  <si>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</si>
  <si>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</si>
  <si>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</si>
  <si>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</si>
  <si>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</si>
  <si>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</si>
  <si>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</si>
  <si>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</si>
  <si>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</si>
  <si>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</si>
  <si>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</si>
  <si>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</si>
  <si>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</si>
  <si>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</si>
  <si>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</si>
  <si>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</si>
  <si>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</si>
  <si>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</si>
  <si>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</si>
  <si>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</si>
  <si>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</si>
  <si>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</si>
  <si>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</si>
  <si>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</si>
  <si>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</si>
  <si>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</si>
  <si>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</si>
  <si>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</si>
  <si>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</si>
  <si>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</si>
  <si>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</si>
  <si>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</si>
  <si>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</si>
  <si>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</si>
  <si>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</si>
  <si>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</si>
  <si>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</si>
  <si>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</si>
  <si>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</si>
  <si>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</si>
  <si>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</si>
  <si>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</si>
  <si>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</si>
  <si>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</si>
  <si>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</si>
  <si>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</si>
  <si>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</si>
  <si>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</si>
  <si>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</si>
  <si>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</si>
  <si>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</si>
  <si>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</si>
  <si>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</si>
  <si>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</si>
  <si>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</si>
  <si>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</si>
  <si>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</si>
  <si>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</si>
  <si>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</si>
  <si>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</si>
  <si>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</si>
  <si>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</si>
  <si>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</si>
  <si>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</si>
  <si>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</si>
  <si>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</si>
  <si>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</si>
  <si>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</si>
  <si>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</si>
  <si>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</si>
  <si>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</si>
  <si>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</si>
  <si>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</si>
  <si>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</si>
  <si>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</si>
  <si>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</si>
  <si>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</si>
  <si>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</si>
  <si>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</si>
  <si>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</si>
  <si>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</si>
  <si>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</si>
  <si>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</si>
  <si>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</si>
  <si>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</si>
  <si>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</si>
  <si>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</si>
  <si>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</si>
  <si>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</si>
  <si>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</si>
  <si>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</si>
  <si>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</si>
  <si>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</si>
  <si>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</si>
  <si>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</si>
  <si>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</si>
  <si>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</si>
  <si>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</si>
  <si>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</si>
  <si>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</si>
  <si>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</si>
  <si>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</si>
  <si>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</si>
  <si>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</si>
  <si>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</si>
  <si>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</si>
  <si>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</si>
  <si>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</si>
  <si>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</si>
  <si>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</si>
  <si>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</si>
  <si>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</si>
  <si>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</si>
  <si>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</si>
  <si>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</si>
  <si>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</si>
  <si>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</si>
  <si>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</si>
  <si>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</si>
  <si>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</si>
  <si>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</si>
  <si>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</si>
  <si>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</si>
  <si>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</si>
  <si>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</si>
  <si>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</si>
  <si>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</si>
  <si>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</si>
  <si>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</si>
  <si>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</si>
  <si>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</si>
  <si>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</si>
  <si>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</si>
  <si>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</si>
  <si>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</si>
  <si>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</si>
  <si>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</si>
  <si>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</si>
  <si>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</si>
  <si>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</si>
  <si>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</si>
  <si>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</si>
  <si>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</si>
  <si>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</si>
  <si>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</si>
  <si>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</si>
  <si>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</si>
  <si>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</si>
  <si>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</si>
  <si>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</si>
  <si>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</si>
  <si>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</si>
  <si>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</si>
  <si>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</si>
  <si>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</si>
  <si>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</si>
  <si>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</si>
  <si>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</si>
  <si>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</si>
  <si>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</si>
  <si>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</si>
  <si>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</si>
  <si>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</si>
  <si>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</si>
  <si>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</si>
  <si>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</si>
  <si>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</si>
  <si>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</si>
  <si>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</si>
  <si>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</si>
  <si>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</si>
  <si>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</si>
  <si>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</si>
  <si>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</si>
  <si>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</si>
  <si>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</si>
  <si>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</si>
  <si>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</si>
  <si>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</si>
  <si>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</si>
  <si>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</si>
  <si>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</si>
  <si>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</si>
  <si>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</si>
  <si>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</si>
  <si>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</si>
  <si>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</si>
  <si>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</si>
  <si>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</si>
  <si>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</si>
  <si>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</si>
  <si>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</si>
  <si>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</si>
  <si>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</si>
  <si>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</si>
  <si>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</si>
  <si>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</si>
  <si>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</si>
  <si>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</si>
  <si>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</si>
  <si>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</si>
  <si>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</si>
  <si>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</si>
  <si>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</si>
  <si>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</si>
  <si>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</si>
  <si>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</si>
  <si>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</si>
  <si>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</si>
  <si>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</si>
  <si>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</si>
  <si>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</si>
  <si>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</si>
  <si>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</si>
  <si>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</si>
  <si>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</si>
  <si>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</si>
  <si>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</si>
  <si>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</si>
  <si>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</si>
  <si>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</si>
  <si>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</si>
  <si>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</si>
  <si>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</si>
  <si>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</si>
  <si>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</si>
  <si>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</si>
  <si>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</si>
  <si>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</si>
  <si>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</si>
  <si>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</si>
  <si>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</si>
  <si>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</si>
  <si>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</si>
  <si>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</si>
  <si>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</si>
  <si>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</si>
  <si>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</si>
  <si>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</si>
  <si>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</si>
  <si>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</si>
  <si>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</si>
  <si>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</si>
  <si>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</si>
  <si>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</si>
  <si>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</si>
  <si>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</si>
  <si>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</si>
  <si>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</si>
  <si>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</si>
  <si>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</si>
  <si>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</si>
  <si>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</si>
  <si>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</si>
  <si>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</si>
  <si>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</si>
  <si>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</si>
  <si>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</si>
  <si>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</si>
  <si>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</si>
  <si>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</si>
  <si>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</si>
  <si>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</si>
  <si>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</si>
  <si>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</si>
  <si>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</si>
  <si>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</si>
  <si>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</si>
  <si>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</si>
  <si>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</si>
  <si>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</si>
  <si>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</si>
  <si>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</si>
  <si>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</si>
  <si>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</si>
  <si>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</si>
  <si>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</si>
  <si>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</si>
  <si>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</si>
  <si>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</si>
  <si>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</si>
  <si>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</si>
  <si>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</si>
  <si>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</si>
  <si>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</si>
  <si>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</si>
  <si>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</si>
  <si>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</si>
  <si>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</si>
  <si>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</si>
  <si>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</si>
  <si>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</si>
  <si>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</si>
  <si>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</si>
  <si>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</si>
  <si>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</si>
  <si>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</si>
  <si>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</si>
  <si>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</si>
  <si>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</si>
  <si>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</si>
  <si>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</si>
  <si>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</si>
  <si>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</si>
  <si>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</si>
  <si>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</si>
  <si>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</si>
  <si>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</si>
  <si>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</si>
  <si>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</si>
  <si>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</si>
  <si>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</si>
  <si>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</si>
  <si>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</si>
  <si>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</si>
  <si>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</si>
  <si>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</si>
  <si>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</si>
  <si>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</si>
  <si>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</si>
  <si>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</si>
  <si>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</si>
  <si>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</si>
  <si>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</si>
  <si>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</si>
  <si>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</si>
  <si>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</si>
  <si>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</si>
  <si>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</si>
  <si>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</si>
  <si>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</si>
  <si>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</si>
  <si>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</si>
  <si>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</si>
  <si>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</si>
  <si>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</si>
  <si>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</si>
  <si>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</si>
  <si>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</si>
  <si>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</si>
  <si>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</si>
  <si>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</si>
  <si>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</si>
  <si>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</si>
  <si>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</si>
  <si>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</si>
  <si>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</si>
  <si>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</si>
  <si>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</si>
  <si>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</si>
  <si>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</si>
  <si>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</si>
  <si>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</si>
  <si>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</si>
  <si>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</si>
  <si>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</si>
  <si>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</si>
  <si>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</si>
  <si>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</si>
  <si>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</si>
  <si>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</si>
  <si>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</si>
  <si>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</si>
  <si>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</si>
  <si>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</si>
  <si>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</si>
  <si>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</si>
  <si>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</si>
  <si>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</si>
  <si>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</si>
  <si>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</si>
  <si>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</si>
  <si>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</si>
  <si>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</si>
  <si>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</si>
  <si>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</si>
  <si>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</si>
  <si>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</si>
  <si>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</si>
  <si>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</si>
  <si>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</si>
  <si>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</si>
  <si>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</si>
  <si>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</si>
  <si>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</si>
  <si>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</si>
  <si>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</si>
  <si>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</si>
  <si>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</si>
  <si>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</si>
  <si>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</si>
  <si>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</si>
  <si>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</si>
  <si>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</si>
  <si>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</si>
  <si>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</si>
  <si>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</si>
  <si>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</si>
  <si>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</si>
  <si>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</si>
  <si>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</si>
  <si>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</si>
  <si>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</si>
  <si>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</si>
  <si>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</si>
  <si>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</si>
  <si>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</si>
  <si>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</si>
  <si>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</si>
  <si>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</si>
  <si>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</si>
  <si>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</si>
  <si>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</si>
  <si>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</si>
  <si>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</si>
  <si>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</si>
  <si>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</si>
  <si>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</si>
  <si>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</si>
  <si>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</si>
  <si>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</si>
  <si>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</si>
  <si>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</si>
  <si>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</si>
  <si>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</si>
  <si>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</si>
  <si>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</si>
  <si>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</si>
  <si>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</si>
  <si>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</si>
  <si>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</si>
  <si>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</si>
  <si>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</si>
  <si>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</si>
  <si>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</si>
  <si>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</si>
  <si>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</si>
  <si>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</si>
  <si>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</si>
  <si>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</si>
  <si>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</si>
  <si>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</si>
  <si>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</si>
  <si>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</si>
  <si>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</si>
  <si>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</si>
  <si>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</si>
  <si>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</si>
  <si>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</si>
  <si>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</si>
  <si>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</si>
  <si>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</si>
  <si>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</si>
  <si>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</si>
  <si>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</si>
  <si>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</si>
  <si>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</si>
  <si>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</si>
  <si>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</si>
  <si>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</si>
  <si>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</si>
  <si>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</si>
  <si>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</si>
  <si>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</si>
  <si>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</si>
  <si>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</si>
  <si>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</si>
  <si>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</si>
  <si>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</si>
  <si>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</si>
  <si>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</si>
  <si>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</si>
  <si>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</si>
  <si>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</si>
  <si>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</si>
  <si>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</si>
  <si>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</si>
  <si>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</si>
  <si>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</si>
  <si>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</si>
  <si>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</si>
  <si>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</si>
  <si>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</si>
  <si>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</si>
  <si>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</si>
  <si>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</si>
  <si>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</si>
  <si>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</si>
  <si>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</si>
  <si>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</si>
  <si>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</si>
  <si>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</si>
  <si>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</si>
  <si>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</si>
  <si>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</si>
  <si>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</si>
  <si>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</si>
  <si>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</si>
  <si>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</si>
  <si>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</si>
  <si>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</si>
  <si>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</si>
  <si>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</si>
  <si>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</si>
  <si>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</si>
  <si>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</si>
  <si>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</si>
  <si>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</si>
  <si>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</si>
  <si>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</si>
  <si>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</si>
  <si>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</si>
  <si>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</si>
  <si>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</si>
  <si>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</si>
  <si>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</si>
  <si>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</si>
  <si>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</si>
  <si>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</si>
  <si>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</si>
  <si>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</si>
  <si>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</si>
  <si>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</si>
  <si>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</si>
  <si>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</si>
  <si>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</si>
  <si>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</si>
  <si>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</si>
  <si>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</si>
  <si>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</si>
  <si>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</si>
  <si>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</si>
  <si>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</si>
  <si>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</si>
  <si>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</si>
  <si>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</si>
  <si>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</si>
  <si>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</si>
  <si>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</si>
  <si>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</si>
  <si>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</si>
  <si>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</si>
  <si>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</si>
  <si>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</si>
  <si>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</si>
  <si>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</si>
  <si>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</si>
  <si>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</si>
  <si>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</si>
  <si>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</si>
  <si>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</si>
  <si>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</si>
  <si>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</si>
  <si>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</si>
  <si>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</si>
  <si>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</si>
  <si>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</si>
  <si>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</si>
  <si>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</si>
  <si>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</si>
  <si>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</si>
  <si>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</si>
  <si>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</si>
  <si>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</si>
  <si>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</si>
  <si>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</si>
  <si>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</si>
  <si>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</si>
  <si>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</si>
  <si>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</si>
  <si>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</si>
  <si>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</si>
  <si>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</si>
  <si>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</si>
  <si>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</si>
  <si>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</si>
  <si>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</si>
  <si>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</si>
  <si>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</si>
  <si>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</si>
  <si>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</si>
  <si>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</si>
  <si>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</si>
  <si>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</si>
  <si>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</si>
  <si>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</si>
  <si>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</si>
  <si>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</si>
  <si>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</si>
  <si>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</si>
  <si>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</si>
  <si>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</si>
  <si>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</si>
  <si>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</si>
  <si>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</si>
  <si>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</si>
  <si>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</si>
  <si>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</si>
  <si>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</si>
  <si>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</si>
  <si>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</si>
  <si>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</si>
  <si>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</si>
  <si>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</si>
  <si>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</si>
  <si>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</si>
  <si>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</si>
  <si>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</si>
  <si>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</si>
  <si>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</si>
  <si>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</si>
  <si>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</si>
  <si>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</si>
  <si>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</si>
  <si>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</si>
  <si>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</si>
  <si>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</si>
  <si>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</si>
  <si>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</si>
  <si>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</si>
  <si>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</si>
  <si>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</si>
  <si>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</si>
  <si>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</si>
  <si>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</si>
  <si>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</si>
  <si>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</si>
  <si>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</si>
  <si>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</si>
  <si>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</si>
  <si>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</si>
  <si>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</si>
  <si>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</si>
  <si>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</si>
  <si>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</si>
  <si>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</si>
  <si>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</si>
  <si>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</si>
  <si>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</si>
  <si>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</si>
  <si>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</si>
  <si>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</si>
  <si>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</si>
  <si>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</si>
  <si>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</si>
  <si>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</si>
  <si>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</si>
  <si>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</si>
  <si>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</si>
  <si>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</si>
  <si>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</si>
  <si>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</si>
  <si>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</si>
  <si>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</si>
  <si>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</si>
  <si>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</si>
  <si>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</si>
  <si>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</si>
  <si>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</si>
  <si>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</si>
  <si>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</si>
  <si>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</si>
  <si>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</si>
  <si>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</si>
  <si>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</si>
  <si>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</si>
  <si>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</si>
  <si>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</si>
  <si>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</si>
  <si>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</si>
  <si>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</si>
  <si>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</si>
  <si>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</si>
  <si>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</si>
  <si>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</si>
  <si>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</si>
  <si>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</si>
  <si>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</si>
  <si>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</si>
  <si>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</si>
  <si>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</si>
  <si>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</si>
  <si>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</si>
  <si>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</si>
  <si>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</si>
  <si>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</si>
  <si>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</si>
  <si>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</si>
  <si>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</si>
  <si>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</si>
  <si>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</si>
  <si>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</si>
  <si>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</si>
  <si>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</si>
  <si>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</si>
  <si>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</si>
  <si>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</si>
  <si>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</si>
  <si>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</si>
  <si>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</si>
  <si>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</si>
  <si>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</si>
  <si>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</si>
  <si>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</si>
  <si>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</si>
  <si>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</si>
  <si>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</si>
  <si>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</si>
  <si>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</si>
  <si>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</si>
  <si>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</si>
  <si>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</si>
  <si>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</si>
  <si>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</si>
  <si>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</si>
  <si>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</si>
  <si>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</si>
  <si>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</si>
  <si>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</si>
  <si>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</si>
  <si>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</si>
  <si>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</si>
  <si>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</si>
  <si>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</si>
  <si>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</si>
  <si>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</si>
  <si>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</si>
  <si>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</si>
  <si>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</si>
  <si>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</si>
  <si>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</si>
  <si>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</si>
  <si>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</si>
  <si>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</si>
  <si>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</si>
  <si>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</si>
  <si>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</si>
  <si>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</si>
  <si>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</si>
  <si>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</si>
  <si>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</si>
  <si>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</si>
  <si>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</si>
  <si>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</si>
  <si>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</si>
  <si>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</si>
  <si>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</si>
  <si>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</si>
  <si>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</si>
  <si>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</si>
  <si>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</si>
  <si>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</si>
  <si>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</si>
  <si>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</si>
  <si>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</si>
  <si>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</si>
  <si>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</si>
  <si>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</si>
  <si>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</si>
  <si>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</si>
  <si>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</si>
  <si>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</si>
  <si>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</si>
  <si>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</si>
  <si>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</si>
  <si>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</si>
  <si>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</si>
  <si>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</si>
  <si>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</si>
  <si>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</si>
  <si>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</si>
  <si>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</si>
  <si>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</si>
  <si>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</si>
  <si>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</si>
  <si>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</si>
  <si>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</si>
  <si>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</si>
  <si>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</si>
  <si>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</si>
  <si>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</si>
  <si>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</si>
  <si>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</si>
  <si>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</si>
  <si>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</si>
  <si>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</si>
  <si>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</si>
  <si>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</si>
  <si>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</si>
  <si>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</si>
  <si>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</si>
  <si>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</si>
  <si>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</si>
  <si>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</si>
  <si>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</si>
  <si>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</si>
  <si>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</si>
  <si>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</si>
  <si>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</si>
  <si>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</si>
  <si>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</si>
  <si>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</si>
  <si>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</si>
  <si>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</si>
  <si>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</si>
  <si>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</si>
  <si>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</si>
  <si>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</si>
  <si>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</si>
  <si>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</si>
  <si>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</si>
  <si>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</si>
  <si>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</si>
  <si>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</si>
  <si>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</si>
  <si>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</si>
  <si>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</si>
  <si>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</si>
  <si>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</si>
  <si>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</si>
  <si>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</si>
  <si>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</si>
  <si>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</si>
  <si>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</si>
  <si>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</si>
  <si>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</si>
  <si>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</si>
  <si>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</si>
  <si>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</si>
  <si>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</si>
  <si>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</si>
  <si>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</si>
  <si>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</si>
  <si>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</si>
  <si>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</si>
  <si>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</si>
  <si>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</si>
  <si>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</si>
  <si>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</si>
  <si>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</si>
  <si>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</si>
  <si>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</si>
  <si>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</si>
  <si>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</si>
  <si>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</si>
  <si>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</si>
  <si>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</si>
  <si>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</si>
  <si>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</si>
  <si>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</si>
  <si>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</si>
  <si>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</si>
  <si>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</si>
  <si>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</si>
  <si>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</si>
  <si>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</si>
  <si>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</si>
  <si>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</si>
  <si>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</si>
  <si>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</si>
  <si>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</si>
  <si>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</si>
  <si>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</si>
  <si>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</si>
  <si>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</si>
  <si>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</si>
  <si>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</si>
  <si>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</si>
  <si>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</si>
  <si>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</si>
  <si>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</si>
  <si>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</si>
  <si>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</si>
  <si>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</si>
  <si>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</si>
  <si>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</si>
  <si>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</si>
  <si>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</si>
  <si>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</si>
  <si>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</si>
  <si>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</si>
  <si>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</si>
  <si>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</si>
  <si>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</si>
  <si>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</si>
  <si>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</si>
  <si>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</si>
  <si>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</si>
  <si>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</si>
  <si>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</si>
  <si>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</si>
  <si>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</si>
  <si>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</si>
  <si>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</si>
  <si>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</si>
  <si>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</si>
  <si>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</si>
  <si>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</si>
  <si>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</si>
  <si>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</si>
  <si>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</si>
  <si>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</si>
  <si>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</si>
  <si>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</si>
  <si>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</si>
  <si>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</si>
  <si>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</si>
  <si>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</si>
  <si>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</si>
  <si>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</si>
  <si>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</si>
  <si>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</si>
  <si>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</si>
  <si>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</si>
  <si>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</si>
  <si>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</si>
  <si>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</si>
  <si>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</si>
  <si>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</si>
  <si>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</si>
  <si>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</si>
  <si>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</si>
  <si>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</si>
  <si>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</si>
  <si>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</si>
  <si>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</si>
  <si>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</si>
  <si>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</si>
  <si>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</si>
  <si>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</si>
  <si>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</si>
  <si>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</si>
  <si>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</si>
  <si>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</si>
  <si>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</si>
  <si>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</si>
  <si>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</si>
  <si>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</si>
  <si>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</si>
  <si>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</si>
  <si>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</si>
  <si>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</si>
  <si>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</si>
  <si>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</si>
  <si>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</si>
  <si>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</si>
  <si>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</si>
  <si>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</si>
  <si>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</si>
  <si>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</si>
  <si>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</si>
  <si>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</si>
  <si>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</si>
  <si>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</si>
  <si>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</si>
  <si>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</si>
  <si>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</si>
  <si>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</si>
  <si>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</si>
  <si>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</si>
  <si>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</si>
  <si>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</si>
  <si>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</si>
  <si>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</si>
  <si>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</si>
  <si>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</si>
  <si>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</si>
  <si>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</si>
  <si>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</si>
  <si>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</si>
  <si>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</si>
  <si>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</si>
  <si>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</si>
  <si>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</si>
  <si>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</si>
  <si>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</si>
  <si>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</si>
  <si>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</si>
  <si>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</si>
  <si>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</si>
  <si>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</si>
  <si>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</si>
  <si>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</si>
  <si>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</si>
  <si>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</si>
  <si>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</si>
  <si>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</si>
  <si>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</si>
  <si>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</si>
  <si>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</si>
  <si>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</si>
  <si>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</si>
  <si>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</si>
  <si>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</si>
  <si>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</si>
  <si>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</si>
  <si>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</si>
  <si>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</si>
  <si>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</si>
  <si>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</si>
  <si>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</si>
  <si>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</si>
  <si>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</si>
  <si>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</si>
  <si>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</si>
  <si>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</si>
  <si>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</si>
  <si>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</si>
  <si>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</si>
  <si>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</si>
  <si>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</si>
  <si>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</si>
  <si>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</si>
  <si>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</si>
  <si>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</si>
  <si>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</si>
  <si>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</si>
  <si>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</si>
  <si>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</si>
  <si>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</si>
  <si>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</si>
  <si>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</si>
  <si>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</si>
  <si>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</si>
  <si>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</si>
  <si>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</si>
  <si>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</si>
  <si>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</si>
  <si>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</si>
  <si>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</si>
  <si>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</si>
  <si>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</si>
  <si>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</si>
  <si>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</si>
  <si>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</si>
  <si>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</si>
  <si>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</si>
  <si>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</si>
  <si>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</si>
  <si>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</si>
  <si>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</si>
  <si>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</si>
  <si>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</si>
  <si>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</si>
  <si>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</si>
  <si>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</si>
  <si>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</si>
  <si>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</si>
  <si>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</si>
  <si>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</si>
  <si>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</si>
  <si>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</si>
  <si>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</si>
  <si>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</si>
  <si>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</si>
  <si>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</si>
  <si>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</si>
  <si>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</si>
  <si>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</si>
  <si>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</si>
  <si>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</si>
  <si>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</si>
  <si>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</si>
  <si>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</si>
  <si>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</si>
  <si>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</si>
  <si>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</si>
  <si>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</si>
  <si>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</si>
  <si>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</si>
  <si>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</si>
  <si>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</si>
  <si>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</si>
  <si>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</si>
  <si>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</si>
  <si>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</si>
  <si>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</si>
  <si>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</si>
  <si>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</si>
  <si>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</si>
  <si>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</si>
  <si>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</si>
  <si>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</si>
  <si>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</si>
  <si>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</si>
  <si>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</si>
  <si>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</si>
  <si>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</si>
  <si>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</si>
  <si>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</si>
  <si>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</si>
  <si>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</si>
  <si>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</si>
  <si>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</si>
  <si>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</si>
  <si>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</si>
  <si>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</si>
  <si>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</si>
  <si>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</si>
  <si>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</si>
  <si>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</si>
  <si>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</si>
  <si>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</si>
  <si>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</si>
  <si>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</si>
  <si>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</si>
  <si>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</si>
  <si>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</si>
  <si>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</si>
  <si>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</si>
  <si>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</si>
  <si>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</si>
  <si>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</si>
  <si>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</si>
  <si>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</si>
  <si>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</si>
  <si>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</si>
  <si>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</si>
  <si>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</si>
  <si>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</si>
  <si>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</si>
  <si>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</si>
  <si>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</si>
  <si>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</si>
  <si>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</si>
  <si>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</si>
  <si>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</si>
  <si>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</si>
  <si>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</si>
  <si>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</si>
  <si>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</si>
  <si>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</si>
  <si>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</si>
  <si>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</si>
  <si>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</si>
  <si>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</si>
  <si>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</si>
  <si>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</si>
  <si>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</si>
  <si>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</si>
  <si>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</si>
  <si>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</si>
  <si>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</si>
  <si>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</si>
  <si>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</si>
  <si>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</si>
  <si>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</si>
  <si>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</si>
  <si>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</si>
  <si>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</si>
  <si>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</si>
  <si>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</si>
  <si>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</si>
  <si>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</si>
  <si>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</si>
  <si>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</si>
  <si>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</si>
  <si>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</si>
  <si>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</si>
  <si>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</si>
  <si>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</si>
  <si>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</si>
  <si>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</si>
  <si>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</si>
  <si>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</si>
  <si>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</si>
  <si>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</si>
  <si>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</si>
  <si>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</si>
  <si>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</si>
  <si>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</si>
  <si>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</si>
  <si>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</si>
  <si>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</si>
  <si>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</si>
  <si>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</si>
  <si>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</si>
  <si>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</si>
  <si>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</si>
  <si>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</si>
  <si>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</si>
  <si>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</si>
  <si>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</si>
  <si>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</si>
  <si>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</si>
  <si>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</si>
  <si>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</si>
  <si>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</si>
  <si>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</si>
  <si>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</si>
  <si>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</si>
  <si>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</si>
  <si>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</si>
  <si>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</si>
  <si>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</si>
  <si>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</si>
  <si>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</si>
  <si>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</si>
  <si>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</si>
  <si>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</si>
  <si>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</si>
  <si>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</si>
  <si>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</si>
  <si>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</si>
  <si>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</si>
  <si>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</si>
  <si>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</si>
  <si>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</si>
  <si>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</si>
  <si>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</si>
  <si>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</si>
  <si>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</si>
  <si>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</si>
  <si>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</si>
  <si>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</si>
  <si>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</si>
  <si>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</si>
  <si>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</si>
  <si>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</si>
  <si>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</si>
  <si>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</si>
  <si>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</si>
  <si>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</si>
  <si>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</si>
  <si>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</si>
  <si>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</si>
  <si>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</si>
  <si>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</si>
  <si>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</si>
  <si>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</si>
  <si>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</si>
  <si>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</si>
  <si>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</si>
  <si>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</si>
  <si>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</si>
  <si>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</si>
  <si>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</si>
  <si>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</si>
  <si>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</si>
  <si>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</si>
  <si>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</si>
  <si>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</si>
  <si>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</si>
  <si>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</si>
  <si>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</si>
  <si>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</si>
  <si>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</si>
  <si>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</si>
  <si>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</si>
  <si>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</si>
  <si>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</si>
  <si>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</si>
  <si>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</si>
  <si>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</si>
  <si>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</si>
  <si>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</si>
  <si>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</si>
  <si>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</si>
  <si>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</si>
  <si>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</si>
  <si>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</si>
  <si>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</si>
  <si>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</si>
  <si>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</si>
  <si>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</si>
  <si>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</si>
  <si>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</si>
  <si>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</si>
  <si>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</si>
  <si>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</si>
  <si>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</si>
  <si>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</si>
  <si>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</si>
  <si>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</si>
  <si>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</si>
  <si>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</si>
  <si>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</si>
  <si>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</si>
  <si>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</si>
  <si>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</si>
  <si>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</si>
  <si>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</si>
  <si>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</si>
  <si>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</si>
  <si>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</si>
  <si>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</si>
  <si>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</si>
  <si>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</si>
  <si>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</si>
  <si>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</si>
  <si>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</si>
  <si>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</si>
  <si>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</si>
  <si>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</si>
  <si>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</si>
  <si>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</si>
  <si>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</si>
  <si>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</si>
  <si>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</si>
  <si>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</si>
  <si>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</si>
  <si>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</si>
  <si>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</si>
  <si>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</si>
  <si>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</si>
  <si>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</si>
  <si>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</si>
  <si>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</si>
  <si>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</si>
  <si>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</si>
  <si>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</si>
  <si>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</si>
  <si>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</si>
  <si>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</si>
  <si>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</si>
  <si>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</si>
  <si>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</si>
  <si>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</si>
  <si>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</si>
  <si>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</si>
  <si>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</si>
  <si>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</si>
  <si>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</si>
  <si>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</si>
  <si>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</si>
  <si>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</si>
  <si>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</si>
  <si>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</si>
  <si>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</si>
  <si>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</si>
  <si>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</si>
  <si>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</si>
  <si>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</si>
  <si>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</si>
  <si>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</si>
  <si>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</si>
  <si>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</si>
  <si>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</si>
  <si>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</si>
  <si>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</si>
  <si>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</si>
  <si>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</si>
  <si>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</si>
  <si>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</si>
  <si>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</si>
  <si>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</si>
  <si>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</si>
  <si>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</si>
  <si>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</si>
  <si>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</si>
  <si>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</si>
  <si>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</si>
  <si>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</si>
  <si>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</si>
  <si>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</si>
  <si>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</si>
  <si>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</si>
  <si>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</si>
  <si>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</si>
  <si>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</si>
  <si>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</si>
  <si>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</si>
  <si>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</si>
  <si>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</si>
  <si>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</si>
  <si>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</si>
  <si>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</si>
  <si>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</si>
  <si>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</si>
  <si>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</si>
  <si>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</si>
  <si>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</si>
  <si>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</si>
  <si>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</si>
  <si>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</si>
  <si>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</si>
  <si>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</si>
  <si>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</si>
  <si>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</si>
  <si>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</si>
  <si>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</si>
  <si>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</si>
  <si>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</si>
  <si>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</si>
  <si>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</si>
  <si>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</si>
  <si>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</si>
  <si>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</si>
  <si>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</si>
  <si>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</si>
  <si>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</si>
  <si>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</si>
  <si>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</si>
  <si>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</si>
  <si>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</si>
  <si>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</si>
  <si>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</si>
  <si>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</si>
  <si>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</si>
  <si>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</si>
  <si>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</si>
  <si>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</si>
  <si>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</si>
  <si>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</si>
  <si>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</si>
  <si>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</si>
  <si>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</si>
  <si>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</si>
  <si>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</si>
  <si>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</si>
  <si>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</si>
  <si>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</si>
  <si>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</si>
  <si>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</si>
  <si>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</si>
  <si>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</si>
  <si>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</si>
  <si>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</si>
  <si>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</si>
  <si>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</si>
  <si>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</si>
  <si>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</si>
  <si>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</si>
  <si>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</si>
  <si>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</si>
  <si>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</si>
  <si>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</si>
  <si>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</si>
  <si>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</si>
  <si>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</si>
  <si>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</si>
  <si>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</si>
  <si>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</si>
  <si>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</si>
  <si>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</si>
  <si>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</si>
  <si>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</si>
  <si>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</si>
  <si>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</si>
  <si>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</si>
  <si>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</si>
  <si>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</si>
  <si>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</si>
  <si>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</si>
  <si>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</si>
  <si>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</si>
  <si>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</si>
  <si>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</si>
  <si>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</si>
  <si>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</si>
  <si>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</si>
  <si>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</si>
  <si>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</si>
  <si>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</si>
  <si>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</si>
  <si>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</si>
  <si>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</si>
  <si>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</si>
  <si>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</si>
  <si>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</si>
  <si>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</si>
  <si>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</si>
  <si>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</si>
  <si>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</si>
  <si>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</si>
  <si>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</si>
  <si>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</si>
  <si>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</si>
  <si>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</si>
  <si>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</si>
  <si>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</si>
  <si>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</si>
  <si>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</si>
  <si>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</si>
  <si>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</si>
  <si>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</si>
  <si>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</si>
  <si>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</si>
  <si>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</si>
  <si>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</si>
  <si>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</si>
  <si>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</si>
  <si>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</si>
  <si>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</si>
  <si>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</si>
  <si>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</si>
  <si>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</si>
  <si>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</si>
  <si>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</si>
  <si>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</si>
  <si>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</si>
  <si>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</si>
  <si>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</si>
  <si>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</si>
  <si>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</si>
  <si>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</si>
  <si>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</si>
  <si>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</si>
  <si>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</si>
  <si>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</si>
  <si>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</si>
  <si>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</si>
  <si>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</si>
  <si>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</si>
  <si>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</si>
  <si>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</si>
  <si>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</si>
  <si>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</si>
  <si>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</si>
  <si>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</si>
  <si>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</si>
  <si>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</si>
  <si>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</si>
  <si>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</si>
  <si>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</si>
  <si>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</si>
  <si>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</si>
  <si>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</si>
  <si>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</si>
  <si>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</si>
  <si>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</si>
  <si>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</si>
  <si>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</si>
  <si>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</si>
  <si>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</si>
  <si>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</si>
  <si>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</si>
  <si>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</si>
  <si>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</si>
  <si>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</si>
  <si>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</si>
  <si>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</si>
  <si>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</si>
  <si>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</si>
  <si>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</si>
  <si>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</si>
  <si>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</si>
  <si>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</si>
  <si>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</si>
  <si>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</si>
  <si>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</si>
  <si>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</si>
  <si>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</si>
  <si>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</si>
  <si>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</si>
  <si>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</si>
  <si>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</si>
  <si>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</si>
  <si>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</si>
  <si>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</si>
  <si>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</si>
  <si>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</si>
  <si>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</si>
  <si>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</si>
  <si>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</si>
  <si>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</si>
  <si>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</si>
  <si>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</si>
  <si>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</si>
  <si>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</si>
  <si>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</si>
  <si>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</si>
  <si>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</si>
  <si>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</si>
  <si>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</si>
  <si>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</si>
  <si>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</si>
  <si>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</si>
  <si>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</si>
  <si>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</si>
  <si>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</si>
  <si>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</si>
  <si>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</si>
  <si>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</si>
  <si>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</si>
  <si>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</si>
  <si>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</si>
  <si>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</si>
  <si>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</si>
  <si>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</si>
  <si>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</si>
  <si>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</si>
  <si>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</si>
  <si>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</si>
  <si>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</si>
  <si>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</si>
  <si>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</si>
  <si>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</si>
  <si>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</si>
  <si>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</si>
  <si>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</si>
  <si>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</si>
  <si>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</si>
  <si>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</si>
  <si>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</si>
  <si>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</si>
  <si>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</si>
  <si>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</si>
  <si>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</si>
  <si>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</si>
  <si>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</si>
  <si>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</si>
  <si>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</si>
  <si>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</si>
  <si>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</si>
  <si>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</si>
  <si>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</si>
  <si>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</si>
  <si>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</si>
  <si>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</si>
  <si>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</si>
  <si>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</si>
  <si>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</si>
  <si>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</si>
  <si>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</si>
  <si>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</si>
  <si>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</si>
  <si>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</si>
  <si>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</si>
  <si>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</si>
  <si>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</si>
  <si>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</si>
  <si>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</si>
  <si>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</si>
  <si>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</si>
  <si>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</si>
  <si>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</si>
  <si>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</si>
  <si>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</si>
  <si>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</si>
  <si>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</si>
  <si>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</si>
  <si>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</si>
  <si>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</si>
  <si>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</si>
  <si>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</si>
  <si>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</si>
  <si>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</si>
  <si>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</si>
  <si>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</si>
  <si>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</si>
  <si>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</si>
  <si>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</si>
  <si>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</si>
  <si>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</si>
  <si>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</si>
  <si>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</si>
  <si>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</si>
  <si>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</si>
  <si>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</si>
  <si>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</si>
  <si>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</si>
  <si>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</si>
  <si>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</si>
  <si>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</si>
  <si>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</si>
  <si>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</si>
  <si>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</si>
  <si>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</si>
  <si>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</si>
  <si>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</si>
  <si>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</si>
  <si>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</si>
  <si>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</si>
  <si>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</si>
  <si>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</si>
  <si>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</si>
  <si>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</si>
  <si>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</si>
  <si>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</si>
  <si>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</si>
  <si>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</si>
  <si>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</si>
  <si>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</si>
  <si>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</si>
  <si>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</si>
  <si>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</si>
  <si>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</si>
  <si>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</si>
  <si>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</si>
  <si>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</si>
  <si>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</si>
  <si>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</si>
  <si>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</si>
  <si>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</si>
  <si>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</si>
  <si>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</si>
  <si>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</si>
  <si>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</si>
  <si>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</si>
  <si>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</si>
  <si>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</si>
  <si>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</si>
  <si>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</si>
  <si>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</si>
  <si>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</si>
  <si>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</si>
  <si>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</si>
  <si>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</si>
  <si>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</si>
  <si>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</si>
  <si>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</si>
  <si>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</si>
  <si>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</si>
  <si>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</si>
  <si>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</si>
  <si>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</si>
  <si>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</si>
  <si>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</si>
  <si>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</si>
  <si>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</si>
  <si>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</si>
  <si>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</si>
  <si>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</si>
  <si>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</si>
  <si>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</si>
  <si>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</si>
  <si>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</si>
  <si>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</si>
  <si>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</si>
  <si>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</si>
  <si>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</si>
  <si>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</si>
  <si>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</si>
  <si>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</si>
  <si>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</si>
  <si>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</si>
  <si>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</si>
  <si>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</si>
  <si>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</si>
  <si>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</si>
  <si>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</si>
  <si>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</si>
  <si>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</si>
  <si>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</si>
  <si>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</si>
  <si>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</si>
  <si>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</si>
  <si>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</si>
  <si>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</si>
  <si>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</si>
  <si>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</si>
  <si>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</si>
  <si>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</si>
  <si>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</si>
  <si>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</si>
  <si>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</si>
  <si>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</si>
  <si>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</si>
  <si>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</si>
  <si>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</si>
  <si>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</si>
  <si>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</si>
  <si>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</si>
  <si>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</si>
  <si>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</si>
  <si>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</si>
  <si>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</si>
  <si>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</si>
  <si>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</si>
  <si>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</si>
  <si>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</si>
  <si>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</si>
  <si>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</si>
  <si>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</si>
  <si>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</si>
  <si>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</si>
  <si>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</si>
  <si>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</si>
  <si>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</si>
  <si>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</si>
  <si>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</si>
  <si>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</si>
  <si>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</si>
  <si>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</si>
  <si>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</si>
  <si>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</si>
  <si>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</si>
  <si>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</si>
  <si>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</si>
  <si>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</si>
  <si>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</si>
  <si>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</si>
  <si>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</si>
  <si>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</si>
  <si>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</si>
  <si>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</si>
  <si>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</si>
  <si>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</si>
  <si>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</si>
  <si>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</si>
  <si>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</si>
  <si>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</si>
  <si>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</si>
  <si>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</si>
  <si>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</si>
  <si>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</si>
  <si>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</si>
  <si>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</si>
  <si>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</si>
  <si>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</si>
  <si>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</si>
  <si>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</si>
  <si>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</si>
  <si>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</si>
  <si>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</si>
  <si>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</si>
  <si>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</si>
  <si>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</si>
  <si>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</si>
  <si>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</si>
  <si>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</si>
  <si>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</si>
  <si>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</si>
  <si>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</si>
  <si>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</si>
  <si>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</si>
  <si>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</si>
  <si>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</si>
  <si>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</si>
  <si>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</si>
  <si>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</si>
  <si>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</si>
  <si>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</si>
  <si>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</si>
  <si>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</si>
  <si>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</si>
  <si>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</si>
  <si>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</si>
  <si>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</si>
  <si>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</si>
  <si>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</si>
  <si>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</si>
  <si>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</si>
  <si>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</si>
  <si>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</si>
  <si>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</si>
  <si>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</si>
  <si>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</si>
  <si>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</si>
  <si>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</si>
  <si>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</si>
  <si>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</si>
  <si>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</si>
  <si>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</si>
  <si>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</si>
  <si>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</si>
  <si>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</si>
  <si>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</si>
  <si>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</si>
  <si>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</si>
  <si>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</si>
  <si>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</si>
  <si>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</si>
  <si>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</si>
  <si>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</si>
  <si>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</si>
  <si>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</si>
  <si>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</si>
  <si>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</si>
  <si>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</si>
  <si>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</si>
  <si>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</si>
  <si>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</si>
  <si>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</si>
  <si>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</si>
  <si>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</si>
  <si>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</si>
  <si>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</si>
  <si>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</si>
  <si>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</si>
  <si>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</si>
  <si>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</si>
  <si>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</si>
  <si>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</si>
  <si>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</si>
  <si>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</si>
  <si>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</si>
  <si>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</si>
  <si>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</si>
  <si>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</si>
  <si>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</si>
  <si>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</si>
  <si>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</si>
  <si>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</si>
  <si>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</si>
  <si>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</si>
  <si>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</si>
  <si>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</si>
  <si>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</si>
  <si>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</si>
  <si>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</si>
  <si>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</si>
  <si>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</si>
  <si>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</si>
  <si>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</si>
  <si>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</si>
  <si>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</si>
  <si>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</si>
  <si>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</si>
  <si>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</si>
  <si>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</si>
  <si>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</si>
  <si>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</si>
  <si>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</si>
  <si>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</si>
  <si>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</si>
  <si>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</si>
  <si>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</si>
  <si>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</si>
  <si>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</si>
  <si>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</si>
  <si>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</si>
  <si>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</si>
  <si>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</si>
  <si>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</si>
  <si>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</si>
  <si>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</si>
  <si>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</si>
  <si>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</si>
  <si>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</si>
  <si>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</si>
  <si>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</si>
  <si>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</si>
  <si>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</si>
  <si>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</si>
  <si>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</si>
  <si>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</si>
  <si>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</si>
  <si>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</si>
  <si>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</si>
  <si>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</si>
  <si>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</si>
  <si>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</si>
  <si>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</si>
  <si>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</si>
  <si>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</si>
  <si>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</si>
  <si>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</si>
  <si>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</si>
  <si>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</si>
  <si>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</si>
  <si>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</si>
  <si>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</si>
  <si>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</si>
  <si>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</si>
  <si>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</si>
  <si>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</si>
  <si>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</si>
  <si>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</si>
  <si>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</si>
  <si>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</si>
  <si>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</si>
  <si>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</si>
  <si>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</si>
  <si>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</si>
  <si>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</si>
  <si>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</si>
  <si>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</si>
  <si>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</si>
  <si>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</si>
  <si>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</si>
  <si>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</si>
  <si>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</si>
  <si>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</si>
  <si>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</si>
  <si>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</si>
  <si>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</si>
  <si>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</si>
  <si>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</si>
  <si>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</si>
  <si>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</si>
  <si>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</si>
  <si>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</si>
  <si>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</si>
  <si>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</si>
  <si>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</si>
  <si>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</si>
  <si>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</si>
  <si>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</si>
  <si>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</si>
  <si>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</si>
  <si>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</si>
  <si>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</si>
  <si>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</si>
  <si>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</si>
  <si>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</si>
  <si>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</si>
  <si>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</si>
  <si>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</si>
  <si>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</si>
  <si>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</si>
  <si>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</si>
  <si>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</si>
  <si>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</si>
  <si>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</si>
  <si>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</si>
  <si>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</si>
  <si>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</si>
  <si>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</si>
  <si>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</si>
  <si>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</si>
  <si>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</si>
  <si>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</si>
  <si>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</si>
  <si>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</si>
  <si>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</si>
  <si>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</si>
  <si>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</si>
  <si>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</si>
  <si>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</si>
  <si>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</si>
  <si>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</si>
  <si>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</si>
  <si>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</si>
  <si>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</si>
  <si>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</si>
  <si>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</si>
  <si>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</si>
  <si>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</si>
  <si>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</si>
  <si>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</si>
  <si>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</si>
  <si>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</si>
  <si>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</si>
  <si>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</si>
  <si>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</si>
  <si>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</si>
  <si>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</si>
  <si>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</si>
  <si>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</si>
  <si>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</si>
  <si>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</si>
  <si>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</si>
  <si>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</si>
  <si>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</si>
  <si>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</si>
  <si>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</si>
  <si>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</si>
  <si>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</si>
  <si>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</si>
  <si>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</si>
  <si>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</si>
  <si>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</si>
  <si>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</si>
  <si>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</si>
  <si>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</si>
  <si>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</si>
  <si>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</si>
  <si>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</si>
  <si>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</si>
  <si>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</si>
  <si>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</si>
  <si>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</si>
  <si>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</si>
  <si>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</si>
  <si>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</si>
  <si>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</si>
  <si>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</si>
  <si>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</si>
  <si>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</si>
  <si>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</si>
  <si>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</si>
  <si>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</si>
  <si>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</si>
  <si>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</si>
  <si>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</si>
  <si>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</si>
  <si>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</si>
  <si>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</si>
  <si>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</si>
  <si>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</si>
  <si>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</si>
  <si>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</si>
  <si>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</si>
  <si>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</si>
  <si>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</si>
  <si>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</si>
  <si>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</si>
  <si>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</si>
  <si>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</si>
  <si>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</si>
  <si>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</si>
  <si>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</si>
  <si>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</si>
  <si>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</si>
  <si>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</si>
  <si>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</si>
  <si>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</si>
  <si>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</si>
  <si>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</si>
  <si>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</si>
  <si>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</si>
  <si>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</si>
  <si>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</si>
  <si>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</si>
  <si>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</si>
  <si>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</si>
  <si>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</si>
  <si>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</si>
  <si>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</si>
  <si>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</si>
  <si>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</si>
  <si>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</si>
  <si>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</si>
  <si>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</si>
  <si>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</si>
  <si>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</si>
  <si>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</si>
  <si>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</si>
  <si>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</si>
  <si>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</si>
  <si>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</si>
  <si>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</si>
  <si>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</si>
  <si>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</si>
  <si>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</si>
  <si>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</si>
  <si>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</si>
  <si>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</si>
  <si>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</si>
  <si>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</si>
  <si>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</si>
  <si>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</si>
  <si>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</si>
  <si>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</si>
  <si>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</si>
  <si>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</si>
  <si>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</si>
  <si>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</si>
  <si>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</si>
  <si>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</si>
  <si>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</si>
  <si>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</si>
  <si>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</si>
  <si>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</si>
  <si>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</si>
  <si>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</si>
  <si>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</si>
  <si>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</si>
  <si>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</si>
  <si>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</si>
  <si>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</si>
  <si>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</si>
  <si>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</si>
  <si>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</si>
  <si>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</si>
  <si>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</si>
  <si>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</si>
  <si>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</si>
  <si>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</si>
  <si>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</si>
  <si>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</si>
  <si>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</si>
  <si>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</si>
  <si>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</si>
  <si>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</si>
  <si>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</si>
  <si>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</si>
  <si>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</si>
  <si>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</si>
  <si>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</si>
  <si>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</si>
  <si>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</si>
  <si>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</si>
  <si>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</si>
  <si>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</si>
  <si>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</si>
  <si>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</si>
  <si>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</si>
  <si>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</si>
  <si>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</si>
  <si>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</si>
  <si>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</si>
  <si>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</si>
  <si>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</si>
  <si>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</si>
  <si>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</si>
  <si>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</si>
  <si>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</si>
  <si>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</si>
  <si>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</si>
  <si>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</si>
  <si>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</si>
  <si>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</si>
  <si>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</si>
  <si>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</si>
  <si>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</si>
  <si>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</si>
  <si>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</si>
  <si>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</si>
  <si>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</si>
  <si>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</si>
  <si>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</si>
  <si>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</si>
  <si>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</si>
  <si>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</si>
  <si>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</si>
  <si>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</si>
  <si>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</si>
  <si>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</si>
  <si>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</si>
  <si>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</si>
  <si>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</si>
  <si>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</si>
  <si>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</si>
  <si>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</si>
  <si>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</si>
  <si>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</si>
  <si>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</si>
  <si>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</si>
  <si>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</si>
  <si>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</si>
  <si>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</si>
  <si>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</si>
  <si>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</si>
  <si>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</si>
  <si>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</si>
  <si>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</si>
  <si>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</si>
  <si>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</si>
  <si>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</si>
  <si>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</si>
  <si>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</si>
  <si>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</si>
  <si>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</si>
  <si>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</si>
  <si>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</si>
  <si>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</si>
  <si>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</si>
  <si>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</si>
  <si>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</si>
  <si>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</si>
  <si>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</si>
  <si>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</si>
  <si>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</si>
  <si>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</si>
  <si>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</si>
  <si>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</si>
  <si>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</si>
  <si>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</si>
  <si>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</si>
  <si>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</si>
  <si>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</si>
  <si>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</si>
  <si>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</si>
  <si>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</si>
  <si>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</si>
  <si>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</si>
  <si>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</si>
  <si>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</si>
  <si>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</si>
  <si>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</si>
  <si>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</si>
  <si>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</si>
  <si>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</si>
  <si>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</si>
  <si>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</si>
  <si>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</si>
  <si>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</si>
  <si>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</si>
  <si>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</si>
  <si>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</si>
  <si>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</si>
  <si>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</si>
  <si>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</si>
  <si>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</si>
  <si>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</si>
  <si>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</si>
  <si>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</si>
  <si>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</si>
  <si>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</si>
  <si>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</si>
  <si>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</si>
  <si>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</si>
  <si>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</si>
  <si>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</si>
  <si>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</si>
  <si>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</si>
  <si>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</si>
  <si>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</si>
  <si>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</si>
  <si>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</si>
  <si>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</si>
  <si>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</si>
  <si>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</si>
  <si>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</si>
  <si>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</si>
  <si>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</si>
  <si>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</si>
  <si>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</si>
  <si>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</si>
  <si>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</si>
  <si>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</si>
  <si>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</si>
  <si>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</si>
  <si>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</si>
  <si>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</si>
  <si>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</si>
  <si>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</si>
  <si>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</si>
  <si>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</si>
  <si>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</si>
  <si>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</si>
  <si>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</si>
  <si>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</si>
  <si>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</si>
  <si>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</si>
  <si>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</si>
  <si>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</si>
  <si>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</si>
  <si>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</si>
  <si>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</si>
  <si>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</si>
  <si>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</si>
  <si>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</si>
  <si>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</si>
  <si>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</si>
  <si>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</si>
  <si>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</si>
  <si>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</si>
  <si>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</si>
  <si>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</si>
  <si>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</si>
  <si>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</si>
  <si>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</si>
  <si>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</si>
  <si>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</si>
  <si>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</si>
  <si>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</si>
  <si>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</si>
  <si>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</si>
  <si>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</si>
  <si>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</si>
  <si>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</si>
  <si>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</si>
  <si>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</si>
  <si>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</si>
  <si>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</si>
  <si>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</si>
  <si>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</si>
  <si>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</si>
  <si>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</si>
  <si>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</si>
  <si>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</si>
  <si>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</si>
  <si>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</si>
  <si>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</si>
  <si>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</si>
  <si>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</si>
  <si>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</si>
  <si>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</si>
  <si>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</si>
  <si>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</si>
  <si>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</si>
  <si>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</si>
  <si>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</si>
  <si>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</si>
  <si>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</si>
  <si>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</si>
  <si>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</si>
  <si>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</si>
  <si>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</si>
  <si>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</si>
  <si>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</si>
  <si>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</si>
  <si>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</si>
  <si>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</si>
  <si>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</si>
  <si>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</si>
  <si>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</si>
  <si>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</si>
  <si>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</si>
  <si>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</si>
  <si>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</si>
  <si>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</si>
  <si>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</si>
  <si>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</si>
  <si>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</si>
  <si>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</si>
  <si>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</si>
  <si>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</si>
  <si>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</si>
  <si>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</si>
  <si>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</si>
  <si>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</si>
  <si>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</si>
  <si>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</si>
  <si>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</si>
  <si>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</si>
  <si>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</si>
  <si>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</si>
  <si>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</si>
  <si>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</si>
  <si>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</si>
  <si>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</si>
  <si>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</si>
  <si>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</si>
  <si>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</si>
  <si>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</si>
  <si>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</si>
  <si>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</si>
  <si>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</si>
  <si>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</si>
  <si>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</si>
  <si>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</si>
  <si>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</si>
  <si>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</si>
  <si>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</si>
  <si>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</si>
  <si>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</si>
  <si>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</si>
  <si>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</si>
  <si>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</si>
  <si>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</si>
  <si>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</si>
  <si>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</si>
  <si>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</si>
  <si>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</si>
  <si>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</si>
  <si>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</si>
  <si>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</si>
  <si>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</si>
  <si>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</si>
  <si>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</si>
  <si>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</si>
  <si>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</si>
  <si>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</si>
  <si>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</si>
  <si>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</si>
  <si>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</si>
  <si>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</si>
  <si>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</si>
  <si>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</si>
  <si>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</si>
  <si>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</si>
  <si>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</si>
  <si>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</si>
  <si>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</si>
  <si>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</si>
  <si>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</si>
  <si>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</si>
  <si>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</si>
  <si>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</si>
  <si>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</si>
  <si>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</si>
  <si>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</si>
  <si>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</si>
  <si>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</si>
  <si>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</si>
  <si>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</si>
  <si>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</si>
  <si>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</si>
  <si>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</si>
  <si>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</si>
  <si>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</si>
  <si>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</si>
  <si>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</si>
  <si>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</si>
  <si>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</si>
  <si>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</si>
  <si>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</si>
  <si>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</si>
  <si>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</si>
  <si>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</si>
  <si>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</si>
  <si>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</si>
  <si>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</si>
  <si>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</si>
  <si>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</si>
  <si>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</si>
  <si>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</si>
  <si>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</si>
  <si>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</si>
  <si>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</si>
  <si>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</si>
  <si>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</si>
  <si>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</si>
  <si>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</si>
  <si>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</si>
  <si>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</si>
  <si>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</si>
  <si>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</si>
  <si>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</si>
  <si>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</si>
  <si>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</si>
  <si>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</si>
  <si>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</si>
  <si>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</si>
  <si>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</si>
  <si>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</si>
  <si>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</si>
  <si>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</si>
  <si>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</si>
  <si>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</si>
  <si>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</si>
  <si>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</si>
  <si>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</si>
  <si>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</si>
  <si>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</si>
  <si>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</si>
  <si>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</si>
  <si>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</si>
  <si>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</si>
  <si>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</si>
  <si>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</si>
  <si>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</si>
  <si>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</si>
  <si>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</si>
  <si>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</si>
  <si>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</si>
  <si>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</si>
  <si>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</si>
  <si>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</si>
  <si>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</si>
  <si>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</si>
  <si>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</si>
  <si>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</si>
  <si>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</si>
  <si>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</si>
  <si>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</si>
  <si>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</si>
  <si>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</si>
  <si>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</si>
  <si>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</si>
  <si>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</si>
  <si>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</si>
  <si>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</si>
  <si>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</si>
  <si>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</si>
  <si>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</si>
  <si>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</si>
  <si>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</si>
  <si>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</si>
  <si>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</si>
  <si>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</si>
  <si>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</si>
  <si>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</si>
  <si>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</si>
  <si>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</si>
  <si>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</si>
  <si>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</si>
  <si>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</si>
  <si>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</si>
  <si>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</si>
  <si>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</si>
  <si>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</si>
  <si>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</si>
  <si>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</si>
  <si>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</si>
  <si>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</si>
  <si>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</si>
  <si>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</si>
  <si>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</si>
  <si>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</si>
  <si>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</si>
  <si>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</si>
  <si>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</si>
  <si>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</si>
  <si>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</si>
  <si>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</si>
  <si>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</si>
  <si>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</si>
  <si>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</si>
  <si>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</si>
  <si>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</si>
  <si>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</si>
  <si>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</si>
  <si>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</si>
  <si>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</si>
  <si>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</si>
  <si>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</si>
  <si>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</si>
  <si>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</si>
  <si>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</si>
  <si>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</si>
  <si>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</si>
  <si>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</si>
  <si>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</si>
  <si>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</si>
  <si>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</si>
  <si>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</si>
  <si>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</si>
  <si>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</si>
  <si>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</si>
  <si>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</si>
  <si>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</si>
  <si>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</si>
  <si>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</si>
  <si>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</si>
  <si>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</si>
  <si>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</si>
  <si>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</si>
  <si>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</si>
  <si>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</si>
  <si>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</si>
  <si>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</si>
  <si>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</si>
  <si>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</si>
  <si>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</si>
  <si>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</si>
  <si>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</si>
  <si>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</si>
  <si>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</si>
  <si>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</si>
  <si>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</si>
  <si>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</si>
  <si>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</si>
  <si>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</si>
  <si>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</si>
  <si>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</si>
  <si>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</si>
  <si>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</si>
  <si>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</si>
  <si>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</si>
  <si>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</si>
  <si>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</si>
  <si>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</si>
  <si>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</si>
  <si>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</si>
  <si>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</si>
  <si>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</si>
  <si>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</si>
  <si>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</si>
  <si>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</si>
  <si>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</si>
  <si>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</si>
  <si>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</si>
  <si>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</si>
  <si>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</si>
  <si>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</si>
  <si>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</si>
  <si>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</si>
  <si>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</si>
  <si>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</si>
  <si>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</si>
  <si>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</si>
  <si>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</si>
  <si>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</si>
  <si>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</si>
  <si>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</si>
  <si>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</si>
  <si>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</si>
  <si>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</si>
  <si>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</si>
  <si>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</si>
  <si>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</si>
  <si>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</si>
  <si>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</si>
  <si>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</si>
  <si>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</si>
  <si>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</si>
  <si>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</si>
  <si>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</si>
  <si>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</si>
  <si>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</si>
  <si>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</si>
  <si>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</si>
  <si>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</si>
  <si>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</si>
  <si>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</si>
  <si>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</si>
  <si>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</si>
  <si>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</si>
  <si>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</si>
  <si>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</si>
  <si>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</si>
  <si>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</si>
  <si>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</si>
  <si>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</si>
  <si>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</si>
  <si>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</si>
  <si>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</si>
  <si>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</si>
  <si>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</si>
  <si>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</si>
  <si>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</si>
  <si>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</si>
  <si>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</si>
  <si>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</si>
  <si>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</si>
  <si>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</si>
  <si>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</si>
  <si>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</si>
  <si>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</si>
  <si>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</si>
  <si>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</si>
  <si>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</si>
  <si>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</si>
  <si>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</si>
  <si>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</si>
  <si>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</si>
  <si>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</si>
  <si>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</si>
  <si>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</si>
  <si>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</si>
  <si>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</si>
  <si>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</si>
  <si>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</si>
  <si>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</si>
  <si>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</si>
  <si>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</si>
  <si>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</si>
  <si>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</si>
  <si>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</si>
  <si>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</si>
  <si>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</si>
  <si>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</si>
  <si>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</si>
  <si>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</si>
  <si>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</si>
  <si>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</si>
  <si>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</si>
  <si>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</si>
  <si>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</si>
  <si>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</si>
  <si>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</si>
  <si>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</si>
  <si>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</si>
  <si>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</si>
  <si>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</si>
  <si>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</si>
  <si>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</si>
  <si>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</si>
  <si>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</si>
  <si>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</si>
  <si>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</si>
  <si>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</si>
  <si>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</si>
  <si>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</si>
  <si>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</si>
  <si>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</si>
  <si>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</si>
  <si>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</si>
  <si>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</si>
  <si>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</si>
  <si>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</si>
  <si>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</si>
  <si>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</si>
  <si>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</si>
  <si>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</si>
  <si>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</si>
  <si>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</si>
  <si>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</si>
  <si>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</si>
  <si>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</si>
  <si>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</si>
  <si>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</si>
  <si>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</si>
  <si>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</si>
  <si>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</si>
  <si>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</si>
  <si>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</si>
  <si>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</si>
  <si>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</si>
  <si>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</si>
  <si>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</si>
  <si>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</si>
  <si>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</si>
  <si>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</si>
  <si>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</si>
  <si>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</si>
  <si>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</si>
  <si>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</si>
  <si>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</si>
  <si>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</si>
  <si>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</si>
  <si>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</si>
  <si>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</si>
  <si>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</si>
  <si>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</si>
  <si>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</si>
  <si>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</si>
  <si>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</si>
  <si>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</si>
  <si>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</si>
  <si>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</si>
  <si>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</si>
  <si>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</si>
  <si>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</si>
  <si>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</si>
  <si>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</si>
  <si>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</si>
  <si>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</si>
  <si>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</si>
  <si>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</si>
  <si>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</si>
  <si>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</si>
  <si>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</si>
  <si>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</si>
  <si>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</si>
  <si>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</si>
  <si>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</si>
  <si>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</si>
  <si>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</si>
  <si>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</si>
  <si>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</si>
  <si>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</si>
  <si>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</si>
  <si>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</si>
  <si>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</si>
  <si>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</si>
  <si>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</si>
  <si>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</si>
  <si>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</si>
  <si>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</si>
  <si>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</si>
  <si>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</si>
  <si>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</si>
  <si>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</si>
  <si>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</si>
  <si>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</si>
  <si>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</si>
  <si>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</si>
  <si>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</si>
  <si>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</si>
  <si>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</si>
  <si>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</si>
  <si>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</si>
  <si>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</si>
  <si>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</si>
  <si>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</si>
  <si>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</si>
  <si>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</si>
  <si>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</si>
  <si>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</si>
  <si>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</si>
  <si>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</si>
  <si>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</si>
  <si>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</si>
  <si>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</si>
  <si>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</si>
  <si>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</si>
  <si>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</si>
  <si>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</si>
  <si>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</si>
  <si>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</si>
  <si>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</si>
  <si>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</si>
  <si>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</si>
  <si>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</si>
  <si>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</si>
  <si>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</si>
  <si>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</si>
  <si>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</si>
  <si>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</si>
  <si>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</si>
  <si>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</si>
  <si>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</si>
  <si>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</si>
  <si>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</si>
  <si>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</si>
  <si>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</si>
  <si>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</si>
  <si>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</si>
  <si>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</si>
  <si>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</si>
  <si>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</si>
  <si>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</si>
  <si>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</si>
  <si>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</si>
  <si>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</si>
  <si>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</si>
  <si>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</si>
  <si>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</si>
  <si>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</si>
  <si>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</si>
  <si>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</si>
  <si>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</si>
  <si>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</si>
  <si>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</si>
  <si>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</si>
  <si>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</si>
  <si>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</si>
  <si>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</si>
  <si>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</si>
  <si>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</si>
  <si>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</si>
  <si>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</si>
  <si>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</si>
  <si>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</si>
  <si>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</si>
  <si>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</si>
  <si>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</si>
  <si>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</si>
  <si>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</si>
  <si>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</si>
  <si>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</si>
  <si>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</si>
  <si>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</si>
  <si>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</si>
  <si>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</si>
  <si>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</si>
  <si>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</si>
  <si>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</si>
  <si>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</si>
  <si>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</si>
  <si>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</si>
  <si>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</si>
  <si>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</si>
  <si>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</si>
  <si>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</si>
  <si>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</si>
  <si>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</si>
  <si>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</si>
  <si>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</si>
  <si>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</si>
  <si>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</si>
  <si>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</si>
  <si>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</si>
  <si>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</si>
  <si>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</si>
  <si>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</si>
  <si>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</si>
  <si>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</si>
  <si>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</si>
  <si>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</si>
  <si>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</si>
  <si>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</si>
  <si>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</si>
  <si>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</si>
  <si>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</si>
  <si>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</si>
  <si>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</si>
  <si>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</si>
  <si>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</si>
  <si>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</si>
  <si>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</si>
  <si>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</si>
  <si>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</si>
  <si>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</si>
  <si>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</si>
  <si>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</si>
  <si>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</si>
  <si>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</si>
  <si>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</si>
  <si>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</si>
  <si>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</si>
  <si>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</si>
  <si>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</si>
  <si>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</si>
  <si>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</si>
  <si>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</si>
  <si>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</si>
  <si>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</si>
  <si>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</si>
  <si>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</si>
  <si>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</si>
  <si>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</si>
  <si>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</si>
  <si>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</si>
  <si>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</si>
  <si>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</si>
  <si>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</si>
  <si>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</si>
  <si>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</si>
  <si>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</si>
  <si>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</si>
  <si>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</si>
  <si>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</si>
  <si>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</si>
  <si>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</si>
  <si>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</si>
  <si>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</si>
  <si>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</si>
  <si>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</si>
  <si>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</si>
  <si>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</si>
  <si>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</si>
  <si>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</si>
  <si>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</si>
  <si>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</si>
  <si>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</si>
  <si>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</si>
  <si>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</si>
  <si>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</si>
  <si>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</si>
  <si>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</si>
  <si>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</si>
  <si>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</si>
  <si>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</si>
  <si>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</si>
  <si>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</si>
  <si>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</si>
  <si>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</si>
  <si>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</si>
  <si>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</si>
  <si>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</si>
  <si>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</si>
  <si>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</si>
  <si>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</si>
  <si>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</si>
  <si>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</si>
  <si>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</si>
  <si>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</si>
  <si>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</si>
  <si>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</si>
  <si>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</si>
  <si>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</si>
  <si>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</si>
  <si>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</si>
  <si>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</si>
  <si>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</si>
  <si>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</si>
  <si>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</si>
  <si>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</si>
  <si>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</si>
  <si>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</si>
  <si>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</si>
  <si>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</si>
  <si>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</si>
  <si>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</si>
  <si>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</si>
  <si>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</si>
  <si>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</si>
  <si>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</si>
  <si>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</si>
  <si>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</si>
  <si>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</si>
  <si>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</si>
  <si>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</si>
  <si>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</si>
  <si>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</si>
  <si>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</si>
  <si>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</si>
  <si>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</si>
  <si>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</si>
  <si>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</si>
  <si>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</si>
  <si>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</si>
  <si>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</si>
  <si>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</si>
  <si>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</si>
  <si>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</si>
  <si>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</si>
  <si>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</si>
  <si>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</si>
  <si>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</si>
  <si>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</si>
  <si>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</si>
  <si>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</si>
  <si>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</si>
  <si>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</si>
  <si>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</si>
  <si>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</si>
  <si>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</si>
  <si>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</si>
  <si>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</si>
  <si>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</si>
  <si>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</si>
  <si>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</si>
  <si>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</si>
  <si>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</si>
  <si>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</si>
  <si>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</si>
  <si>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</si>
  <si>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</si>
  <si>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</si>
  <si>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</si>
  <si>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</si>
  <si>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</si>
  <si>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</si>
  <si>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</si>
  <si>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</si>
  <si>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</si>
  <si>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</si>
  <si>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</si>
  <si>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</si>
  <si>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</si>
  <si>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</si>
  <si>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</si>
  <si>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</si>
  <si>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</si>
  <si>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</si>
  <si>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</si>
  <si>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</si>
  <si>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</si>
  <si>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</si>
  <si>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</si>
  <si>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</si>
  <si>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</si>
  <si>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</si>
  <si>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</si>
  <si>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</si>
  <si>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</si>
  <si>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</si>
  <si>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</si>
  <si>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</si>
  <si>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</si>
  <si>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</si>
  <si>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</si>
  <si>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</si>
  <si>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</si>
  <si>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</si>
  <si>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</si>
  <si>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</si>
  <si>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</si>
  <si>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</si>
  <si>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</si>
  <si>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</si>
  <si>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</si>
  <si>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</si>
  <si>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</si>
  <si>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</si>
  <si>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</si>
  <si>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</si>
  <si>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</si>
  <si>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</si>
  <si>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</si>
  <si>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</si>
  <si>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</si>
  <si>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</si>
  <si>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</si>
  <si>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</si>
  <si>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</si>
  <si>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</si>
  <si>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</si>
  <si>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</si>
  <si>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</si>
  <si>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</si>
  <si>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</si>
  <si>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</si>
  <si>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</si>
  <si>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</si>
  <si>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</si>
  <si>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</si>
  <si>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</si>
  <si>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</si>
  <si>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</si>
  <si>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</si>
  <si>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</si>
  <si>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</si>
  <si>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</si>
  <si>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</si>
  <si>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</si>
  <si>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</si>
  <si>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</si>
  <si>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</si>
  <si>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</si>
  <si>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</si>
  <si>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</si>
  <si>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</si>
  <si>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</si>
  <si>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</si>
  <si>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</si>
  <si>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</si>
  <si>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</si>
  <si>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</si>
  <si>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</si>
  <si>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</si>
  <si>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</si>
  <si>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</si>
  <si>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</si>
  <si>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</si>
  <si>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</si>
  <si>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</si>
  <si>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</si>
  <si>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</si>
  <si>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</si>
  <si>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</si>
  <si>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</si>
  <si>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</si>
  <si>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</si>
  <si>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</si>
  <si>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</si>
  <si>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</si>
  <si>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</si>
  <si>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</si>
  <si>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</si>
  <si>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</si>
  <si>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</si>
  <si>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</si>
  <si>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</si>
  <si>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</si>
  <si>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</si>
  <si>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</si>
  <si>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</si>
  <si>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</si>
  <si>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</si>
  <si>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</si>
  <si>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</si>
  <si>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</si>
  <si>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</si>
  <si>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</si>
  <si>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</si>
  <si>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</si>
  <si>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</si>
  <si>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</si>
  <si>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</si>
  <si>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</si>
  <si>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</si>
  <si>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</si>
  <si>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</si>
  <si>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</si>
  <si>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</si>
  <si>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</si>
  <si>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</si>
  <si>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</si>
  <si>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</si>
  <si>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</si>
  <si>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</si>
  <si>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</si>
  <si>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</si>
  <si>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</si>
  <si>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</si>
  <si>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</si>
  <si>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</si>
  <si>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</si>
  <si>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</si>
  <si>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</si>
  <si>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</si>
  <si>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</si>
  <si>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</si>
  <si>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</si>
  <si>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</si>
  <si>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</si>
  <si>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</si>
  <si>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</si>
  <si>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</si>
  <si>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</si>
  <si>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</si>
  <si>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</si>
  <si>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</si>
  <si>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</si>
  <si>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</si>
  <si>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</si>
  <si>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</si>
  <si>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</si>
  <si>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</si>
  <si>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</si>
  <si>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</si>
  <si>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</si>
  <si>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</si>
  <si>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</si>
  <si>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</si>
  <si>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</si>
  <si>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</si>
  <si>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</si>
  <si>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</si>
  <si>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</si>
  <si>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</si>
  <si>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</si>
  <si>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</si>
  <si>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</si>
  <si>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</si>
  <si>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</si>
  <si>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</si>
  <si>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</si>
  <si>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</si>
  <si>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</si>
  <si>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</si>
  <si>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</si>
  <si>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</si>
  <si>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</si>
  <si>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</si>
  <si>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</si>
  <si>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</si>
  <si>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</si>
  <si>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</si>
  <si>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</si>
  <si>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</si>
  <si>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</si>
  <si>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</si>
  <si>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</si>
  <si>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</si>
  <si>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</si>
  <si>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</si>
  <si>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</si>
  <si>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</si>
  <si>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</si>
  <si>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</si>
  <si>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</si>
  <si>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</si>
  <si>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</si>
  <si>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</si>
  <si>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</si>
  <si>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</si>
  <si>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</si>
  <si>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</si>
  <si>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</si>
  <si>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</si>
  <si>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</si>
  <si>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</si>
  <si>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</si>
  <si>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</si>
  <si>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</si>
  <si>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</si>
  <si>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</si>
  <si>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</si>
  <si>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</si>
  <si>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</si>
  <si>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</si>
  <si>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</si>
  <si>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</si>
  <si>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</si>
  <si>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</si>
  <si>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</si>
  <si>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</si>
  <si>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</si>
  <si>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</si>
  <si>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</si>
  <si>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</si>
  <si>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</si>
  <si>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</si>
  <si>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</si>
  <si>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</si>
  <si>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</si>
  <si>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</si>
  <si>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</si>
  <si>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</si>
  <si>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</si>
  <si>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</si>
  <si>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</si>
  <si>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</si>
  <si>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</si>
  <si>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</si>
  <si>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</si>
  <si>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</si>
  <si>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</si>
  <si>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</si>
  <si>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</si>
  <si>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</si>
  <si>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</si>
  <si>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</si>
  <si>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</si>
  <si>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</si>
  <si>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</si>
  <si>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</si>
  <si>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</si>
  <si>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</si>
  <si>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</si>
  <si>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</si>
  <si>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</si>
  <si>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</si>
  <si>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</si>
  <si>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</si>
  <si>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</si>
  <si>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</si>
  <si>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</si>
  <si>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</si>
  <si>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</si>
  <si>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</si>
  <si>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</si>
  <si>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</si>
  <si>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</si>
  <si>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</si>
  <si>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</si>
  <si>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</si>
  <si>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</si>
  <si>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</si>
  <si>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</si>
  <si>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</si>
  <si>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</si>
  <si>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</si>
  <si>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</si>
  <si>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</si>
  <si>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</si>
  <si>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</si>
  <si>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</si>
  <si>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</si>
  <si>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</si>
  <si>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</si>
  <si>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</si>
  <si>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</si>
  <si>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</si>
  <si>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</si>
  <si>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</si>
  <si>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</si>
  <si>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</si>
  <si>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</si>
  <si>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</si>
  <si>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</si>
  <si>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</si>
  <si>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</si>
  <si>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</si>
  <si>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</si>
  <si>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</si>
  <si>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</si>
  <si>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</si>
  <si>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</si>
  <si>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</si>
  <si>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</si>
  <si>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</si>
  <si>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</si>
  <si>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</si>
  <si>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</si>
  <si>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</si>
  <si>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</si>
  <si>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</si>
  <si>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</si>
  <si>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</si>
  <si>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</si>
  <si>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</si>
  <si>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</si>
  <si>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</si>
  <si>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</si>
  <si>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</si>
  <si>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</si>
  <si>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</si>
  <si>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</si>
  <si>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</si>
  <si>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</si>
  <si>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</si>
  <si>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</si>
  <si>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</si>
  <si>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</si>
  <si>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</si>
  <si>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</si>
  <si>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</si>
  <si>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</si>
  <si>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</si>
  <si>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</si>
  <si>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</si>
  <si>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</si>
  <si>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</si>
  <si>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</si>
  <si>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</si>
  <si>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</si>
  <si>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</si>
  <si>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</si>
  <si>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</si>
  <si>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</si>
  <si>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</si>
  <si>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</si>
  <si>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</si>
  <si>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</si>
  <si>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</si>
  <si>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</si>
  <si>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</si>
  <si>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</si>
  <si>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</si>
  <si>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</si>
  <si>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</si>
  <si>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</si>
  <si>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</si>
  <si>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</si>
  <si>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</si>
  <si>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</si>
  <si>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</si>
  <si>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</si>
  <si>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</si>
  <si>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</si>
  <si>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</si>
  <si>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</si>
  <si>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</si>
  <si>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</si>
  <si>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</si>
  <si>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</si>
  <si>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</si>
  <si>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</si>
  <si>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</si>
  <si>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</si>
  <si>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</si>
  <si>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</si>
  <si>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</si>
  <si>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</si>
  <si>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</si>
  <si>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</si>
  <si>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</si>
  <si>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</si>
  <si>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</si>
  <si>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</si>
  <si>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</si>
  <si>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</si>
  <si>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</si>
  <si>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</si>
  <si>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</si>
  <si>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</si>
  <si>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</si>
  <si>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</si>
  <si>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</si>
  <si>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</si>
  <si>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</si>
  <si>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</si>
  <si>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</si>
  <si>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</si>
  <si>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</si>
  <si>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</si>
  <si>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</si>
  <si>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</si>
  <si>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</si>
  <si>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</si>
  <si>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</si>
  <si>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</si>
  <si>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</si>
  <si>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</si>
  <si>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</si>
  <si>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</si>
  <si>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</si>
  <si>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</si>
  <si>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</si>
  <si>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</si>
  <si>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</si>
  <si>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</si>
  <si>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</si>
  <si>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</si>
  <si>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</si>
  <si>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</si>
  <si>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</si>
  <si>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</si>
  <si>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</si>
  <si>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</si>
  <si>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</si>
  <si>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</si>
  <si>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</si>
  <si>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</si>
  <si>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</si>
  <si>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</si>
  <si>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</si>
  <si>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</si>
  <si>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</si>
  <si>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</si>
  <si>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</si>
  <si>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</si>
  <si>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</si>
  <si>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</si>
  <si>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</si>
  <si>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</si>
  <si>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</si>
  <si>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</si>
  <si>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</si>
  <si>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</si>
  <si>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</si>
  <si>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</si>
  <si>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</si>
  <si>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</si>
  <si>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</si>
  <si>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</si>
  <si>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</si>
  <si>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</si>
  <si>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</si>
  <si>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</si>
  <si>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</si>
  <si>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</si>
  <si>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</si>
  <si>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</si>
  <si>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</si>
  <si>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</si>
  <si>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</si>
  <si>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</si>
  <si>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</si>
  <si>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</si>
  <si>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</si>
  <si>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</si>
  <si>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</si>
  <si>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</si>
  <si>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</si>
  <si>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</si>
  <si>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</si>
  <si>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</si>
  <si>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</si>
  <si>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</si>
  <si>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</si>
  <si>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</si>
  <si>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</si>
  <si>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</si>
  <si>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</si>
  <si>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</si>
  <si>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</si>
  <si>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</si>
  <si>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</si>
  <si>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</si>
  <si>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</si>
  <si>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</si>
  <si>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</si>
  <si>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</si>
  <si>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</si>
  <si>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</si>
  <si>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</si>
  <si>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</si>
  <si>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</si>
  <si>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</si>
  <si>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</si>
  <si>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</si>
  <si>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</si>
  <si>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</si>
  <si>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</si>
  <si>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</si>
  <si>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</si>
  <si>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</si>
  <si>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</si>
  <si>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</si>
  <si>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</si>
  <si>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</si>
  <si>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</si>
  <si>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</si>
  <si>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</si>
  <si>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</si>
  <si>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</si>
  <si>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</si>
  <si>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</si>
  <si>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</si>
  <si>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</si>
  <si>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</si>
  <si>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</si>
  <si>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</si>
  <si>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</si>
  <si>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</si>
  <si>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</si>
  <si>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</si>
  <si>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</si>
  <si>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</si>
  <si>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</si>
  <si>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</si>
  <si>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</si>
  <si>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</si>
  <si>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</si>
  <si>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</si>
  <si>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</si>
  <si>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</si>
  <si>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</si>
  <si>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</si>
  <si>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</si>
  <si>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</si>
  <si>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</si>
  <si>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</si>
  <si>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</si>
  <si>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</si>
  <si>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</si>
  <si>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</si>
  <si>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</si>
  <si>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</si>
  <si>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</si>
  <si>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</si>
  <si>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</si>
  <si>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</si>
  <si>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</si>
  <si>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</si>
  <si>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</si>
  <si>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</si>
  <si>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</si>
  <si>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</si>
  <si>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</si>
  <si>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</si>
  <si>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</si>
  <si>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</si>
  <si>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</si>
  <si>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</si>
  <si>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</si>
  <si>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</si>
  <si>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</si>
  <si>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</si>
  <si>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</si>
  <si>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</si>
  <si>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</si>
  <si>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</si>
  <si>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</si>
  <si>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</si>
  <si>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</si>
  <si>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</si>
  <si>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</si>
  <si>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</si>
  <si>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</si>
  <si>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</si>
  <si>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</si>
  <si>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</si>
  <si>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</si>
  <si>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</si>
  <si>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</si>
  <si>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</si>
  <si>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</si>
  <si>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</si>
  <si>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</si>
  <si>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</si>
  <si>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</si>
  <si>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</si>
  <si>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</si>
  <si>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</si>
  <si>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</si>
  <si>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</si>
  <si>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</si>
  <si>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</si>
  <si>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</si>
  <si>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</si>
  <si>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</si>
  <si>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</si>
  <si>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</si>
  <si>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</si>
  <si>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</si>
  <si>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</si>
  <si>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</si>
  <si>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</si>
  <si>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</si>
  <si>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</si>
  <si>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</si>
  <si>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</si>
  <si>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</si>
  <si>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</si>
  <si>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</si>
  <si>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</si>
  <si>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</si>
  <si>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</si>
  <si>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</si>
  <si>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</si>
  <si>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</si>
  <si>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</si>
  <si>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</si>
  <si>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</si>
  <si>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</si>
  <si>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</si>
  <si>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</si>
  <si>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</si>
  <si>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</si>
  <si>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</si>
  <si>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</si>
  <si>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</si>
  <si>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</si>
  <si>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</si>
  <si>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</si>
  <si>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</si>
  <si>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</si>
  <si>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</si>
  <si>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</si>
  <si>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</si>
  <si>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</si>
  <si>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</si>
  <si>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</si>
  <si>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</si>
  <si>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</si>
  <si>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</si>
  <si>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</si>
  <si>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</si>
  <si>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</si>
  <si>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</si>
  <si>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</si>
  <si>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</si>
  <si>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</si>
  <si>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</si>
  <si>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</si>
  <si>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</si>
  <si>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</si>
  <si>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</si>
  <si>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</si>
  <si>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</si>
  <si>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</si>
  <si>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</si>
  <si>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</si>
  <si>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</si>
  <si>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</si>
  <si>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</si>
  <si>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</si>
  <si>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</si>
  <si>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</si>
  <si>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</si>
  <si>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</si>
  <si>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</si>
  <si>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</si>
  <si>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</si>
  <si>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</si>
  <si>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</si>
  <si>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</si>
  <si>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</si>
  <si>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</si>
  <si>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</si>
  <si>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</si>
  <si>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</si>
  <si>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</si>
  <si>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</si>
  <si>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</si>
  <si>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</si>
  <si>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</si>
  <si>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</si>
  <si>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</si>
  <si>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</si>
  <si>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</si>
  <si>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</si>
  <si>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</si>
  <si>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</si>
  <si>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</si>
  <si>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</si>
  <si>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</si>
  <si>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</si>
  <si>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</si>
  <si>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</si>
  <si>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</si>
  <si>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</si>
  <si>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</si>
  <si>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</si>
  <si>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</si>
  <si>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</si>
  <si>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</si>
  <si>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</si>
  <si>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</si>
  <si>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</si>
  <si>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</si>
  <si>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</si>
  <si>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</si>
  <si>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</si>
  <si>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</si>
  <si>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</si>
  <si>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</si>
  <si>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</si>
  <si>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</si>
  <si>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</si>
  <si>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</si>
  <si>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</si>
  <si>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</si>
  <si>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</si>
  <si>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</si>
  <si>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</si>
  <si>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</si>
  <si>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</si>
  <si>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</si>
  <si>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</si>
  <si>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</si>
  <si>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</si>
  <si>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</si>
  <si>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</si>
  <si>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</si>
  <si>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</si>
  <si>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</si>
  <si>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</si>
  <si>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</si>
  <si>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</si>
  <si>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</si>
  <si>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</si>
  <si>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</si>
  <si>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</si>
  <si>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</si>
  <si>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</si>
  <si>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</si>
  <si>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</si>
  <si>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</si>
  <si>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</si>
  <si>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</si>
  <si>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</si>
  <si>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</si>
  <si>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</si>
  <si>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</si>
  <si>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</si>
  <si>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</si>
  <si>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</si>
  <si>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</si>
  <si>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</si>
  <si>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</si>
  <si>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</si>
  <si>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</si>
  <si>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</si>
  <si>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</si>
  <si>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</si>
  <si>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</si>
  <si>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</si>
  <si>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</si>
  <si>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</si>
  <si>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</si>
  <si>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</si>
  <si>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</si>
  <si>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</si>
  <si>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</si>
  <si>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</si>
  <si>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</si>
  <si>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</si>
  <si>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</si>
  <si>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</si>
  <si>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</si>
  <si>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</si>
  <si>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</si>
  <si>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</si>
  <si>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</si>
  <si>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</si>
  <si>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</si>
  <si>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</si>
  <si>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</si>
  <si>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</si>
  <si>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</si>
  <si>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</si>
  <si>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</si>
  <si>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</si>
  <si>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</si>
  <si>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</si>
  <si>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</si>
  <si>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</si>
  <si>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</si>
  <si>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</si>
  <si>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</si>
  <si>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</si>
  <si>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</si>
  <si>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</si>
  <si>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</si>
  <si>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</si>
  <si>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</si>
  <si>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</si>
  <si>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</si>
  <si>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</si>
  <si>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</si>
  <si>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</si>
  <si>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</si>
  <si>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</si>
  <si>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</si>
  <si>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</si>
  <si>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</si>
  <si>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</si>
  <si>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</si>
  <si>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</si>
  <si>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</si>
  <si>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</si>
  <si>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</si>
  <si>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</si>
  <si>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</si>
  <si>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</si>
  <si>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</si>
  <si>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</si>
  <si>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</si>
  <si>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</si>
  <si>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</si>
  <si>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</si>
  <si>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</si>
  <si>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</si>
  <si>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</si>
  <si>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</si>
  <si>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</si>
  <si>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</si>
  <si>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</si>
  <si>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</si>
  <si>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</si>
  <si>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</si>
  <si>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</si>
  <si>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</si>
  <si>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</si>
  <si>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</si>
  <si>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</si>
  <si>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</si>
  <si>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</si>
  <si>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</si>
  <si>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</si>
  <si>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</si>
  <si>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</si>
  <si>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</si>
  <si>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</si>
  <si>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</si>
  <si>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</si>
  <si>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</si>
  <si>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</si>
  <si>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</si>
  <si>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</si>
  <si>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</si>
  <si>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</si>
  <si>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</si>
  <si>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</si>
  <si>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</si>
  <si>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</si>
  <si>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</si>
  <si>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</si>
  <si>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</si>
  <si>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</si>
  <si>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</si>
  <si>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</si>
  <si>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</si>
  <si>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</si>
  <si>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</si>
  <si>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</si>
  <si>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</si>
  <si>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</si>
  <si>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</si>
  <si>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</si>
  <si>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</si>
  <si>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</si>
  <si>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</si>
  <si>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</si>
  <si>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</si>
  <si>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</si>
  <si>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</si>
  <si>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</si>
  <si>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</si>
  <si>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</si>
  <si>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</si>
  <si>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</si>
  <si>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</si>
  <si>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</si>
  <si>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</si>
  <si>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</si>
  <si>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</si>
  <si>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</si>
  <si>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</si>
  <si>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</si>
  <si>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</si>
  <si>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</si>
  <si>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</si>
  <si>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</si>
  <si>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</si>
  <si>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</si>
  <si>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</si>
  <si>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</si>
  <si>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</si>
  <si>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</si>
  <si>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</si>
  <si>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</si>
  <si>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</si>
  <si>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</si>
  <si>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</si>
  <si>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</si>
  <si>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</si>
  <si>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</si>
  <si>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</si>
  <si>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</si>
  <si>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</si>
  <si>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</si>
  <si>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</si>
  <si>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</si>
  <si>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</si>
  <si>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</si>
  <si>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</si>
  <si>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</si>
  <si>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</si>
  <si>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</si>
  <si>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</si>
  <si>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</si>
  <si>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</si>
  <si>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</si>
  <si>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</si>
  <si>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</si>
  <si>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</si>
  <si>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</si>
  <si>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</si>
  <si>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</si>
  <si>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</si>
  <si>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</si>
  <si>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</si>
  <si>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</si>
  <si>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</si>
  <si>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</si>
  <si>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</si>
  <si>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</si>
  <si>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</si>
  <si>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</si>
  <si>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</si>
  <si>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</si>
  <si>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</si>
  <si>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</si>
  <si>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</si>
  <si>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</si>
  <si>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</si>
  <si>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</si>
  <si>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</si>
  <si>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</si>
  <si>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</si>
  <si>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</si>
  <si>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</si>
  <si>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</si>
  <si>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</si>
  <si>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</si>
  <si>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</si>
  <si>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</si>
  <si>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</si>
  <si>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</si>
  <si>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</si>
  <si>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</si>
  <si>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</si>
  <si>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</si>
  <si>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</si>
  <si>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</si>
  <si>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</si>
  <si>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</si>
  <si>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</si>
  <si>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</si>
  <si>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</si>
  <si>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</si>
  <si>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</si>
  <si>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</si>
  <si>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</si>
  <si>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</si>
  <si>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</si>
  <si>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</si>
  <si>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</si>
  <si>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</si>
  <si>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</si>
  <si>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</si>
  <si>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</si>
  <si>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</si>
  <si>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</si>
  <si>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</si>
  <si>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</si>
  <si>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</si>
  <si>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</si>
  <si>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</si>
  <si>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</si>
  <si>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</si>
  <si>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</si>
  <si>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</si>
  <si>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</si>
  <si>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</si>
  <si>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</si>
  <si>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</si>
  <si>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</si>
  <si>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</si>
  <si>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</si>
  <si>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</si>
  <si>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</si>
  <si>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</si>
  <si>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</si>
  <si>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</si>
  <si>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</si>
  <si>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</si>
  <si>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</si>
  <si>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</si>
  <si>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</si>
  <si>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</si>
  <si>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</si>
  <si>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</si>
  <si>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</si>
  <si>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</si>
  <si>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</si>
  <si>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</si>
  <si>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</si>
  <si>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</si>
  <si>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</si>
  <si>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</si>
  <si>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</si>
  <si>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</si>
  <si>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</si>
  <si>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</si>
  <si>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</si>
  <si>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</si>
  <si>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</si>
  <si>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</si>
  <si>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</si>
  <si>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</si>
  <si>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</si>
  <si>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</si>
  <si>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</si>
  <si>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</si>
  <si>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</si>
  <si>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</si>
  <si>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</si>
  <si>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</si>
  <si>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</si>
  <si>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</si>
  <si>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</si>
  <si>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</si>
  <si>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</si>
  <si>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</si>
  <si>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</si>
  <si>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</si>
  <si>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</si>
  <si>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</si>
  <si>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</si>
  <si>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</si>
  <si>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</si>
  <si>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</si>
  <si>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</si>
  <si>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</si>
  <si>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</si>
  <si>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</si>
  <si>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</si>
  <si>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</si>
  <si>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</si>
  <si>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</si>
  <si>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</si>
  <si>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</si>
  <si>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</si>
  <si>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</si>
  <si>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</si>
  <si>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</si>
  <si>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</si>
  <si>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</si>
  <si>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</si>
  <si>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</si>
  <si>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</si>
  <si>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</si>
  <si>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</si>
  <si>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</si>
  <si>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</si>
  <si>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</si>
  <si>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</si>
  <si>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</si>
  <si>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</si>
  <si>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</si>
  <si>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</si>
  <si>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</si>
  <si>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</si>
  <si>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</si>
  <si>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</si>
  <si>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</si>
  <si>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</si>
  <si>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</si>
  <si>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</si>
  <si>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</si>
  <si>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</si>
  <si>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</si>
  <si>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</si>
  <si>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</si>
  <si>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</si>
  <si>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</si>
  <si>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</si>
  <si>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</si>
  <si>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</si>
  <si>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</si>
  <si>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</si>
  <si>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</si>
  <si>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</si>
  <si>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</si>
  <si>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</si>
  <si>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</si>
  <si>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</si>
  <si>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</si>
  <si>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</si>
  <si>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</si>
  <si>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</si>
  <si>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</si>
  <si>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</si>
  <si>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</si>
  <si>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</si>
  <si>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</si>
  <si>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</si>
  <si>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</si>
  <si>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</si>
  <si>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</si>
  <si>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</si>
  <si>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</si>
  <si>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</si>
  <si>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</si>
  <si>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</si>
  <si>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</si>
  <si>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</si>
  <si>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</si>
  <si>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</si>
  <si>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</si>
  <si>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</si>
  <si>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</si>
  <si>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</si>
  <si>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</si>
  <si>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</si>
  <si>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</si>
  <si>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</si>
  <si>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</si>
  <si>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</si>
  <si>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</si>
  <si>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</si>
  <si>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</si>
  <si>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</si>
  <si>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</si>
  <si>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</si>
  <si>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</si>
  <si>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</si>
  <si>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</si>
  <si>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</si>
  <si>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</si>
  <si>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</si>
  <si>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</si>
  <si>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</si>
  <si>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</si>
  <si>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</si>
  <si>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</si>
  <si>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</si>
  <si>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</si>
  <si>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</si>
  <si>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</si>
  <si>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</si>
  <si>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</si>
  <si>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</si>
  <si>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</si>
  <si>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</si>
  <si>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</si>
  <si>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</si>
  <si>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</si>
  <si>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</si>
  <si>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</si>
  <si>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</si>
  <si>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</si>
  <si>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</si>
  <si>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</si>
  <si>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</si>
  <si>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</si>
  <si>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</si>
  <si>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</si>
  <si>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</si>
  <si>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</si>
  <si>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</si>
  <si>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</si>
  <si>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</si>
  <si>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</si>
  <si>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</si>
  <si>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</si>
  <si>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</si>
  <si>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</si>
  <si>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</si>
  <si>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</si>
  <si>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</si>
  <si>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</si>
  <si>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</si>
  <si>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</si>
  <si>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</si>
  <si>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</si>
  <si>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</si>
  <si>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</si>
  <si>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</si>
  <si>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</si>
  <si>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</si>
  <si>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</si>
  <si>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</si>
  <si>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</si>
  <si>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</si>
  <si>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</si>
  <si>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</si>
  <si>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</si>
  <si>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</si>
  <si>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</si>
  <si>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</si>
  <si>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</si>
  <si>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</si>
  <si>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</si>
  <si>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</si>
  <si>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</si>
  <si>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</si>
  <si>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</si>
  <si>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</si>
  <si>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</si>
  <si>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</si>
  <si>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</si>
  <si>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</si>
  <si>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</si>
  <si>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</si>
  <si>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</si>
  <si>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</si>
  <si>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</si>
  <si>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</si>
  <si>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</si>
  <si>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</si>
  <si>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</si>
  <si>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</si>
  <si>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</si>
  <si>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</si>
  <si>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</si>
  <si>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</si>
  <si>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</si>
  <si>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</si>
  <si>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</si>
  <si>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</si>
  <si>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</si>
  <si>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</si>
  <si>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</si>
  <si>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</si>
  <si>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</si>
  <si>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</si>
  <si>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</si>
  <si>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</si>
  <si>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</si>
  <si>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</si>
  <si>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</si>
  <si>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</si>
  <si>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</si>
  <si>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</si>
  <si>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</si>
  <si>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</si>
  <si>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</si>
  <si>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</si>
  <si>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</si>
  <si>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</si>
  <si>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</si>
  <si>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</si>
  <si>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</si>
  <si>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</si>
  <si>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</si>
  <si>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</si>
  <si>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</si>
  <si>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</si>
  <si>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</si>
  <si>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</si>
  <si>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</si>
  <si>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</si>
  <si>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</si>
  <si>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</si>
  <si>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</si>
  <si>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</si>
  <si>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</si>
  <si>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</si>
  <si>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</si>
  <si>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</si>
  <si>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</si>
  <si>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</si>
  <si>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</si>
  <si>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</si>
  <si>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</si>
  <si>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</si>
  <si>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</si>
  <si>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</si>
  <si>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</si>
  <si>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</si>
  <si>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</si>
  <si>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</si>
  <si>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</si>
  <si>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</si>
  <si>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</si>
  <si>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</si>
  <si>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</si>
  <si>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</si>
  <si>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</si>
  <si>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</si>
  <si>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</si>
  <si>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</si>
  <si>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</si>
  <si>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</si>
  <si>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</si>
  <si>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</si>
  <si>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</si>
  <si>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</si>
  <si>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</si>
  <si>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</si>
  <si>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</si>
  <si>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</si>
  <si>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</si>
  <si>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</si>
  <si>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</si>
  <si>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</si>
  <si>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</si>
  <si>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</si>
  <si>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</si>
  <si>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</si>
  <si>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</si>
  <si>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</si>
  <si>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</si>
  <si>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</si>
  <si>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</si>
  <si>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</si>
  <si>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</si>
  <si>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</si>
  <si>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</si>
  <si>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</si>
  <si>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</si>
  <si>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</si>
  <si>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</si>
  <si>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</si>
  <si>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</si>
  <si>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</si>
  <si>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</si>
  <si>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</si>
  <si>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</si>
  <si>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</si>
  <si>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</si>
  <si>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</si>
  <si>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</si>
  <si>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</si>
  <si>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</si>
  <si>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</si>
  <si>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</si>
  <si>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</si>
  <si>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</si>
  <si>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</si>
  <si>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</si>
  <si>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</si>
  <si>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</si>
  <si>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</si>
  <si>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</si>
  <si>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</si>
  <si>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</si>
  <si>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</si>
  <si>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</si>
  <si>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</si>
  <si>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</si>
  <si>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</si>
  <si>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</si>
  <si>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</si>
  <si>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</si>
  <si>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</si>
  <si>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</si>
  <si>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</si>
  <si>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</si>
  <si>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</si>
  <si>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</si>
  <si>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</si>
  <si>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</si>
  <si>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</si>
  <si>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</si>
  <si>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</si>
  <si>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</si>
  <si>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</si>
  <si>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</si>
  <si>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</si>
  <si>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</si>
  <si>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</si>
  <si>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</si>
  <si>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</si>
  <si>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</si>
  <si>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</si>
  <si>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</si>
  <si>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</si>
  <si>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</si>
  <si>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</si>
  <si>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</si>
  <si>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</si>
  <si>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</si>
  <si>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</si>
  <si>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</si>
  <si>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</si>
  <si>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</si>
  <si>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</si>
  <si>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</si>
  <si>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</si>
  <si>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</si>
  <si>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</si>
  <si>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</si>
  <si>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</si>
  <si>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</si>
  <si>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</si>
  <si>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</si>
  <si>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</si>
  <si>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</si>
  <si>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</si>
  <si>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</si>
  <si>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</si>
  <si>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</si>
  <si>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</si>
  <si>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</si>
  <si>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</si>
  <si>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</si>
  <si>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</si>
  <si>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</si>
  <si>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</si>
  <si>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</si>
  <si>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</si>
  <si>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</si>
  <si>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</si>
  <si>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</si>
  <si>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</si>
  <si>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</si>
  <si>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</si>
  <si>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</si>
  <si>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</si>
  <si>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</si>
  <si>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</si>
  <si>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</si>
  <si>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</si>
  <si>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</si>
  <si>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</si>
  <si>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</si>
  <si>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</si>
  <si>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</si>
  <si>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</si>
  <si>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</si>
  <si>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</si>
  <si>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</si>
  <si>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</si>
  <si>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</si>
  <si>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</si>
  <si>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</si>
  <si>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</si>
  <si>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</si>
  <si>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</si>
  <si>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</si>
  <si>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</si>
  <si>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</si>
  <si>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</si>
  <si>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</si>
  <si>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</si>
  <si>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</si>
  <si>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</si>
  <si>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</si>
  <si>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</si>
  <si>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</si>
  <si>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</si>
  <si>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</si>
  <si>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</si>
  <si>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</si>
  <si>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</si>
  <si>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</si>
  <si>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</si>
  <si>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</si>
  <si>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</si>
  <si>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</si>
  <si>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</si>
  <si>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</si>
  <si>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</si>
  <si>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</si>
  <si>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</si>
  <si>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</si>
  <si>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</si>
  <si>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</si>
  <si>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</si>
  <si>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</si>
  <si>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</si>
  <si>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</si>
  <si>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</si>
  <si>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</si>
  <si>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</si>
  <si>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</si>
  <si>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</si>
  <si>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</si>
  <si>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</si>
  <si>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</si>
  <si>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</si>
  <si>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</si>
  <si>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</si>
  <si>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</si>
  <si>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</si>
  <si>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</si>
  <si>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</si>
  <si>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</si>
  <si>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</si>
  <si>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</si>
  <si>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</si>
  <si>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</si>
  <si>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</si>
  <si>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</si>
  <si>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</si>
  <si>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</si>
  <si>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</si>
  <si>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</si>
  <si>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</si>
  <si>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</si>
  <si>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</si>
  <si>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</si>
  <si>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</si>
  <si>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</si>
  <si>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</si>
  <si>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</si>
  <si>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</si>
  <si>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</si>
  <si>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</si>
  <si>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</si>
  <si>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</si>
  <si>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</si>
  <si>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</si>
  <si>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</si>
  <si>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</si>
  <si>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</si>
  <si>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</si>
  <si>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</si>
  <si>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</si>
  <si>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</si>
  <si>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</si>
  <si>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</si>
  <si>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</si>
  <si>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</si>
  <si>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</si>
  <si>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</si>
  <si>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</si>
  <si>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</si>
  <si>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</si>
  <si>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</si>
  <si>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</si>
  <si>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</si>
  <si>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</si>
  <si>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</si>
  <si>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</si>
  <si>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</si>
  <si>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</si>
  <si>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</si>
  <si>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</si>
  <si>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</si>
  <si>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</si>
  <si>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</si>
  <si>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</si>
  <si>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</si>
  <si>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</si>
  <si>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</si>
  <si>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</si>
  <si>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</si>
  <si>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</si>
  <si>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</si>
  <si>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</si>
  <si>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</si>
  <si>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</si>
  <si>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</si>
  <si>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</si>
  <si>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</si>
  <si>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</si>
  <si>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</si>
  <si>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</si>
  <si>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</si>
  <si>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</si>
  <si>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</si>
  <si>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</si>
  <si>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</si>
  <si>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</si>
  <si>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</si>
  <si>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</si>
  <si>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</si>
  <si>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</si>
  <si>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</si>
  <si>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</si>
  <si>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</si>
  <si>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</si>
  <si>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</si>
  <si>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</si>
  <si>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</si>
  <si>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</si>
  <si>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</si>
  <si>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</si>
  <si>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</si>
  <si>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</si>
  <si>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</si>
  <si>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</si>
  <si>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</si>
  <si>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</si>
  <si>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</si>
  <si>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</si>
  <si>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</si>
  <si>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</si>
  <si>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</si>
  <si>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</si>
  <si>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</si>
  <si>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</si>
  <si>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</si>
  <si>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</si>
  <si>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</si>
  <si>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</si>
  <si>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</si>
  <si>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</si>
  <si>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</si>
  <si>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</si>
  <si>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</si>
  <si>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</si>
  <si>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</si>
  <si>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</si>
  <si>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</si>
  <si>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</si>
  <si>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</si>
  <si>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</si>
  <si>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</si>
  <si>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</si>
  <si>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</si>
  <si>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</si>
  <si>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</si>
  <si>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</si>
  <si>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</si>
  <si>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</si>
  <si>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</si>
  <si>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</si>
  <si>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</si>
  <si>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</si>
  <si>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</si>
  <si>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</si>
  <si>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</si>
  <si>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</si>
  <si>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</si>
  <si>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</si>
  <si>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</si>
  <si>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</si>
  <si>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</si>
  <si>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</si>
  <si>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</si>
  <si>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</si>
  <si>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</si>
  <si>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</si>
  <si>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</si>
  <si>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</si>
  <si>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</si>
  <si>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</si>
  <si>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</si>
  <si>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</si>
  <si>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</si>
  <si>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</si>
  <si>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</si>
  <si>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</si>
  <si>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</si>
  <si>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</si>
  <si>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</si>
  <si>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</si>
  <si>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</si>
  <si>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</si>
  <si>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</si>
  <si>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</si>
  <si>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</si>
  <si>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</si>
  <si>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</si>
  <si>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</si>
  <si>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</si>
  <si>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</si>
  <si>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</si>
  <si>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</si>
  <si>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</si>
  <si>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</si>
  <si>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</si>
  <si>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</si>
  <si>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</si>
  <si>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</si>
  <si>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</si>
  <si>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</si>
  <si>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</si>
  <si>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</si>
  <si>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</si>
  <si>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</si>
  <si>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</si>
  <si>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</si>
  <si>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</si>
  <si>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</si>
  <si>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</si>
  <si>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</si>
  <si>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</si>
  <si>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</si>
  <si>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</si>
  <si>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</si>
  <si>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</si>
  <si>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</si>
  <si>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</si>
  <si>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</si>
  <si>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</si>
  <si>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</si>
  <si>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</si>
  <si>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</si>
  <si>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</si>
  <si>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</si>
  <si>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</si>
  <si>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</si>
  <si>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</si>
  <si>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</si>
  <si>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</si>
  <si>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</si>
  <si>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</si>
  <si>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</si>
  <si>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</si>
  <si>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</si>
  <si>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</si>
  <si>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</si>
  <si>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</si>
  <si>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</si>
  <si>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</si>
  <si>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</si>
  <si>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</si>
  <si>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</si>
  <si>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</si>
  <si>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</si>
  <si>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</si>
  <si>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</si>
  <si>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</si>
  <si>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</si>
  <si>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</si>
  <si>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</si>
  <si>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</si>
  <si>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</si>
  <si>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</si>
  <si>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</si>
  <si>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</si>
  <si>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</si>
  <si>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</si>
  <si>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</si>
  <si>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</si>
  <si>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</si>
  <si>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</si>
  <si>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</si>
  <si>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</si>
  <si>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</si>
  <si>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</si>
  <si>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</si>
  <si>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</si>
  <si>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</si>
  <si>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</si>
  <si>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</si>
  <si>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</si>
  <si>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</si>
  <si>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</si>
  <si>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</si>
  <si>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</si>
  <si>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</si>
  <si>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</si>
  <si>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</si>
  <si>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</si>
  <si>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</si>
  <si>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</si>
  <si>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</si>
  <si>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</si>
  <si>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</si>
  <si>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</si>
  <si>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</si>
  <si>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</si>
  <si>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</si>
  <si>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</si>
  <si>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</si>
  <si>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</si>
  <si>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</si>
  <si>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</si>
  <si>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</si>
  <si>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</si>
  <si>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</si>
  <si>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</si>
  <si>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</si>
  <si>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</si>
  <si>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</si>
  <si>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</si>
  <si>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</si>
  <si>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</si>
  <si>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</si>
  <si>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</si>
  <si>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</si>
  <si>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</si>
  <si>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</si>
  <si>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</si>
  <si>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</si>
  <si>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</si>
  <si>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</si>
  <si>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</si>
  <si>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</si>
  <si>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</si>
  <si>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</si>
  <si>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</si>
  <si>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</si>
  <si>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</si>
  <si>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</si>
  <si>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</si>
  <si>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</si>
  <si>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</si>
  <si>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</si>
  <si>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</si>
  <si>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</si>
  <si>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</si>
  <si>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</si>
  <si>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</si>
  <si>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</si>
  <si>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</si>
  <si>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</si>
  <si>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</si>
  <si>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</si>
  <si>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</si>
  <si>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</si>
  <si>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</si>
  <si>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</si>
  <si>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</si>
  <si>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</si>
  <si>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</si>
  <si>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</si>
  <si>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</si>
  <si>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</si>
  <si>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</si>
  <si>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</si>
  <si>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</si>
  <si>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</si>
  <si>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</si>
  <si>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</si>
  <si>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</si>
  <si>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</si>
  <si>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</si>
  <si>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</si>
  <si>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</si>
  <si>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</si>
  <si>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</si>
  <si>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</si>
  <si>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</si>
  <si>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</si>
  <si>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</si>
  <si>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</si>
  <si>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</si>
  <si>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</si>
  <si>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</si>
  <si>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</si>
  <si>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</si>
  <si>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</si>
  <si>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</si>
  <si>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</si>
  <si>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</si>
  <si>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</si>
  <si>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</si>
  <si>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</si>
  <si>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</si>
  <si>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</si>
  <si>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</si>
  <si>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</si>
  <si>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</si>
  <si>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</si>
  <si>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</si>
  <si>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</si>
  <si>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</si>
  <si>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</si>
  <si>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</si>
  <si>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</si>
  <si>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</si>
  <si>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</si>
  <si>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</si>
  <si>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</si>
  <si>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</si>
  <si>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</si>
  <si>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</si>
  <si>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</si>
  <si>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</si>
  <si>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</si>
  <si>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</si>
  <si>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</si>
  <si>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</si>
  <si>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</si>
  <si>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</si>
  <si>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</si>
  <si>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</si>
  <si>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</si>
  <si>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</si>
  <si>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</si>
  <si>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</si>
  <si>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</si>
  <si>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</si>
  <si>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</si>
  <si>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</si>
  <si>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</si>
  <si>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</si>
  <si>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</si>
  <si>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</si>
  <si>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</si>
  <si>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</si>
  <si>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</si>
  <si>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</si>
  <si>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</si>
  <si>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</si>
  <si>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</si>
  <si>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</si>
  <si>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</si>
  <si>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</si>
  <si>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</si>
  <si>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</si>
  <si>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</si>
  <si>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</si>
  <si>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</si>
  <si>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</si>
  <si>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</si>
  <si>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</si>
  <si>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</si>
  <si>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</si>
  <si>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</si>
  <si>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</si>
  <si>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</si>
  <si>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</si>
  <si>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</si>
  <si>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</si>
  <si>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</si>
  <si>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</si>
  <si>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</si>
  <si>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</si>
  <si>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</si>
  <si>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</si>
  <si>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</si>
  <si>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</si>
  <si>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</si>
  <si>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</si>
  <si>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</si>
  <si>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</si>
  <si>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</si>
  <si>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</si>
  <si>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</si>
  <si>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</si>
  <si>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</si>
  <si>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</si>
  <si>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</si>
  <si>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</si>
  <si>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</si>
  <si>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</si>
  <si>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</si>
  <si>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</si>
  <si>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</si>
  <si>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</si>
  <si>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</si>
  <si>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</si>
  <si>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</si>
  <si>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</si>
  <si>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</si>
  <si>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</si>
  <si>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</si>
  <si>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</si>
  <si>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</si>
  <si>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</si>
  <si>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</si>
  <si>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</si>
  <si>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</si>
  <si>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</si>
  <si>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</si>
  <si>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</si>
  <si>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</si>
  <si>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</si>
  <si>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</si>
  <si>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</si>
  <si>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</si>
  <si>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</si>
  <si>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</si>
  <si>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</si>
  <si>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</si>
  <si>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</si>
  <si>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</si>
  <si>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</si>
  <si>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</si>
  <si>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</si>
  <si>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</si>
  <si>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</si>
  <si>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</si>
  <si>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</si>
  <si>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</si>
  <si>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</si>
  <si>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</si>
  <si>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</si>
  <si>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</si>
  <si>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</si>
  <si>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</si>
  <si>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</si>
  <si>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</si>
  <si>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</si>
  <si>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</si>
  <si>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</si>
  <si>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</si>
  <si>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</si>
  <si>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</si>
  <si>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</si>
  <si>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</si>
  <si>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</si>
  <si>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</si>
  <si>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</si>
  <si>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</si>
  <si>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</si>
  <si>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</si>
  <si>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</si>
  <si>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</si>
  <si>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</si>
  <si>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</si>
  <si>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</si>
  <si>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</si>
  <si>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</si>
  <si>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</si>
  <si>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</si>
  <si>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</si>
  <si>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</si>
  <si>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</si>
  <si>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</si>
  <si>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</si>
  <si>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</si>
  <si>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</si>
  <si>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</si>
  <si>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</si>
  <si>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</si>
  <si>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</si>
  <si>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</si>
  <si>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</si>
  <si>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</si>
  <si>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</si>
  <si>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</si>
  <si>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</si>
  <si>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</si>
  <si>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</si>
  <si>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</si>
  <si>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</si>
  <si>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</si>
  <si>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</si>
  <si>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</si>
  <si>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</si>
  <si>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</si>
  <si>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</si>
  <si>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</si>
  <si>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</si>
  <si>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</si>
  <si>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</si>
  <si>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</si>
  <si>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</si>
  <si>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</si>
  <si>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</si>
  <si>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</si>
  <si>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</si>
  <si>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</si>
  <si>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</si>
  <si>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</si>
  <si>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</si>
  <si>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</si>
  <si>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</si>
  <si>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</si>
  <si>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</si>
  <si>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</si>
  <si>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</si>
  <si>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</si>
  <si>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</si>
  <si>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</si>
  <si>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</si>
  <si>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</si>
  <si>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</si>
  <si>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</si>
  <si>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</si>
  <si>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</si>
  <si>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</si>
  <si>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</si>
  <si>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</si>
  <si>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</si>
  <si>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</si>
  <si>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</si>
  <si>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</si>
  <si>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</si>
  <si>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</si>
  <si>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</si>
  <si>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</si>
  <si>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</si>
  <si>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</si>
  <si>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</si>
  <si>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</si>
  <si>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</si>
  <si>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</si>
  <si>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</si>
  <si>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</si>
  <si>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</si>
  <si>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</si>
  <si>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</si>
  <si>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</si>
  <si>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</si>
  <si>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</si>
  <si>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</si>
  <si>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</si>
  <si>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</si>
  <si>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</si>
  <si>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</si>
  <si>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</si>
  <si>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</si>
  <si>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</si>
  <si>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</si>
  <si>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</si>
  <si>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</si>
  <si>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</si>
  <si>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</si>
  <si>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</si>
  <si>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</si>
  <si>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</si>
  <si>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</si>
  <si>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</si>
  <si>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</si>
  <si>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</si>
  <si>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</si>
  <si>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</si>
  <si>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</si>
  <si>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</si>
  <si>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</si>
  <si>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</si>
  <si>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</si>
  <si>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</si>
  <si>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</si>
  <si>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</si>
  <si>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</si>
  <si>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</si>
  <si>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</si>
  <si>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</si>
  <si>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</si>
  <si>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</si>
  <si>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</si>
  <si>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</si>
  <si>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</si>
  <si>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</si>
  <si>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</si>
  <si>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</si>
  <si>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</si>
  <si>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</si>
  <si>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</si>
  <si>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</si>
  <si>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</si>
  <si>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</si>
  <si>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</si>
  <si>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</si>
  <si>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</si>
  <si>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</si>
  <si>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</si>
  <si>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</si>
  <si>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</si>
  <si>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</si>
  <si>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</si>
  <si>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</si>
  <si>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</si>
  <si>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</si>
  <si>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</si>
  <si>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</si>
  <si>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</si>
  <si>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</si>
  <si>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</si>
  <si>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</si>
  <si>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</si>
  <si>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</si>
  <si>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</si>
  <si>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</si>
  <si>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</si>
  <si>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</si>
  <si>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</si>
  <si>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</si>
  <si>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</si>
  <si>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</si>
  <si>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</si>
  <si>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</si>
  <si>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</si>
  <si>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</si>
  <si>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</si>
  <si>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</si>
  <si>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</si>
  <si>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</si>
  <si>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</si>
  <si>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</si>
  <si>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</si>
  <si>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</si>
  <si>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</si>
  <si>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</si>
  <si>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</si>
  <si>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</si>
  <si>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</si>
  <si>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</si>
  <si>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</si>
  <si>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</si>
  <si>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</si>
  <si>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</si>
  <si>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</si>
  <si>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</si>
  <si>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</si>
  <si>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</si>
  <si>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</si>
  <si>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</si>
  <si>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</si>
  <si>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</si>
  <si>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</si>
  <si>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</si>
  <si>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</si>
  <si>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</si>
  <si>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</si>
  <si>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</si>
  <si>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</si>
  <si>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</si>
  <si>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</si>
  <si>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</si>
  <si>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</si>
  <si>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</si>
  <si>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</si>
  <si>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</si>
  <si>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</si>
  <si>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</si>
  <si>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</si>
  <si>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</si>
  <si>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</si>
  <si>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</si>
  <si>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</si>
  <si>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</si>
  <si>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</si>
  <si>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</si>
  <si>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</si>
  <si>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</si>
  <si>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</si>
  <si>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</si>
  <si>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</si>
  <si>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</si>
  <si>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</si>
  <si>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</si>
  <si>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</si>
  <si>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</si>
  <si>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</si>
  <si>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</si>
  <si>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</si>
  <si>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</si>
  <si>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</si>
  <si>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</si>
  <si>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</si>
  <si>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</si>
  <si>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</si>
  <si>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</si>
  <si>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</si>
  <si>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</si>
  <si>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</si>
  <si>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</si>
  <si>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</si>
  <si>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</si>
  <si>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</si>
  <si>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</si>
  <si>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</si>
  <si>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</si>
  <si>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</si>
  <si>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</si>
  <si>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</si>
  <si>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</si>
  <si>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</si>
  <si>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</si>
  <si>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</si>
  <si>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</si>
  <si>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</si>
  <si>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</si>
  <si>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</si>
  <si>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</si>
  <si>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</si>
  <si>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</si>
  <si>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</si>
  <si>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</si>
  <si>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</si>
  <si>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</si>
  <si>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</si>
  <si>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</si>
  <si>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</si>
  <si>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</si>
  <si>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</si>
  <si>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</si>
  <si>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</si>
  <si>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</si>
  <si>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</si>
  <si>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</si>
  <si>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</si>
  <si>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</si>
  <si>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</si>
  <si>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</si>
  <si>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</si>
  <si>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</si>
  <si>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</si>
  <si>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</si>
  <si>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</si>
  <si>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</si>
  <si>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</si>
  <si>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</si>
  <si>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</si>
  <si>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</si>
  <si>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</si>
  <si>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</si>
  <si>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</si>
  <si>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</si>
  <si>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</si>
  <si>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</si>
  <si>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</si>
  <si>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</si>
  <si>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</si>
  <si>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</si>
  <si>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</si>
  <si>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</si>
  <si>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</si>
  <si>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</si>
  <si>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</si>
  <si>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</si>
  <si>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</si>
  <si>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</si>
  <si>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</si>
  <si>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</si>
  <si>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</si>
  <si>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</si>
  <si>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</si>
  <si>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</si>
  <si>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</si>
  <si>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</si>
  <si>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</si>
  <si>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</si>
  <si>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</si>
  <si>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</si>
  <si>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</si>
  <si>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</si>
  <si>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</si>
  <si>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</si>
  <si>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</si>
  <si>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</si>
  <si>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</si>
  <si>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</si>
  <si>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</si>
  <si>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</si>
  <si>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</si>
  <si>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</si>
  <si>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</si>
  <si>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</si>
  <si>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</si>
  <si>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</si>
  <si>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</si>
  <si>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</si>
  <si>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</si>
  <si>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</si>
  <si>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</si>
  <si>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4) Does 100 percent of the specified minaral/metal originate from recycled or scrap sources?</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</si>
  <si>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</si>
  <si>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</si>
  <si>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</si>
  <si>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</si>
  <si>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</si>
  <si>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</si>
  <si>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</si>
  <si>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</si>
  <si>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</si>
  <si>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</si>
  <si>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</si>
  <si>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</si>
  <si>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</si>
  <si>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</si>
  <si>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</si>
  <si>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</si>
  <si>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</si>
  <si>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</si>
  <si>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</si>
  <si>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</si>
  <si>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</si>
  <si>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</si>
  <si>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</si>
  <si>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</si>
  <si>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</si>
  <si>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</si>
  <si>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</si>
  <si>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</si>
  <si>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</si>
  <si>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</si>
  <si>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</si>
  <si>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</si>
  <si>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</si>
  <si>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</si>
  <si>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</si>
  <si>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</si>
  <si>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</si>
  <si>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</si>
  <si>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</si>
  <si>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</si>
  <si>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</si>
  <si>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</si>
  <si>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</si>
  <si>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</si>
  <si>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</si>
  <si>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</si>
  <si>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</si>
  <si>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</si>
  <si>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</si>
  <si>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</si>
  <si>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</si>
  <si>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</si>
  <si>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</si>
  <si>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</si>
  <si>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</si>
  <si>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</si>
  <si>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</si>
  <si>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</si>
  <si>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</si>
  <si>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</si>
  <si>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</si>
  <si>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</si>
  <si>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</si>
  <si>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</si>
  <si>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</si>
  <si>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</si>
  <si>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</si>
  <si>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</si>
  <si>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</si>
  <si>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</si>
  <si>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</si>
  <si>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</si>
  <si>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</si>
  <si>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</si>
  <si>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</si>
  <si>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</si>
  <si>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</si>
  <si>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</si>
  <si>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</si>
  <si>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</si>
  <si>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</si>
  <si>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</si>
  <si>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</si>
  <si>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</si>
  <si>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</si>
  <si>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</si>
  <si>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</si>
  <si>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</si>
  <si>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</si>
  <si>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</si>
  <si>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</si>
  <si>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</si>
  <si>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</si>
  <si>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</si>
  <si>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</si>
  <si>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</si>
  <si>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</si>
  <si>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</si>
  <si>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</si>
  <si>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</si>
  <si>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</si>
  <si>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</si>
  <si>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</si>
  <si>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</si>
  <si>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</si>
  <si>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</si>
  <si>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</si>
  <si>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</si>
  <si>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</si>
  <si>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</si>
  <si>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</si>
  <si>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</si>
  <si>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</si>
  <si>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</si>
  <si>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</si>
  <si>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</si>
  <si>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</si>
  <si>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</si>
  <si>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</si>
  <si>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</si>
  <si>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</si>
  <si>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</si>
  <si>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</si>
  <si>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</si>
  <si>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</si>
  <si>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</si>
  <si>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</si>
  <si>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</si>
  <si>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</si>
  <si>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</si>
  <si>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</si>
  <si>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</si>
  <si>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</si>
  <si>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</si>
  <si>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</si>
  <si>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</si>
  <si>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</si>
  <si>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</si>
  <si>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</si>
  <si>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</si>
  <si>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</si>
  <si>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</si>
  <si>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</si>
  <si>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</si>
  <si>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</si>
  <si>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</si>
  <si>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</si>
  <si>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</si>
  <si>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</si>
  <si>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</si>
  <si>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</si>
  <si>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</si>
  <si>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</si>
  <si>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</si>
  <si>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</si>
  <si>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</si>
  <si>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</si>
  <si>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</si>
  <si>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</si>
  <si>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</si>
  <si>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</si>
  <si>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</si>
  <si>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</si>
  <si>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</si>
  <si>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</si>
  <si>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</si>
  <si>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</si>
  <si>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</si>
  <si>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</si>
  <si>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</si>
  <si>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</si>
  <si>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</si>
  <si>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</si>
  <si>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</si>
  <si>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</si>
  <si>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</si>
  <si>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</si>
  <si>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</si>
  <si>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</si>
  <si>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</si>
  <si>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</si>
  <si>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</si>
  <si>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</si>
  <si>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</si>
  <si>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</si>
  <si>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</si>
  <si>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</si>
  <si>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</si>
  <si>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</si>
  <si>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</si>
  <si>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</si>
  <si>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</si>
  <si>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</si>
  <si>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</si>
  <si>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</si>
  <si>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</si>
  <si>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</si>
  <si>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</si>
  <si>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</si>
  <si>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</si>
  <si>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</si>
  <si>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</si>
  <si>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</si>
  <si>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</si>
  <si>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</si>
  <si>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</si>
  <si>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</si>
  <si>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</si>
  <si>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</si>
  <si>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</si>
  <si>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</si>
  <si>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</si>
  <si>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</si>
  <si>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</si>
  <si>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</si>
  <si>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</si>
  <si>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</si>
  <si>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</si>
  <si>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</si>
  <si>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</si>
  <si>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</si>
  <si>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</si>
  <si>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</si>
  <si>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</si>
  <si>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</si>
  <si>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</si>
  <si>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</si>
  <si>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</si>
  <si>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</si>
  <si>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</si>
  <si>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</si>
  <si>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</si>
  <si>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</si>
  <si>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</si>
  <si>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</si>
  <si>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</si>
  <si>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</si>
  <si>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</si>
  <si>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</si>
  <si>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</si>
  <si>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</si>
  <si>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</si>
  <si>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</si>
  <si>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</si>
  <si>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</si>
  <si>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</si>
  <si>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</si>
  <si>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</si>
  <si>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</si>
  <si>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</si>
  <si>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</si>
  <si>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</si>
  <si>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</si>
  <si>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</si>
  <si>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</si>
  <si>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</si>
  <si>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</si>
  <si>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</si>
  <si>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</si>
  <si>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</si>
  <si>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</si>
  <si>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</si>
  <si>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</si>
  <si>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</si>
  <si>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</si>
  <si>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</si>
  <si>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</si>
  <si>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</si>
  <si>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</si>
  <si>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</si>
  <si>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</si>
  <si>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</si>
  <si>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</si>
  <si>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</si>
  <si>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</si>
  <si>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</si>
  <si>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</si>
  <si>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</si>
  <si>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</si>
  <si>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</si>
  <si>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</si>
  <si>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</si>
  <si>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</si>
  <si>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</si>
  <si>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</si>
  <si>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</si>
  <si>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</si>
  <si>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</si>
  <si>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</si>
  <si>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</si>
  <si>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</si>
  <si>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</si>
  <si>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</si>
  <si>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</si>
  <si>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</si>
  <si>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</si>
  <si>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</si>
  <si>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</si>
  <si>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</si>
  <si>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</si>
  <si>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</si>
  <si>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</si>
  <si>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</si>
  <si>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</si>
  <si>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</si>
  <si>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</si>
  <si>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</si>
  <si>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</si>
  <si>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</si>
  <si>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</si>
  <si>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</si>
  <si>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</si>
  <si>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</si>
  <si>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</si>
  <si>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</si>
  <si>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</si>
  <si>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</si>
  <si>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</si>
  <si>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</si>
  <si>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</si>
  <si>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</si>
  <si>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</si>
  <si>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</si>
  <si>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</si>
  <si>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</si>
  <si>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</si>
  <si>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</si>
  <si>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</si>
  <si>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</si>
  <si>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</si>
  <si>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</si>
  <si>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</si>
  <si>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</si>
  <si>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</si>
  <si>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</si>
  <si>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</si>
  <si>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</si>
  <si>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</si>
  <si>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</si>
  <si>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</si>
  <si>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</si>
  <si>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</si>
  <si>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</si>
  <si>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</si>
  <si>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</si>
  <si>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</si>
  <si>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</si>
  <si>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</si>
  <si>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</si>
  <si>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</si>
  <si>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</si>
  <si>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</si>
  <si>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</si>
  <si>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</si>
  <si>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</si>
  <si>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</si>
  <si>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</si>
  <si>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</si>
  <si>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</si>
  <si>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</si>
  <si>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</si>
  <si>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</si>
  <si>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</si>
  <si>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</si>
  <si>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</si>
  <si>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</si>
  <si>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</si>
  <si>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</si>
  <si>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</si>
  <si>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</si>
  <si>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</si>
  <si>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</si>
  <si>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</si>
  <si>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</si>
  <si>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</si>
  <si>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</si>
  <si>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</si>
  <si>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</si>
  <si>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</si>
  <si>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</si>
  <si>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</si>
  <si>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</si>
  <si>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</si>
  <si>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</si>
  <si>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</si>
  <si>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</si>
  <si>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</si>
  <si>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</si>
  <si>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</si>
  <si>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</si>
  <si>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</si>
  <si>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</si>
  <si>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</si>
  <si>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</si>
  <si>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</si>
  <si>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</si>
  <si>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</si>
  <si>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</si>
  <si>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</si>
  <si>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</si>
  <si>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</si>
  <si>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</si>
  <si>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</si>
  <si>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</si>
  <si>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</si>
  <si>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</si>
  <si>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</si>
  <si>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</si>
  <si>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</si>
  <si>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</si>
  <si>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</si>
  <si>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</si>
  <si>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</si>
  <si>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</si>
  <si>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</si>
  <si>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</si>
  <si>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</si>
  <si>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</si>
  <si>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</si>
  <si>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</si>
  <si>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</si>
  <si>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</si>
  <si>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</si>
  <si>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</si>
  <si>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</si>
  <si>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</si>
  <si>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</si>
  <si>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</si>
  <si>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</si>
  <si>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</si>
  <si>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</si>
  <si>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</si>
  <si>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</si>
  <si>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</si>
  <si>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</si>
  <si>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</si>
  <si>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</si>
  <si>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</si>
  <si>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</si>
  <si>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</si>
  <si>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</si>
  <si>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</si>
  <si>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</si>
  <si>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</si>
  <si>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</si>
  <si>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</si>
  <si>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</si>
  <si>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</si>
  <si>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</si>
  <si>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</si>
  <si>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</si>
  <si>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</si>
  <si>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</si>
  <si>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</si>
  <si>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</si>
  <si>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</si>
  <si>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</si>
  <si>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</si>
  <si>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</si>
  <si>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</si>
  <si>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</si>
  <si>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</si>
  <si>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</si>
  <si>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</si>
  <si>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</si>
  <si>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</si>
  <si>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</si>
  <si>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</si>
  <si>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</si>
  <si>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</si>
  <si>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</si>
  <si>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</si>
  <si>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</si>
  <si>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</si>
  <si>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</si>
  <si>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</si>
  <si>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</si>
  <si>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</si>
  <si>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</si>
  <si>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</si>
  <si>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</si>
  <si>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</si>
  <si>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</si>
  <si>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</si>
  <si>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</si>
  <si>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</si>
  <si>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</si>
  <si>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</si>
  <si>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</si>
  <si>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</si>
  <si>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</si>
  <si>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</si>
  <si>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</si>
  <si>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</si>
  <si>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</si>
  <si>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</si>
  <si>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</si>
  <si>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</si>
  <si>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</si>
  <si>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</si>
  <si>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</si>
  <si>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</si>
  <si>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</si>
  <si>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</si>
  <si>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</si>
  <si>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</si>
  <si>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</si>
  <si>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</si>
  <si>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</si>
  <si>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</si>
  <si>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</si>
  <si>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</si>
  <si>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</si>
  <si>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</si>
  <si>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</si>
  <si>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</si>
  <si>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</si>
  <si>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</si>
  <si>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</si>
  <si>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</si>
  <si>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</si>
  <si>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</si>
  <si>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</si>
  <si>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</si>
  <si>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</si>
  <si>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</si>
  <si>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</si>
  <si>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</si>
  <si>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</si>
  <si>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</si>
  <si>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</si>
  <si>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</si>
  <si>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</si>
  <si>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</si>
  <si>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</si>
  <si>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</si>
  <si>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</si>
  <si>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</si>
  <si>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</si>
  <si>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</si>
  <si>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</si>
  <si>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</si>
  <si>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</si>
  <si>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</si>
  <si>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</si>
  <si>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</si>
  <si>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</si>
  <si>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</si>
  <si>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</si>
  <si>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</si>
  <si>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</si>
  <si>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</si>
  <si>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</si>
  <si>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</si>
  <si>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</si>
  <si>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</si>
  <si>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</si>
  <si>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</si>
  <si>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</si>
  <si>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</si>
  <si>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</si>
  <si>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</si>
  <si>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</si>
  <si>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</si>
  <si>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</si>
  <si>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</si>
  <si>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</si>
  <si>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</si>
  <si>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</si>
  <si>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</si>
  <si>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</si>
  <si>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</si>
  <si>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</si>
  <si>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</si>
  <si>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</si>
  <si>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</si>
  <si>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</si>
  <si>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</si>
  <si>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</si>
  <si>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</si>
  <si>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</si>
  <si>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</si>
  <si>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</si>
  <si>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</si>
  <si>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</si>
  <si>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</si>
  <si>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</si>
  <si>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</si>
  <si>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</si>
  <si>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</si>
  <si>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</si>
  <si>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</si>
  <si>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</si>
  <si>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</si>
  <si>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</si>
  <si>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</si>
  <si>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</si>
  <si>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</si>
  <si>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</si>
  <si>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</si>
  <si>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</si>
  <si>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</si>
  <si>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</si>
  <si>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</si>
  <si>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</si>
  <si>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</si>
  <si>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</si>
  <si>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</si>
  <si>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</si>
  <si>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</si>
  <si>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</si>
  <si>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</si>
  <si>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</si>
  <si>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</si>
  <si>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</si>
  <si>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</si>
  <si>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</si>
  <si>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</si>
  <si>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</si>
  <si>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</si>
  <si>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</si>
  <si>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</si>
  <si>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</si>
  <si>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</si>
  <si>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</si>
  <si>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</si>
  <si>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</si>
  <si>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</si>
  <si>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</si>
  <si>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</si>
  <si>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</si>
  <si>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</si>
  <si>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</si>
  <si>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</si>
  <si>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</si>
  <si>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</si>
  <si>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</si>
  <si>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</si>
  <si>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</si>
  <si>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</si>
  <si>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</si>
  <si>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</si>
  <si>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</si>
  <si>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</si>
  <si>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</si>
  <si>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</si>
  <si>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</si>
  <si>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</si>
  <si>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</si>
  <si>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</si>
  <si>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</si>
  <si>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</si>
  <si>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</si>
  <si>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</si>
  <si>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</si>
  <si>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</si>
  <si>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</si>
  <si>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</si>
  <si>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</si>
  <si>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</si>
  <si>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</si>
  <si>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</si>
  <si>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</si>
  <si>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</si>
  <si>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</si>
  <si>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</si>
  <si>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</si>
  <si>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</si>
  <si>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</si>
  <si>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</si>
  <si>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</si>
  <si>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</si>
  <si>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</si>
  <si>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</si>
  <si>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</si>
  <si>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</si>
  <si>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</si>
  <si>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</si>
  <si>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</si>
  <si>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</si>
  <si>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</si>
  <si>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</si>
  <si>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</si>
  <si>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</si>
  <si>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</si>
  <si>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</si>
  <si>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</si>
  <si>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</si>
  <si>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</si>
  <si>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</si>
  <si>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</si>
  <si>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</si>
  <si>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</si>
  <si>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</si>
  <si>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</si>
  <si>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</si>
  <si>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</si>
  <si>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</si>
  <si>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</si>
  <si>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</si>
  <si>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</si>
  <si>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</si>
  <si>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</si>
  <si>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</si>
  <si>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</si>
  <si>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</si>
  <si>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</si>
  <si>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</si>
  <si>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</si>
  <si>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</si>
  <si>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</si>
  <si>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</si>
  <si>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</si>
  <si>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</si>
  <si>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</si>
  <si>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</si>
  <si>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</si>
  <si>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</si>
  <si>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</si>
  <si>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</si>
  <si>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</si>
  <si>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</si>
  <si>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</si>
  <si>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</si>
  <si>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</si>
  <si>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</si>
  <si>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</si>
  <si>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</si>
  <si>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</si>
  <si>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</si>
  <si>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</si>
  <si>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</si>
  <si>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</si>
  <si>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</si>
  <si>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</si>
  <si>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</si>
  <si>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</si>
  <si>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</si>
  <si>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</si>
  <si>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</si>
  <si>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</si>
  <si>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</si>
  <si>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</si>
  <si>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</si>
  <si>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</si>
  <si>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</si>
  <si>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</si>
  <si>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</si>
  <si>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</si>
  <si>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</si>
  <si>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</si>
  <si>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</si>
  <si>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</si>
  <si>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</si>
  <si>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</si>
  <si>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</si>
  <si>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</si>
  <si>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</si>
  <si>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</si>
  <si>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</si>
  <si>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</si>
  <si>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</si>
  <si>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</si>
  <si>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</si>
  <si>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</si>
  <si>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</si>
  <si>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</si>
  <si>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</si>
  <si>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</si>
  <si>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</si>
  <si>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</si>
  <si>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</si>
  <si>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</si>
  <si>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</si>
  <si>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</si>
  <si>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</si>
  <si>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</si>
  <si>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</si>
  <si>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</si>
  <si>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</si>
  <si>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</si>
  <si>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</si>
  <si>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</si>
  <si>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</si>
  <si>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</si>
  <si>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</si>
  <si>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</si>
  <si>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</si>
  <si>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</si>
  <si>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</si>
  <si>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</si>
  <si>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</si>
  <si>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</si>
  <si>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</si>
  <si>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</si>
  <si>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</si>
  <si>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</si>
  <si>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</si>
  <si>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</si>
  <si>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</si>
  <si>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</si>
  <si>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</si>
  <si>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</si>
  <si>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</si>
  <si>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</si>
  <si>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</si>
  <si>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</si>
  <si>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</si>
  <si>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</si>
  <si>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</si>
  <si>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</si>
  <si>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</si>
  <si>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</si>
  <si>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</si>
  <si>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</si>
  <si>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</si>
  <si>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</si>
  <si>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</si>
  <si>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</si>
  <si>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</si>
  <si>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</si>
  <si>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</si>
  <si>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</si>
  <si>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</si>
  <si>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</si>
  <si>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</si>
  <si>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</si>
  <si>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</si>
  <si>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</si>
  <si>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</si>
  <si>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</si>
  <si>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</si>
  <si>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</si>
  <si>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</si>
  <si>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</si>
  <si>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</si>
  <si>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</si>
  <si>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</si>
  <si>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</si>
  <si>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</si>
  <si>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</si>
  <si>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</si>
  <si>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</si>
  <si>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</si>
  <si>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</si>
  <si>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</si>
  <si>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</si>
  <si>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</si>
  <si>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</si>
  <si>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</si>
  <si>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</si>
  <si>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</si>
  <si>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</si>
  <si>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</si>
  <si>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</si>
  <si>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</si>
  <si>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</si>
  <si>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</si>
  <si>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</si>
  <si>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</si>
  <si>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</si>
  <si>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</si>
  <si>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</si>
  <si>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</si>
  <si>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</si>
  <si>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</si>
  <si>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</si>
  <si>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</si>
  <si>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</si>
  <si>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</si>
  <si>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</si>
  <si>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</si>
  <si>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</si>
  <si>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</si>
  <si>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</si>
  <si>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</si>
  <si>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</si>
  <si>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</si>
  <si>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</si>
  <si>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</si>
  <si>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</si>
  <si>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</si>
  <si>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</si>
  <si>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</si>
  <si>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</si>
  <si>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</si>
  <si>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</si>
  <si>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</si>
  <si>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</si>
  <si>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</si>
  <si>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</si>
  <si>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</si>
  <si>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</si>
  <si>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</si>
  <si>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</si>
  <si>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</si>
  <si>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</si>
  <si>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</si>
  <si>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</si>
  <si>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</si>
  <si>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</si>
  <si>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</si>
  <si>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</si>
  <si>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</si>
  <si>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</si>
  <si>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</si>
  <si>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</si>
  <si>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</si>
  <si>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</si>
  <si>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</si>
  <si>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</si>
  <si>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</si>
  <si>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</si>
  <si>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</si>
  <si>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</si>
  <si>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</si>
  <si>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</si>
  <si>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</si>
  <si>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</si>
  <si>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</si>
  <si>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</si>
  <si>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</si>
  <si>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</si>
  <si>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</si>
  <si>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</si>
  <si>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</si>
  <si>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</si>
  <si>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</si>
  <si>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</si>
  <si>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</si>
  <si>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</si>
  <si>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</si>
  <si>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</si>
  <si>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</si>
  <si>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</si>
  <si>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</si>
  <si>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</si>
  <si>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</si>
  <si>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</si>
  <si>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</si>
  <si>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</si>
  <si>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</si>
  <si>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</si>
  <si>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</si>
  <si>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</si>
  <si>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</si>
  <si>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</si>
  <si>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</si>
  <si>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</si>
  <si>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</si>
  <si>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</si>
  <si>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</si>
  <si>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</si>
  <si>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</si>
  <si>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</si>
  <si>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</si>
  <si>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</si>
  <si>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</si>
  <si>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</si>
  <si>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</si>
  <si>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</si>
  <si>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</si>
  <si>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</si>
  <si>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</si>
  <si>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</si>
  <si>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</si>
  <si>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</si>
  <si>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</si>
  <si>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</si>
  <si>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</si>
  <si>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</si>
  <si>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</si>
  <si>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</si>
  <si>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</si>
  <si>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</si>
  <si>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</si>
  <si>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</si>
  <si>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</si>
  <si>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</si>
  <si>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</si>
  <si>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</si>
  <si>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</si>
  <si>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</si>
  <si>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</si>
  <si>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</si>
  <si>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</si>
  <si>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</si>
  <si>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</si>
  <si>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</si>
  <si>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</si>
  <si>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</si>
  <si>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</si>
  <si>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</si>
  <si>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</si>
  <si>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</si>
  <si>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</si>
  <si>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</si>
  <si>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</si>
  <si>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</si>
  <si>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</si>
  <si>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</si>
  <si>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</si>
  <si>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</si>
  <si>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</si>
  <si>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</si>
  <si>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</si>
  <si>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</si>
  <si>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</si>
  <si>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</si>
  <si>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</si>
  <si>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</si>
  <si>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</si>
  <si>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</si>
  <si>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</si>
  <si>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</si>
  <si>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</si>
  <si>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</si>
  <si>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</si>
  <si>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</si>
  <si>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</si>
  <si>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</si>
  <si>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</si>
  <si>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</si>
  <si>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</si>
  <si>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</si>
  <si>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</si>
  <si>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</si>
  <si>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</si>
  <si>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</si>
  <si>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</si>
  <si>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</si>
  <si>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</si>
  <si>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</si>
  <si>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</si>
  <si>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</si>
  <si>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</si>
  <si>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</si>
  <si>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</si>
  <si>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</si>
  <si>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</si>
  <si>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</si>
  <si>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</si>
  <si>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</si>
  <si>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</si>
  <si>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</si>
  <si>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</si>
  <si>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</si>
  <si>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</si>
  <si>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</si>
  <si>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</si>
  <si>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</si>
  <si>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</si>
  <si>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</si>
  <si>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</si>
  <si>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</si>
  <si>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</si>
  <si>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</si>
  <si>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</si>
  <si>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</si>
  <si>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</si>
  <si>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</si>
  <si>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</si>
  <si>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</si>
  <si>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</si>
  <si>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</si>
  <si>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</si>
  <si>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</si>
  <si>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</si>
  <si>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</si>
  <si>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</si>
  <si>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</si>
  <si>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</si>
  <si>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</si>
  <si>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</si>
  <si>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</si>
  <si>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</si>
  <si>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</si>
  <si>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</si>
  <si>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</si>
  <si>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</si>
  <si>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</si>
  <si>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</si>
  <si>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</si>
  <si>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</si>
  <si>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</si>
  <si>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</si>
  <si>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</si>
  <si>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</si>
  <si>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</si>
  <si>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</si>
  <si>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</si>
  <si>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</si>
  <si>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</si>
  <si>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</si>
  <si>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</si>
  <si>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</si>
  <si>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</si>
  <si>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</si>
  <si>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</si>
  <si>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</si>
  <si>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</si>
  <si>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</si>
  <si>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</si>
  <si>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</si>
  <si>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</si>
  <si>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</si>
  <si>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</si>
  <si>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</si>
  <si>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</si>
  <si>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</si>
  <si>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</si>
  <si>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</si>
  <si>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</si>
  <si>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</si>
  <si>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</si>
  <si>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</si>
  <si>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</si>
  <si>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</si>
  <si>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</si>
  <si>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</si>
  <si>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</si>
  <si>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</si>
  <si>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</si>
  <si>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</si>
  <si>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</si>
  <si>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</si>
  <si>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</si>
  <si>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</si>
  <si>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</si>
  <si>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</si>
  <si>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</si>
  <si>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</si>
  <si>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</si>
  <si>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</si>
  <si>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</si>
  <si>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</si>
  <si>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</si>
  <si>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</si>
  <si>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</si>
  <si>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</si>
  <si>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</si>
  <si>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</si>
  <si>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</si>
  <si>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</si>
  <si>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</si>
  <si>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</si>
  <si>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</si>
  <si>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</si>
  <si>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</si>
  <si>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</si>
  <si>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</si>
  <si>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</si>
  <si>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</si>
  <si>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</si>
  <si>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</si>
  <si>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</si>
  <si>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</si>
  <si>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</si>
  <si>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</si>
  <si>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</si>
  <si>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</si>
  <si>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</si>
  <si>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</si>
  <si>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</si>
  <si>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</si>
  <si>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</si>
  <si>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</si>
  <si>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</si>
  <si>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</si>
  <si>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</si>
  <si>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</si>
  <si>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</si>
  <si>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</si>
  <si>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</si>
  <si>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</si>
  <si>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</si>
  <si>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</si>
  <si>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</si>
  <si>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</si>
  <si>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</si>
  <si>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</si>
  <si>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</si>
  <si>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</si>
  <si>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</si>
  <si>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</si>
  <si>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</si>
  <si>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</si>
  <si>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</si>
  <si>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</si>
  <si>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</si>
  <si>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</si>
  <si>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</si>
  <si>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</si>
  <si>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</si>
  <si>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</si>
  <si>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</si>
  <si>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</si>
  <si>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</si>
  <si>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</si>
  <si>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</si>
  <si>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</si>
  <si>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</si>
  <si>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</si>
  <si>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</si>
  <si>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</si>
  <si>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</si>
  <si>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</si>
  <si>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</si>
  <si>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</si>
  <si>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</si>
  <si>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</si>
  <si>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</si>
  <si>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</si>
  <si>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</si>
  <si>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</si>
  <si>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</si>
  <si>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</si>
  <si>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</si>
  <si>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</si>
  <si>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</si>
  <si>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</si>
  <si>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</si>
  <si>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</si>
  <si>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</si>
  <si>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</si>
  <si>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</si>
  <si>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</si>
  <si>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</si>
  <si>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</si>
  <si>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</si>
  <si>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</si>
  <si>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</si>
  <si>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</si>
  <si>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</si>
  <si>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</si>
  <si>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</si>
  <si>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</si>
  <si>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</si>
  <si>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</si>
  <si>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</si>
  <si>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</si>
  <si>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</si>
  <si>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</si>
  <si>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</si>
  <si>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</si>
  <si>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</si>
  <si>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</si>
  <si>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</si>
  <si>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</si>
  <si>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</si>
  <si>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</si>
  <si>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</si>
  <si>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</si>
  <si>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</si>
  <si>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</si>
  <si>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</si>
  <si>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</si>
  <si>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</si>
  <si>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</si>
  <si>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</si>
  <si>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</si>
  <si>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</si>
  <si>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</si>
  <si>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</si>
  <si>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</si>
  <si>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</si>
  <si>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</si>
  <si>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</si>
  <si>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</si>
  <si>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</si>
  <si>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</si>
  <si>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</si>
  <si>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</si>
  <si>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</si>
  <si>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</si>
  <si>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</si>
  <si>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</si>
  <si>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</si>
  <si>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</si>
  <si>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</si>
  <si>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</si>
  <si>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</si>
  <si>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</si>
  <si>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</si>
  <si>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</si>
  <si>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</si>
  <si>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</si>
  <si>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</si>
  <si>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</si>
  <si>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</si>
  <si>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</si>
  <si>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</si>
  <si>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</si>
  <si>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</si>
  <si>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</si>
  <si>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</si>
  <si>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</si>
  <si>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</si>
  <si>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</si>
  <si>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</si>
  <si>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</si>
  <si>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</si>
  <si>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</si>
  <si>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</si>
  <si>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</si>
  <si>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</si>
  <si>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</si>
  <si>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</si>
  <si>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</si>
  <si>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</si>
  <si>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</si>
  <si>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</si>
  <si>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</si>
  <si>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</si>
  <si>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</si>
  <si>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</si>
  <si>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</si>
  <si>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</si>
  <si>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</si>
  <si>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</si>
  <si>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</si>
  <si>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</si>
  <si>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</si>
  <si>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</si>
  <si>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</si>
  <si>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</si>
  <si>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</si>
  <si>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</si>
  <si>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</si>
  <si>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</si>
  <si>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</si>
  <si>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</si>
  <si>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</si>
  <si>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</si>
  <si>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</si>
  <si>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</si>
  <si>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</si>
  <si>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</si>
  <si>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</si>
  <si>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</si>
  <si>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</si>
  <si>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</si>
  <si>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</si>
  <si>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</si>
  <si>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</si>
  <si>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</si>
  <si>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</si>
  <si>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</si>
  <si>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</si>
  <si>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</si>
  <si>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</si>
  <si>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</si>
  <si>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</si>
  <si>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</si>
  <si>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</si>
  <si>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</si>
  <si>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</si>
  <si>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</si>
  <si>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</si>
  <si>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</si>
  <si>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</si>
  <si>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</si>
  <si>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</si>
  <si>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</si>
  <si>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</si>
  <si>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</si>
  <si>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</si>
  <si>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</si>
  <si>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</si>
  <si>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</si>
  <si>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</si>
  <si>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</si>
  <si>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</si>
  <si>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</si>
  <si>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</si>
  <si>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</si>
  <si>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</si>
  <si>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</si>
  <si>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</si>
  <si>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</si>
  <si>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</si>
  <si>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</si>
  <si>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</si>
  <si>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</si>
  <si>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</si>
  <si>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</si>
  <si>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</si>
  <si>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</si>
  <si>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</si>
  <si>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</si>
  <si>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</si>
  <si>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</si>
  <si>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</si>
  <si>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</si>
  <si>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</si>
  <si>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</si>
  <si>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</si>
  <si>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</si>
  <si>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</si>
  <si>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</si>
  <si>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</si>
  <si>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</si>
  <si>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</si>
  <si>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</si>
  <si>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</si>
  <si>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</si>
  <si>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</si>
  <si>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</si>
  <si>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</si>
  <si>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</si>
  <si>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</si>
  <si>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</si>
  <si>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</si>
  <si>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</si>
  <si>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</si>
  <si>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</si>
  <si>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PULS GmbH</t>
  </si>
  <si>
    <t>DIN-RAIL Power Supplies</t>
  </si>
  <si>
    <t>USt-ID: DE129702224</t>
  </si>
  <si>
    <t>USt-ID</t>
  </si>
  <si>
    <t>Elektrastr. 6,  81925 München, Germany</t>
  </si>
  <si>
    <t>Veronika Wellnhofer</t>
  </si>
  <si>
    <t>material.compliance@pulspower.com</t>
  </si>
  <si>
    <t>0049(0) 89 9278-0</t>
  </si>
  <si>
    <t>Susanne Huber</t>
  </si>
  <si>
    <t>Senior New Project Procurement Manager</t>
  </si>
  <si>
    <t>CID003976</t>
  </si>
  <si>
    <t>Jinchuan Group Co., Ltd.</t>
  </si>
  <si>
    <t>CID004157</t>
  </si>
  <si>
    <t>CID003209</t>
    <phoneticPr fontId="0" type="noConversion"/>
  </si>
  <si>
    <t>CID003210</t>
    <phoneticPr fontId="0" type="noConversion"/>
  </si>
  <si>
    <t>CID003211</t>
    <phoneticPr fontId="0" type="noConversion"/>
  </si>
  <si>
    <t>CID003212</t>
    <phoneticPr fontId="0" type="noConversion"/>
  </si>
  <si>
    <t>CID003215</t>
    <phoneticPr fontId="0" type="noConversion"/>
  </si>
  <si>
    <t>CID003226</t>
    <phoneticPr fontId="0" type="noConversion"/>
  </si>
  <si>
    <t>CID003232</t>
    <phoneticPr fontId="0" type="noConversion"/>
  </si>
  <si>
    <t>CID003255</t>
    <phoneticPr fontId="0" type="noConversion"/>
  </si>
  <si>
    <r>
      <rPr>
        <sz val="10"/>
        <rFont val="ＭＳ Ｐゴシック"/>
        <family val="3"/>
        <charset val="128"/>
      </rPr>
      <t>桑山</t>
    </r>
    <r>
      <rPr>
        <sz val="10"/>
        <rFont val="Verdana"/>
        <family val="2"/>
      </rPr>
      <t xml:space="preserve"> </t>
    </r>
    <r>
      <rPr>
        <sz val="10"/>
        <rFont val="ＭＳ Ｐゴシック"/>
        <family val="3"/>
        <charset val="128"/>
      </rPr>
      <t>靖史</t>
    </r>
  </si>
  <si>
    <t>Kinzoku_Responsible_Cobalt@smm-g.com</t>
  </si>
  <si>
    <t>CID003291</t>
    <phoneticPr fontId="0" type="noConversion"/>
  </si>
  <si>
    <t>CID003338</t>
    <phoneticPr fontId="0" type="noConversion"/>
  </si>
  <si>
    <t>CID003378</t>
    <phoneticPr fontId="0" type="noConversion"/>
  </si>
  <si>
    <t>CID003390</t>
    <phoneticPr fontId="0" type="noConversion"/>
  </si>
  <si>
    <t>CID003473</t>
    <phoneticPr fontId="0" type="noConversion"/>
  </si>
  <si>
    <t>CID003526</t>
    <phoneticPr fontId="0" type="noConversion"/>
  </si>
  <si>
    <t>CID003577</t>
    <phoneticPr fontId="0" type="noConversion"/>
  </si>
  <si>
    <t>CID003584</t>
    <phoneticPr fontId="0" type="noConversion"/>
  </si>
  <si>
    <t>CID003610</t>
    <phoneticPr fontId="0" type="noConversion"/>
  </si>
  <si>
    <t>CID003829</t>
    <phoneticPr fontId="0" type="noConversion"/>
  </si>
  <si>
    <t>CID003872</t>
    <phoneticPr fontId="0" type="noConversion"/>
  </si>
  <si>
    <t>Kazunori Inoue</t>
  </si>
  <si>
    <t>Kinzoku_Responsible_Copper@smm-g.com</t>
  </si>
  <si>
    <t>CID003927</t>
    <phoneticPr fontId="0" type="noConversion"/>
  </si>
  <si>
    <t>CID003928</t>
    <phoneticPr fontId="0" type="noConversion"/>
  </si>
  <si>
    <t>CID004003</t>
    <phoneticPr fontId="0" type="noConversion"/>
  </si>
  <si>
    <t>CID004009</t>
    <phoneticPr fontId="0" type="noConversion"/>
  </si>
  <si>
    <t>CID004057</t>
    <phoneticPr fontId="0" type="noConversion"/>
  </si>
  <si>
    <t>CID004078</t>
    <phoneticPr fontId="0" type="noConversion"/>
  </si>
  <si>
    <t>CID004271</t>
    <phoneticPr fontId="0" type="noConversion"/>
  </si>
  <si>
    <t>CID004353</t>
    <phoneticPr fontId="0" type="noConversion"/>
  </si>
  <si>
    <t>CID004393</t>
    <phoneticPr fontId="0" type="noConversion"/>
  </si>
  <si>
    <t>CID004429</t>
    <phoneticPr fontId="0" type="noConversion"/>
  </si>
  <si>
    <t>CID004432</t>
    <phoneticPr fontId="0" type="noConversion"/>
  </si>
  <si>
    <t>CID004526</t>
    <phoneticPr fontId="0" type="noConversion"/>
  </si>
  <si>
    <t>CID004613</t>
    <phoneticPr fontId="0" type="noConversion"/>
  </si>
  <si>
    <t>CID004729</t>
    <phoneticPr fontId="0" type="noConversion"/>
  </si>
  <si>
    <t>CID004812</t>
    <phoneticPr fontId="0" type="noConversion"/>
  </si>
  <si>
    <t>CID005237</t>
    <phoneticPr fontId="0" type="noConversion"/>
  </si>
  <si>
    <t>CID005274</t>
    <phoneticPr fontId="0" type="noConversion"/>
  </si>
  <si>
    <t>About the received CMRT of our relevant suppliers we have information, that smelters use 3TG minerals from  DRC countries. The smelters are on the Conformant Smelte List of RMI</t>
  </si>
  <si>
    <t>100%</t>
  </si>
  <si>
    <t>The CMRT response is obtained exclusively within the supply chain where it is clearly evident that the mineral tantalum (Ta) is used as base material.</t>
  </si>
  <si>
    <t>The conflict minerals sourcing policy including actual CMRT can be downloaded on our homepage:  http://www.pulspower.com/support/conflict-minerals/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</si>
</sst>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31">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
      <sz val="10"/>
      <name val="ＭＳ Ｐゴシック"/>
      <family val="3"/>
      <charset val="128"/>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4">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49" fontId="114" fillId="45" borderId="56" xfId="831"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7" fillId="45" borderId="25" xfId="0" applyFont="1" applyFill="1" applyBorder="1" applyAlignment="1" applyProtection="1">
      <alignment horizontal="left" wrapText="1"/>
      <protection hidden="1"/>
    </xf>
    <xf numFmtId="169" fontId="17" fillId="45" borderId="31" xfId="0" applyNumberFormat="1" applyFont="1" applyFill="1" applyBorder="1" applyAlignment="1" applyProtection="1">
      <alignment horizontal="left" wrapText="1"/>
      <protection locked="0"/>
    </xf>
    <xf numFmtId="169" fontId="17" fillId="45" borderId="58" xfId="0" applyNumberFormat="1" applyFont="1" applyFill="1" applyBorder="1" applyAlignment="1" applyProtection="1">
      <alignment horizontal="left"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17" fillId="45" borderId="11" xfId="0" applyFont="1" applyFill="1" applyBorder="1" applyAlignment="1" applyProtection="1">
      <alignment horizontal="left" wrapText="1"/>
      <protection hidden="1"/>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0" fontId="24" fillId="0" borderId="25" xfId="828" applyFont="1" applyFill="1" applyBorder="1" applyAlignment="1" applyProtection="1">
      <alignment horizontal="center"/>
      <protection hidden="1"/>
    </xf>
    <xf numFmtId="0" fontId="12" fillId="45" borderId="25" xfId="0" applyFont="1" applyFill="1" applyBorder="1" applyAlignment="1" applyProtection="1">
      <alignment horizontal="center" wrapText="1"/>
      <protection hidden="1"/>
    </xf>
    <xf numFmtId="0" fontId="18" fillId="45" borderId="11" xfId="0" applyFont="1" applyFill="1" applyBorder="1" applyAlignment="1">
      <alignment horizontal="center" vertical="center"/>
    </xf>
    <xf numFmtId="0" fontId="114" fillId="45" borderId="56" xfId="828"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2">
    <cellStyle name="20 % - Akzent1" xfId="687" builtinId="30" customBuiltin="1"/>
    <cellStyle name="20 % - Akzent2" xfId="691" builtinId="34" customBuiltin="1"/>
    <cellStyle name="20 % - Akzent3" xfId="695" builtinId="38" customBuiltin="1"/>
    <cellStyle name="20 % - Akzent4" xfId="699" builtinId="42" customBuiltin="1"/>
    <cellStyle name="20 % - Akzent5" xfId="703" builtinId="46" customBuiltin="1"/>
    <cellStyle name="20 % - Akzent6" xfId="707" builtinId="50" customBuiltin="1"/>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40 % - Akzent1" xfId="688" builtinId="31" customBuiltin="1"/>
    <cellStyle name="40 % - Akzent2" xfId="692" builtinId="35" customBuiltin="1"/>
    <cellStyle name="40 % - Akzent3" xfId="696" builtinId="39" customBuiltin="1"/>
    <cellStyle name="40 % - Akzent4" xfId="700" builtinId="43" customBuiltin="1"/>
    <cellStyle name="40 % - Akzent5" xfId="704" builtinId="47" customBuiltin="1"/>
    <cellStyle name="40 % - Akzent6" xfId="708" builtinId="51"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60 % - Akzent1" xfId="689" builtinId="32" customBuiltin="1"/>
    <cellStyle name="60 % - Akzent2" xfId="693" builtinId="36" customBuiltin="1"/>
    <cellStyle name="60 % - Akzent3" xfId="697" builtinId="40" customBuiltin="1"/>
    <cellStyle name="60 % - Akzent4" xfId="701" builtinId="44" customBuiltin="1"/>
    <cellStyle name="60 % - Akzent5" xfId="705" builtinId="48" customBuiltin="1"/>
    <cellStyle name="60 % - Akzent6" xfId="709" builtinId="52"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Akzent1" xfId="686" builtinId="29" customBuiltin="1"/>
    <cellStyle name="Akzent2" xfId="690" builtinId="33" customBuiltin="1"/>
    <cellStyle name="Akzent3" xfId="694" builtinId="37" customBuiltin="1"/>
    <cellStyle name="Akzent4" xfId="698" builtinId="41" customBuiltin="1"/>
    <cellStyle name="Akzent5" xfId="702" builtinId="45" customBuiltin="1"/>
    <cellStyle name="Akzent6" xfId="706" builtinId="49" customBuiltin="1"/>
    <cellStyle name="Ausgabe" xfId="679" builtinId="21" customBuiltin="1"/>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Berechnung" xfId="680" builtinId="22" customBuiltin="1"/>
    <cellStyle name="Calculation 2" xfId="32" xr:uid="{00000000-0005-0000-0000-00004E000000}"/>
    <cellStyle name="Calculation 2 2" xfId="622" xr:uid="{00000000-0005-0000-0000-00004F000000}"/>
    <cellStyle name="Check Cell 2" xfId="33" xr:uid="{00000000-0005-0000-0000-000051000000}"/>
    <cellStyle name="Check Cell 2 2" xfId="623"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ingabe" xfId="678" builtinId="20" customBuiltin="1"/>
    <cellStyle name="Ergebnis" xfId="685" builtinId="25" customBuiltin="1"/>
    <cellStyle name="Erklärender Text" xfId="684" builtinId="53" customBuiltin="1"/>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Gut" xfId="675" builtinId="26" customBuiltin="1"/>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2" xfId="499" xr:uid="{00000000-0005-0000-0000-000038020000}"/>
    <cellStyle name="Input 2 2" xfId="632" xr:uid="{00000000-0005-0000-0000-000039020000}"/>
    <cellStyle name="Link" xfId="831" builtinId="8"/>
    <cellStyle name="Linked Cell 2" xfId="500" xr:uid="{00000000-0005-0000-0000-00003B020000}"/>
    <cellStyle name="Neutral" xfId="677" builtinId="28" customBuiltin="1"/>
    <cellStyle name="Neutral 2" xfId="501" xr:uid="{00000000-0005-0000-0000-00003D020000}"/>
    <cellStyle name="Neutral 2 2" xfId="633" xr:uid="{00000000-0005-0000-0000-00003E020000}"/>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chlecht" xfId="676" builtinId="27" customBuiltin="1"/>
    <cellStyle name="Standard" xfId="0" builtinId="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itle 2" xfId="588" xr:uid="{00000000-0005-0000-0000-0000BF020000}"/>
    <cellStyle name="Total 2" xfId="589" xr:uid="{00000000-0005-0000-0000-0000C1020000}"/>
    <cellStyle name="Überschrift" xfId="670" builtinId="15" customBuiltin="1"/>
    <cellStyle name="Überschrift 1" xfId="671" builtinId="16" customBuiltin="1"/>
    <cellStyle name="Überschrift 2" xfId="672" builtinId="17" customBuiltin="1"/>
    <cellStyle name="Überschrift 3" xfId="673" builtinId="18" customBuiltin="1"/>
    <cellStyle name="Überschrift 4" xfId="674" builtinId="19" customBuiltin="1"/>
    <cellStyle name="Verknüpfte Zelle" xfId="681" builtinId="24" customBuiltin="1"/>
    <cellStyle name="Warnender Text" xfId="683" builtinId="11" customBuiltin="1"/>
    <cellStyle name="Warning Text 2" xfId="590" xr:uid="{00000000-0005-0000-0000-0000C3020000}"/>
    <cellStyle name="Zelle überprüfen" xfId="682" builtinId="23" customBuiltin="1"/>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material.compliance@pulspower.com" TargetMode="External"/><Relationship Id="rId1" Type="http://schemas.openxmlformats.org/officeDocument/2006/relationships/hyperlink" Target="mailto:material.compliance@pulspower.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topLeftCell="A3" workbookViewId="0"/>
  </sheetViews>
  <sheetFormatPr baseColWidth="10" defaultColWidth="9" defaultRowHeight="13.5"/>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5">
      <c r="A2" s="94" t="str">
        <f ca="1">OFFSET(L!$C$1,MATCH("Instructions"&amp;ADDRESS(ROW(),COLUMN(),4),L!$A:$A,0)-1,SL,,)</f>
        <v>Einführung</v>
      </c>
      <c r="B2" s="179"/>
    </row>
    <row r="3" spans="1:2" ht="168.75" customHeight="1">
      <c r="A3" s="93" t="str">
        <f ca="1">OFFSET(L!$C$1,MATCH("Instructions"&amp;ADDRESS(ROW(),COLUMN(),4),L!$A:$A,0)-1,SL,,)</f>
        <v>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v>
      </c>
      <c r="B3" s="179"/>
    </row>
    <row r="4" spans="1:2" ht="16.5" customHeight="1">
      <c r="A4" s="218"/>
      <c r="B4" s="179"/>
    </row>
    <row r="5" spans="1:2" ht="42" customHeight="1">
      <c r="A5" s="219" t="str">
        <f ca="1">OFFSET(L!$C$1,MATCH("Instructions"&amp;ADDRESS(ROW(),COLUMN(),4),L!$A:$A,0)-1,SL,,)</f>
        <v>Anleitung zum Ausfüllen von Informationen zu Unternehmen (Zeilen 7 - 26).  Die Kommentare nur in englischer Sprache.</v>
      </c>
      <c r="B5" s="179"/>
    </row>
    <row r="6" spans="1:2" ht="35.25" customHeight="1">
      <c r="A6" s="94" t="str">
        <f ca="1">OFFSET(L!$C$1,MATCH("Instructions"&amp;ADDRESS(ROW(),COLUMN(),4),L!$A:$A,0)-1,SL,,)</f>
        <v>Hinweis: Eingaben mit (*) sind Pflichtfelder</v>
      </c>
      <c r="B6" s="179"/>
    </row>
    <row r="7" spans="1:2" ht="48" customHeight="1">
      <c r="A7" s="197" t="str">
        <f ca="1">OFFSET(L!$C$1,MATCH("Instructions"&amp;ADDRESS(ROW(),COLUMN(),4),L!$A:$A,0)-1,SL,,)</f>
        <v>1. Geben Sie hier den rechtmäßigen Firmennamen Ihres Unternehmens ein. Bitte verwenden Sie keine Abkürzungen. In diesem Feld haben Sie die Möglichkeit, weitere Geschäftsnamen, DBAs usw. hinzuzufügen.</v>
      </c>
      <c r="B7" s="179"/>
    </row>
    <row r="8" spans="1:2" ht="360">
      <c r="A8" s="197" t="str">
        <f ca="1">OFFSET(L!$C$1,MATCH("Instructions"&amp;ADDRESS(ROW(),COLUMN(),4),L!$A:$A,0)-1,SL,,)</f>
        <v>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angegebene Mineraldaten auf Unternehmensebene anzeigt, zeigt er angegebene Mineraldaten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angegebenen Mineralien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v>
      </c>
      <c r="B8" s="179"/>
    </row>
    <row r="9" spans="1:2" ht="75">
      <c r="A9" s="197" t="str">
        <f ca="1">OFFSET(L!$C$1,MATCH("Instructions"&amp;ADDRESS(ROW(),COLUMN(),4),L!$A:$A,0)-1,SL,,)</f>
        <v>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v>
      </c>
      <c r="B9" s="179"/>
    </row>
    <row r="10" spans="1:2" ht="34.5" customHeight="1">
      <c r="A10" s="93" t="str">
        <f ca="1">OFFSET(L!$C$1,MATCH("Instructions"&amp;ADDRESS(ROW(),COLUMN(),4),L!$A:$A,0)-1,SL,,)</f>
        <v>4. Geben sie ihre eindeutige Firmenidentifikationsnummer (DUNS Nummer, Steuernummer, Kunden-spezifische Kennung, etc.) ein</v>
      </c>
      <c r="B10" s="179"/>
    </row>
    <row r="11" spans="1:2" ht="20.25" customHeight="1">
      <c r="A11" s="93" t="str">
        <f ca="1">OFFSET(L!$C$1,MATCH("Instructions"&amp;ADDRESS(ROW(),COLUMN(),4),L!$A:$A,0)-1,SL,,)</f>
        <v>5. Geben Sie die Quelle für die eindeutige Kennung oder Code ( "DUNS",  "MWST","Kunde", etc. ) an.</v>
      </c>
      <c r="B11" s="179"/>
    </row>
    <row r="12" spans="1:2" ht="20.25" customHeight="1">
      <c r="A12" s="93" t="str">
        <f ca="1">OFFSET(L!$C$1,MATCH("Instructions"&amp;ADDRESS(ROW(),COLUMN(),4),L!$A:$A,0)-1,SL,,)</f>
        <v>6. Geben Sie Ihre vollständige Firmenanschrift an (Straße, Stadt, Postleitzahl,  Bundesland).  Dieses Feld ist optional.</v>
      </c>
      <c r="B12" s="179"/>
    </row>
    <row r="13" spans="1:2" ht="35.25" customHeight="1">
      <c r="A13" s="93" t="str">
        <f ca="1">OFFSET(L!$C$1,MATCH("Instructions"&amp;ADDRESS(ROW(),COLUMN(),4),L!$A:$A,0)-1,SL,,)</f>
        <v>7. Geben Sie den Namen der Kontaktperson zum Inhalt der Erklärung an. Dies ist ein obligatorisches Feld.</v>
      </c>
      <c r="B13" s="179"/>
    </row>
    <row r="14" spans="1:2" ht="33" customHeight="1">
      <c r="A14" s="93" t="str">
        <f ca="1">OFFSET(L!$C$1,MATCH("Instructions"&amp;ADDRESS(ROW(),COLUMN(),4),L!$A:$A,0)-1,SL,,)</f>
        <v>8. Geben Sie die E mail-Adresse der Kontaktperson an. Wenn eine E- mail-adresse nicht verfügbar ist, bitte "Nicht verfügbar" oder "n/a." auswählen. Ein leeres Feld kann dazu führen, dass ein Fehler in der Anwendung auftritt. Dies ist ein obligatorisches Feld.</v>
      </c>
      <c r="B14" s="179"/>
    </row>
    <row r="15" spans="1:2" ht="20.25" customHeight="1">
      <c r="A15" s="93" t="str">
        <f ca="1">OFFSET(L!$C$1,MATCH("Instructions"&amp;ADDRESS(ROW(),COLUMN(),4),L!$A:$A,0)-1,SL,,)</f>
        <v>9. Geben Sie die Telefonnummer des Kontakts an. Dies ist ein obligatorisches Feld.</v>
      </c>
      <c r="B15" s="179"/>
    </row>
    <row r="16" spans="1:2" ht="49.5" customHeight="1">
      <c r="A16" s="93" t="str">
        <f ca="1">OFFSET(L!$C$1,MATCH("Instructions"&amp;ADDRESS(ROW(),COLUMN(),4),L!$A:$A,0)-1,SL,,)</f>
        <v>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v>
      </c>
      <c r="B16" s="179"/>
    </row>
    <row r="17" spans="1:2" ht="32.25" customHeight="1">
      <c r="A17" s="93" t="str">
        <f ca="1">OFFSET(L!$C$1,MATCH("Instructions"&amp;ADDRESS(ROW(),COLUMN(),4),L!$A:$A,0)-1,SL,,)</f>
        <v>11. Geben Sie den Titel für den Namen des Bevollmächtigten an. Dieses Feld ist optional.</v>
      </c>
      <c r="B17" s="179"/>
    </row>
    <row r="18" spans="1:2" ht="45">
      <c r="A18" s="93" t="str">
        <f ca="1">OFFSET(L!$C$1,MATCH("Instructions"&amp;ADDRESS(ROW(),COLUMN(),4),L!$A:$A,0)-1,SL,,)</f>
        <v>12. Geben Sie die E-mail-Adresse der bevollmächtigten Person an. Wenn eine E-mail Adresse nicht verfügbar ist, bitte "Nicht verfügbar" oder "n/a." auswählen. Ein leeres Feld kann dazu führen, dass ein Fehler in der Anwendung auftritt. Dies ist ein obligatorisches Feld.</v>
      </c>
      <c r="B18" s="179"/>
    </row>
    <row r="19" spans="1:2" ht="31.5" customHeight="1">
      <c r="A19" s="93" t="str">
        <f ca="1">OFFSET(L!$C$1,MATCH("Instructions"&amp;ADDRESS(ROW(),COLUMN(),4),L!$A:$A,0)-1,SL,,)</f>
        <v>13. Fügen Sie die Telefonnummer der freigabeberechtigten Person ein. Das Ausfüllen dieses Feldes ist freiwillig.</v>
      </c>
      <c r="B19" s="179"/>
    </row>
    <row r="20" spans="1:2" ht="35.5" customHeight="1">
      <c r="A20" s="93" t="str">
        <f ca="1">OFFSET(L!$C$1,MATCH("Instructions"&amp;ADDRESS(ROW(),COLUMN(),4),L!$A:$A,0)-1,SL,,)</f>
        <v>14. Bitte geben Sie das Datum der Fertigstellung für dieses Formblatt mit dem Format TT-MMM-JJJJ ein. Dies ist ein obligatorisches Feld.</v>
      </c>
      <c r="B20" s="179"/>
    </row>
    <row r="21" spans="1:2" ht="40.5" customHeight="1">
      <c r="A21" s="93" t="str">
        <f ca="1">OFFSET(L!$C$1,MATCH("Instructions"&amp;ADDRESS(ROW(),COLUMN(),4),L!$A:$A,0)-1,SL,,)</f>
        <v>15. Zum Beispiel kann der Benutzer die Datei unter dem Namen speichern: companyname-datum.xls (Datum im Format JJJJ-MM-TT).</v>
      </c>
      <c r="B21" s="179"/>
    </row>
    <row r="22" spans="1:2" ht="17.5" customHeight="1">
      <c r="A22" s="218"/>
      <c r="B22" s="179"/>
    </row>
    <row r="23" spans="1:2" ht="42.75" customHeight="1">
      <c r="A23" s="94" t="str">
        <f ca="1">OFFSET(L!$C$1,MATCH("Instructions"&amp;ADDRESS(ROW(),COLUMN(),4),L!$A:$A,0)-1,SL,,)</f>
        <v>Anweisungen zum Ausfüllen der sieben Fragen zum Erklärungsumfang (Zeilen 28–107).
Bitte geben Sie Ihre Antworten nur auf ENGLISCH.</v>
      </c>
      <c r="B23" s="179"/>
    </row>
    <row r="24" spans="1:2" ht="57.75" customHeight="1">
      <c r="A24" s="94" t="str">
        <f ca="1">OFFSET(L!$C$1,MATCH("Instructions"&amp;ADDRESS(ROW(),COLUMN(),4),L!$A:$A,0)-1,SL,,)</f>
        <v>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v>
      </c>
      <c r="B24" s="179"/>
    </row>
    <row r="25" spans="1:2" ht="30.75" customHeight="1">
      <c r="A25" s="94" t="str">
        <f ca="1">OFFSET(L!$C$1,MATCH("Instructions"&amp;ADDRESS(ROW(),COLUMN(),4),L!$A:$A,0)-1,SL,,)</f>
        <v>Geben Sie Kommentare in den Kommentarabschnitten ein, um Ihre Antworten zu klären.</v>
      </c>
      <c r="B25" s="179"/>
    </row>
    <row r="26" spans="1:2" ht="46.5" customHeight="1">
      <c r="A26" s="94" t="str">
        <f ca="1">OFFSET(L!$C$1,MATCH("Instructions"&amp;ADDRESS(ROW(),COLUMN(),4),L!$A:$A,0)-1,SL,,)</f>
        <v>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v>
      </c>
      <c r="B26" s="179"/>
    </row>
    <row r="27" spans="1:2" ht="120">
      <c r="A27" s="93" t="str">
        <f ca="1">OFFSET(L!$C$1,MATCH("Instructions"&amp;ADDRESS(ROW(),COLUMN(),4),L!$A:$A,0)-1,SL,,)</f>
        <v>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v>
      </c>
      <c r="B27" s="179"/>
    </row>
    <row r="28" spans="1:2" ht="36" customHeight="1">
      <c r="A28" s="93" t="str">
        <f ca="1">OFFSET(L!$C$1,MATCH("Instructions"&amp;ADDRESS(ROW(),COLUMN(),4),L!$A:$A,0)-1,SL,,)</f>
        <v>Manche Unternehmen verlangen möglicherweise Belege, wenn Sie diese Frage mit „nein” beantworten. Diese Belege sind im Feld „Anmerkungen” einzugeben.</v>
      </c>
      <c r="B28" s="179"/>
    </row>
    <row r="29" spans="1:2" ht="210">
      <c r="A29" s="93" t="str">
        <f ca="1">OFFSET(L!$C$1,MATCH("Instructions"&amp;ADDRESS(ROW(),COLUMN(),4),L!$A:$A,0)-1,SL,,)</f>
        <v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v>
      </c>
      <c r="B29" s="179"/>
    </row>
    <row r="30" spans="1:2" ht="120">
      <c r="A30" s="93" t="str">
        <f ca="1">OFFSET(L!$C$1,MATCH("Instructions"&amp;ADDRESS(ROW(),COLUMN(),4),L!$A:$A,0)-1,SL,,)</f>
        <v>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v>
      </c>
      <c r="B30" s="179"/>
    </row>
    <row r="31" spans="1:2" ht="135">
      <c r="A31" s="93" t="str">
        <f ca="1">OFFSET(L!$C$1,MATCH("Instructions"&amp;ADDRESS(ROW(),COLUMN(),4),L!$A:$A,0)-1,SL,,)</f>
        <v>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v>
      </c>
      <c r="B31" s="179"/>
    </row>
    <row r="32" spans="1:2" ht="195">
      <c r="A32" s="93" t="str">
        <f ca="1">OFFSET(L!$C$1,MATCH("Instructions"&amp;ADDRESS(ROW(),COLUMN(),4),L!$A:$A,0)-1,SL,,)</f>
        <v>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Nicht untersucht
Diese Frage ist für angegebenen Mineralien obligatorisch, wenn die Antwort auf Frage 1 und 2 „Ja“ lautet.</v>
      </c>
      <c r="B32" s="179"/>
    </row>
    <row r="33" spans="1:2" ht="60">
      <c r="A33" s="93" t="str">
        <f ca="1">OFFSET(L!$C$1,MATCH("Instructions"&amp;ADDRESS(ROW(),COLUMN(),4),L!$A:$A,0)-1,SL,,)</f>
        <v>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v>
      </c>
      <c r="B33" s="179"/>
    </row>
    <row r="34" spans="1:2" ht="60">
      <c r="A34" s="93" t="str">
        <f ca="1">OFFSET(L!$C$1,MATCH("Instructions"&amp;ADDRESS(ROW(),COLUMN(),4),L!$A:$A,0)-1,SL,,)</f>
        <v>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v>
      </c>
      <c r="B34" s="179"/>
    </row>
    <row r="35" spans="1:2" ht="15">
      <c r="A35" s="228"/>
      <c r="B35" s="179"/>
    </row>
    <row r="36" spans="1:2" ht="68.5" customHeight="1">
      <c r="A36" s="219" t="str">
        <f ca="1">OFFSET(L!$C$1,MATCH("Instructions"&amp;ADDRESS(ROW(),COLUMN(),4),L!$A:$A,0)-1,SL,,)</f>
        <v>Instruktionen zur Beantwortung der Fragen A. – G. (Reihen 113–137). Die Fragen A bis G sind obligatorisch, wenn die Antwort auf Frage 1 und 2 „Ja“ für angegebenen Mineralien lautet.
Bitte geben Sie Ihre Antworten nur auf ENGLISCH</v>
      </c>
      <c r="B36" s="179"/>
    </row>
    <row r="37" spans="1:2" ht="150">
      <c r="A37" s="219" t="str">
        <f ca="1">OFFSET(L!$C$1,MATCH("Instructions"&amp;ADDRESS(ROW(),COLUMN(),4),L!$A:$A,0)-1,SL,,)</f>
        <v>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v>
      </c>
      <c r="B37" s="179"/>
    </row>
    <row r="38" spans="1:2" ht="30">
      <c r="A38" s="93" t="str">
        <f ca="1">OFFSET(L!$C$1,MATCH("Instructions"&amp;ADDRESS(ROW(),COLUMN(),4),L!$A:$A,0)-1,SL,,)</f>
        <v>A. Diese Erklärung dient der Bestimmung, ob ein Unternehmen über eine Richtlinie zur verantwortungsvollen Beschaffung von Mineralien verfügt. Die Antwort auf diese Frage muss „Ja“ oder „Nein“ lauten.</v>
      </c>
      <c r="B38" s="179"/>
    </row>
    <row r="39" spans="1:2" ht="45">
      <c r="A39" s="93" t="str">
        <f ca="1">OFFSET(L!$C$1,MATCH("Instructions"&amp;ADDRESS(ROW(),COLUMN(),4),L!$A:$A,0)-1,SL,,)</f>
        <v>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v>
      </c>
      <c r="B39" s="179"/>
    </row>
    <row r="40" spans="1:2" ht="60">
      <c r="A40" s="93" t="str">
        <f ca="1">OFFSET(L!$C$1,MATCH("Instructions"&amp;ADDRESS(ROW(),COLUMN(),4),L!$A:$A,0)-1,SL,,)</f>
        <v>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v>
      </c>
      <c r="B40" s="179"/>
    </row>
    <row r="41" spans="1:2" ht="105">
      <c r="A41" s="93" t="str">
        <f ca="1">OFFSET(L!$C$1,MATCH("Instructions"&amp;ADDRESS(ROW(),COLUMN(),4),L!$A:$A,0)-1,SL,,)</f>
        <v>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v>
      </c>
      <c r="B41" s="179"/>
    </row>
    <row r="42" spans="1:2" ht="165">
      <c r="A42" s="93" t="str">
        <f ca="1">OFFSET(L!$C$1,MATCH("Instructions"&amp;ADDRESS(ROW(),COLUMN(),4),L!$A:$A,0)-1,SL,,)</f>
        <v>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v>
      </c>
      <c r="B42" s="179"/>
    </row>
    <row r="43" spans="1:2" ht="135">
      <c r="A43" s="93" t="str">
        <f ca="1">OFFSET(L!$C$1,MATCH("Instructions"&amp;ADDRESS(ROW(),COLUMN(),4),L!$A:$A,0)-1,SL,,)</f>
        <v>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v>
      </c>
      <c r="B43" s="179"/>
    </row>
    <row r="44" spans="1:2" ht="45">
      <c r="A44" s="93" t="str">
        <f ca="1">OFFSET(L!$C$1,MATCH("Instructions"&amp;ADDRESS(ROW(),COLUMN(),4),L!$A:$A,0)-1,SL,,)</f>
        <v>G. Diese Frage dient der Bestimmung, ob das Prüfungsverfahren eines Unternehmens ein Abhilfemaßnahmen-Management umfasst. Die Antwort auf diese Frage muss „Ja“ oder „Nein“ lauten. Anmerkungen sollten in einem Frage/Kommentar-Feld festgehalten werden. Dies ist ein Pflichtfeld.</v>
      </c>
      <c r="B44" s="179"/>
    </row>
    <row r="45" spans="1:2" ht="16" customHeight="1">
      <c r="A45" s="218"/>
      <c r="B45" s="179"/>
    </row>
    <row r="46" spans="1:2" ht="15">
      <c r="A46" s="94" t="str">
        <f ca="1">OFFSET(L!$C$1,MATCH("Instructions"&amp;ADDRESS(ROW(),COLUMN(),4),L!$A:$A,0)-1,SL,,)</f>
        <v>Hinweis: Spalten mit (*) sind Pflichtfelder</v>
      </c>
      <c r="B46" s="179"/>
    </row>
    <row r="47" spans="1:2" ht="63.75" customHeight="1">
      <c r="A47" s="94" t="str">
        <f ca="1">OFFSET(L!$C$1,MATCH("Instructions"&amp;ADDRESS(ROW(),COLUMN(),4),L!$A:$A,0)-1,SL,,)</f>
        <v>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v>
      </c>
      <c r="B47" s="179"/>
    </row>
    <row r="48" spans="1:2" ht="52" customHeight="1">
      <c r="A48" s="93" t="str">
        <f ca="1">OFFSET(L!$C$1,MATCH("Instructions"&amp;ADDRESS(ROW(),COLUMN(),4),L!$A:$A,0)-1,SL,,)</f>
        <v>1. Eingabespalte Schmelzhüttenidentifizierung – Wenn Sie die Schmelzhüttenidentifizierungsnummer kennen, geben Sie die Nummer in Spalte A ein (Spalten B, C, E, F, G, I und J füllen sich automatisch aus).  Spalte A füllt sich nicht automatisch aus.</v>
      </c>
      <c r="B48" s="179"/>
    </row>
    <row r="49" spans="1:2" ht="43.5" customHeight="1">
      <c r="A49" s="93" t="str">
        <f ca="1">OFFSET(L!$C$1,MATCH("Instructions"&amp;ADDRESS(ROW(),COLUMN(),4),L!$A:$A,0)-1,SL,,)</f>
        <v>2.  Metall ( * ) - Verwenden Sie das Pull-down-Menü, um das Metall auszuwählen,  für welches Sie Informationen über die Schmelzhütte eingeben. Metalle erscheinen nur, wenn die Fragen 1 und 2 für angegebenen Mineralien mit „Ja“ beantwortet wurden. Dies ist ein Pflichteingabefeld.</v>
      </c>
      <c r="B49" s="179"/>
    </row>
    <row r="50" spans="1:2" ht="75">
      <c r="A50" s="93" t="str">
        <f ca="1">OFFSET(L!$C$1,MATCH("Instructions"&amp;ADDRESS(ROW(),COLUMN(),4),L!$A:$A,0)-1,SL,,)</f>
        <v>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v>
      </c>
      <c r="B50" s="179"/>
    </row>
    <row r="51" spans="1:2" ht="45">
      <c r="A51" s="93" t="str">
        <f ca="1">OFFSET(L!$C$1,MATCH("Instructions"&amp;ADDRESS(ROW(),COLUMN(),4),L!$A:$A,0)-1,SL,,)</f>
        <v>4. Schmelzhütten Name ( 1 ) - Füllen Sie den Namen der Schmelzhütte in Spalte C ein, wenn Sie "Smelter not listed" ausgewählt haben.  Dieses Feld wird automatisch ausgefüllt, wenn eine Schmelzhütte in Spalte C ausgewählt wurde. Dies ist ein Pflichteingabefeld.</v>
      </c>
      <c r="B51" s="179"/>
    </row>
    <row r="52" spans="1:2" ht="45.75" customHeight="1">
      <c r="A52" s="93" t="str">
        <f ca="1">OFFSET(L!$C$1,MATCH("Instructions"&amp;ADDRESS(ROW(),COLUMN(),4),L!$A:$A,0)-1,SL,,)</f>
        <v>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v>
      </c>
      <c r="B52" s="179"/>
    </row>
    <row r="53" spans="1:2" ht="60">
      <c r="A53" s="93" t="str">
        <f ca="1">OFFSET(L!$C$1,MATCH("Instructions"&amp;ADDRESS(ROW(),COLUMN(),4),L!$A:$A,0)-1,SL,,)</f>
        <v>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v>
      </c>
      <c r="B53" s="179"/>
    </row>
    <row r="54" spans="1:2" ht="30">
      <c r="A54" s="93" t="str">
        <f ca="1">OFFSET(L!$C$1,MATCH("Instructions"&amp;ADDRESS(ROW(),COLUMN(),4),L!$A:$A,0)-1,SL,,)</f>
        <v>7. Quelle der Schmelzhütten Identifikationsnummer - das ist die Quelle der Schmelzhütte, welche  in der Spalte F eingegeben wurde. Wenn eine Schmelzhütte aus der Drop-down Box in Spalte C ausgewählt wurde, dann wird dieses Feld automatisch aufgefüllt werden.</v>
      </c>
      <c r="B54" s="179"/>
    </row>
    <row r="55" spans="1:2" ht="35.5" customHeight="1">
      <c r="A55" s="93" t="str">
        <f ca="1">OFFSET(L!$C$1,MATCH("Instructions"&amp;ADDRESS(ROW(),COLUMN(),4),L!$A:$A,0)-1,SL,,)</f>
        <v>8. Straße der Schmelzhütte – Geben Sie den Straßennamen des Schmelzhüttenstandortes an. Das Ausfüllen dieses Feldes ist freiwillig.</v>
      </c>
      <c r="B55" s="179"/>
    </row>
    <row r="56" spans="1:2" ht="30">
      <c r="A56" s="93" t="str">
        <f ca="1">OFFSET(L!$C$1,MATCH("Instructions"&amp;ADDRESS(ROW(),COLUMN(),4),L!$A:$A,0)-1,SL,,)</f>
        <v>9. Ort der Schmelzhütte – Geben Sie den Namen des Ortes an, in dem sich die Schmelzhütte befindet. Das Ausfüllen dieses Feldes ist freiwillig.</v>
      </c>
      <c r="B56" s="179"/>
    </row>
    <row r="57" spans="1:2" ht="34" customHeight="1">
      <c r="A57" s="93" t="str">
        <f ca="1">OFFSET(L!$C$1,MATCH("Instructions"&amp;ADDRESS(ROW(),COLUMN(),4),L!$A:$A,0)-1,SL,,)</f>
        <v>10. Standort der Schmelzhütte: Ggf. Bundesland/Region/Provinz – Geben Sie das Bundesland oder die Region/Provinz des Schmelzhüttenstandortes an. Das Ausfüllen dieses Feldes ist freiwillig.</v>
      </c>
      <c r="B57" s="179"/>
    </row>
    <row r="58" spans="1:2" ht="180">
      <c r="A58" s="93" t="str">
        <f ca="1">OFFSET(L!$C$1,MATCH("Instructions"&amp;ADDRESS(ROW(),COLUMN(),4),L!$A:$A,0)-1,SL,,)</f>
        <v>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v>
      </c>
      <c r="B58" s="179"/>
    </row>
    <row r="59" spans="1:2" ht="45">
      <c r="A59" s="93" t="str">
        <f ca="1">OFFSET(L!$C$1,MATCH("Instructions"&amp;ADDRESS(ROW(),COLUMN(),4),L!$A:$A,0)-1,SL,,)</f>
        <v>12. Schmelzhütten Kontakt-E-Mail - Tragen Sie die E-mail Adresse des Ansprechpartners der Schmelzhütte ein. Zum Beispiel:   John.Smith@SmelterXXX.com. Lesen Sie bitte die Anweisungen für die Eingabe des Ansprechpartners vor der Eingabe des Kontakt Namens.</v>
      </c>
      <c r="B59" s="179"/>
    </row>
    <row r="60" spans="1:2" ht="90">
      <c r="A60" s="93" t="str">
        <f ca="1">OFFSET(L!$C$1,MATCH("Instructions"&amp;ADDRESS(ROW(),COLUMN(),4),L!$A:$A,0)-1,SL,,)</f>
        <v>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v>
      </c>
      <c r="B60" s="179"/>
    </row>
    <row r="61" spans="1:2" ht="105">
      <c r="A61" s="93" t="str">
        <f ca="1">OFFSET(L!$C$1,MATCH("Instructions"&amp;ADDRESS(ROW(),COLUMN(),4),L!$A:$A,0)-1,SL,,)</f>
        <v>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v>
      </c>
      <c r="B61" s="179"/>
    </row>
    <row r="62" spans="1:2" ht="101.25" customHeight="1">
      <c r="A62" s="93" t="str">
        <f ca="1">OFFSET(L!$C$1,MATCH("Instructions"&amp;ADDRESS(ROW(),COLUMN(),4),L!$A:$A,0)-1,SL,,)</f>
        <v>15. Zeigt an, ob die Schmelzhütte seine Materialien für seine(n) Schmelzprozess(e) ausschließlich aus Recycling oder Schrott bezieht. Diese Frage ist optional.  Erlaubte Antworten auf diese Frage sind:
- Ja
- Nein
- Unbekannt</v>
      </c>
      <c r="B62" s="179"/>
    </row>
    <row r="63" spans="1:2" ht="30">
      <c r="A63" s="93" t="str">
        <f ca="1">OFFSET(L!$C$1,MATCH("Instructions"&amp;ADDRESS(ROW(),COLUMN(),4),L!$A:$A,0)-1,SL,,)</f>
        <v xml:space="preserve">16. Anmerkungen - geben Sie Ihre Anmerkungen zu den Schmelzhütten in das Textfeld ein. Beispiel: Smelter is being acquired by Company YYY </v>
      </c>
      <c r="B63" s="179"/>
    </row>
    <row r="64" spans="1:2" ht="15">
      <c r="A64" s="218"/>
      <c r="B64" s="179"/>
    </row>
    <row r="65" spans="1:2" ht="15">
      <c r="A65" s="219" t="str">
        <f ca="1">OFFSET(L!$C$1,MATCH("Instructions"&amp;ADDRESS(ROW(),COLUMN(),4),L!$A:$A,0)-1,SL,,)</f>
        <v>Anleitung zum Ausfüllen Registerkarte „Minenliste“.  Die Kommentare nur in englischer Sprache.</v>
      </c>
      <c r="B65" s="179"/>
    </row>
    <row r="66" spans="1:2" ht="30">
      <c r="A66" s="93" t="str">
        <f ca="1">OFFSET(L!$C$1,MATCH("Instructions"&amp;ADDRESS(ROW(),COLUMN(),4),L!$A:$A,0)-1,SL,,)</f>
        <v>1. Metall - Verwenden Sie das Pull-down-Menü, um das Metall auszuwählen, für welches Sie Informationen über die Schmelzhütte eingeben. Metalle erscheinen nur, wenn die Fragen 1 und 2 für angegebenen Mineralien mit „Ja“ beantwortet wurden.</v>
      </c>
      <c r="B66" s="179"/>
    </row>
    <row r="67" spans="1:2" ht="30">
      <c r="A67" s="93" t="str">
        <f ca="1">OFFSET(L!$C$1,MATCH("Instructions"&amp;ADDRESS(ROW(),COLUMN(),4),L!$A:$A,0)-1,SL,,)</f>
        <v>2. Name der Schmelzhütte(n), die ihre Rohstoffe aus dieser Bergbauanlage beziehen - Geben Sie nach Möglichkeit den Namen der Schmelzhütte(n) ein, die ihre Rohstoffe aus der aufgeführten Bergbauanlage beziehen.</v>
      </c>
      <c r="B67" s="179"/>
    </row>
    <row r="68" spans="1:2" ht="15">
      <c r="A68" s="93" t="str">
        <f ca="1">OFFSET(L!$C$1,MATCH("Instructions"&amp;ADDRESS(ROW(),COLUMN(),4),L!$A:$A,0)-1,SL,,)</f>
        <v>3. Name der Bergbauanlage (Bergbaustandort) - Geben Sie den Name der Bergbauanlage so ein, wie Sie ihn kennen.</v>
      </c>
      <c r="B68" s="179"/>
    </row>
    <row r="69" spans="1:2" ht="45">
      <c r="A69" s="93" t="str">
        <f ca="1">OFFSET(L!$C$1,MATCH("Instructions"&amp;ADDRESS(ROW(),COLUMN(),4),L!$A:$A,0)-1,SL,,)</f>
        <v>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v>
      </c>
      <c r="B69" s="179"/>
    </row>
    <row r="70" spans="1:2" ht="15">
      <c r="A70" s="93" t="str">
        <f ca="1">OFFSET(L!$C$1,MATCH("Instructions"&amp;ADDRESS(ROW(),COLUMN(),4),L!$A:$A,0)-1,SL,,)</f>
        <v>5. Quelle der Bergbauanlage Identifikationsnummer - das ist die Quelle der Bergbauanlage, welche in der Spalte D eingegeben wurde.</v>
      </c>
      <c r="B70" s="179"/>
    </row>
    <row r="71" spans="1:2" ht="15">
      <c r="A71" s="93" t="str">
        <f ca="1">OFFSET(L!$C$1,MATCH("Instructions"&amp;ADDRESS(ROW(),COLUMN(),4),L!$A:$A,0)-1,SL,,)</f>
        <v>6. Bergbauanlage Land -  Benutzen Sie bitte das Pull-down Menü, um das Land der Bergbauanlage auszuwählen.</v>
      </c>
      <c r="B71" s="179"/>
    </row>
    <row r="72" spans="1:2" ht="30">
      <c r="A72" s="93" t="str">
        <f ca="1">OFFSET(L!$C$1,MATCH("Instructions"&amp;ADDRESS(ROW(),COLUMN(),4),L!$A:$A,0)-1,SL,,)</f>
        <v>7. Straße der Bergbauanlage – Geben Sie den Straßennamen des Bergbauanlage Standortes an. Das Ausfüllen dieses Feldes ist freiwillig.</v>
      </c>
      <c r="B72" s="179"/>
    </row>
    <row r="73" spans="1:2" ht="30">
      <c r="A73" s="93" t="str">
        <f ca="1">OFFSET(L!$C$1,MATCH("Instructions"&amp;ADDRESS(ROW(),COLUMN(),4),L!$A:$A,0)-1,SL,,)</f>
        <v>8. Ort der Bergbauanlage – Geben Sie den Namen des Ortes an, in dem sich die Bergbauanlage befindet. Das Ausfüllen dieses Feldes ist freiwillig.</v>
      </c>
      <c r="B73" s="179"/>
    </row>
    <row r="74" spans="1:2" ht="30">
      <c r="A74" s="93" t="str">
        <f ca="1">OFFSET(L!$C$1,MATCH("Instructions"&amp;ADDRESS(ROW(),COLUMN(),4),L!$A:$A,0)-1,SL,,)</f>
        <v>9. Standort der Bergbauanlage: Ggf. Bundesland/Region/Provinz – Geben Sie das Bundesland oder die Region/Provinz des Bergbauanlage Standortes an. Das Ausfüllen dieses Feldes ist freiwillig.</v>
      </c>
      <c r="B74" s="179"/>
    </row>
    <row r="75" spans="1:2" ht="120">
      <c r="A75" s="93" t="str">
        <f ca="1">OFFSET(L!$C$1,MATCH("Instructions"&amp;ADDRESS(ROW(),COLUMN(),4),L!$A:$A,0)-1,SL,,)</f>
        <v>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v>
      </c>
      <c r="B75" s="179"/>
    </row>
    <row r="76" spans="1:2" ht="45">
      <c r="A76" s="93" t="str">
        <f ca="1">OFFSET(L!$C$1,MATCH("Instructions"&amp;ADDRESS(ROW(),COLUMN(),4),L!$A:$A,0)-1,SL,,)</f>
        <v>11. Bergbauanlage Kontakt-E-Mail - Tragen Sie die E-mail Adresse des Ansprechpartners zur Bergbauanlage ein. Zum Beispiel:   John.Smith@SmelterXXX.com. Lesen Sie bitte die Anweisungen für die Eingabe des Ansprechpartners vor der Eingabe des Kontakt Namens.</v>
      </c>
      <c r="B76" s="179"/>
    </row>
    <row r="77" spans="1:2" ht="60">
      <c r="A77" s="93" t="str">
        <f ca="1">OFFSET(L!$C$1,MATCH("Instructions"&amp;ADDRESS(ROW(),COLUMN(),4),L!$A:$A,0)-1,SL,,)</f>
        <v>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v>
      </c>
      <c r="B77" s="179"/>
    </row>
    <row r="78" spans="1:2" ht="30">
      <c r="A78" s="93" t="str">
        <f ca="1">OFFSET(L!$C$1,MATCH("Instructions"&amp;ADDRESS(ROW(),COLUMN(),4),L!$A:$A,0)-1,SL,,)</f>
        <v xml:space="preserve">13. Anmerkungen - geben Sie Ihre Anmerkungen zu den Bergbauanlagen in das Textfeld ein. Beispiel: Mine is being acquired by Company YYY </v>
      </c>
      <c r="B78" s="179"/>
    </row>
    <row r="79" spans="1:2" ht="15">
      <c r="A79" s="218"/>
      <c r="B79" s="179"/>
    </row>
    <row r="80" spans="1:2" ht="90">
      <c r="A80" s="219" t="str">
        <f ca="1">OFFSET(L!$C$1,MATCH("Instructions"&amp;ADDRESS(ROW(),COLUMN(),4),L!$A:$A,0)-1,SL,,)</f>
        <v>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v>
      </c>
      <c r="B80" s="179"/>
    </row>
    <row r="81" spans="1:2" ht="15">
      <c r="A81" s="218"/>
      <c r="B81" s="179"/>
    </row>
    <row r="82" spans="1:2" ht="18" customHeight="1">
      <c r="A82" s="94" t="str">
        <f ca="1">OFFSET(L!$C$1,MATCH("Instructions"&amp;ADDRESS(ROW(),COLUMN(),4),L!$A:$A,0)-1,SL,,)</f>
        <v>Allgemeine Geschäftsbedingungen (AGB)</v>
      </c>
      <c r="B82" s="179"/>
    </row>
    <row r="83" spans="1:2" ht="150">
      <c r="A83" s="94" t="str">
        <f ca="1">OFFSET(L!$C$1,MATCH("Instructions"&amp;ADDRESS(ROW(),COLUMN(),4),L!$A:$A,0)-1,SL,,)</f>
        <v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v>
      </c>
      <c r="B83" s="179"/>
    </row>
    <row r="84" spans="1:2" ht="75">
      <c r="A84" s="94" t="str">
        <f ca="1">OFFSET(L!$C$1,MATCH("Instructions"&amp;ADDRESS(ROW(),COLUMN(),4),L!$A:$A,0)-1,SL,,)</f>
        <v>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v>
      </c>
      <c r="B84" s="179"/>
    </row>
    <row r="85" spans="1:2" ht="75">
      <c r="A85" s="94" t="str">
        <f ca="1">OFFSET(L!$C$1,MATCH("Instructions"&amp;ADDRESS(ROW(),COLUMN(),4),L!$A:$A,0)-1,SL,,)</f>
        <v>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v>
      </c>
      <c r="B85" s="179"/>
    </row>
    <row r="86" spans="1:2" ht="135">
      <c r="A86" s="94" t="str">
        <f ca="1">OFFSET(L!$C$1,MATCH("Instructions"&amp;ADDRESS(ROW(),COLUMN(),4),L!$A:$A,0)-1,SL,,)</f>
        <v>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v>
      </c>
      <c r="B86" s="179"/>
    </row>
    <row r="87" spans="1:2" ht="45">
      <c r="A87" s="94" t="str">
        <f ca="1">OFFSET(L!$C$1,MATCH("Instructions"&amp;ADDRESS(ROW(),COLUMN(),4),L!$A:$A,0)-1,SL,,)</f>
        <v>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v>
      </c>
      <c r="B87" s="179"/>
    </row>
    <row r="88" spans="1:2" ht="30">
      <c r="A88" s="94" t="str">
        <f ca="1">OFFSET(L!$C$1,MATCH("Instructions"&amp;ADDRESS(ROW(),COLUMN(),4),L!$A:$A,0)-1,SL,,)</f>
        <v xml:space="preserve">Beim Bearbeiten und der Benutzung der Liste oder eines jeglichen Werkzeuges und der Beachtung dessen, stimmt der Anwender dem vorhergehenden zu. </v>
      </c>
      <c r="B88" s="179"/>
    </row>
    <row r="89" spans="1:2" ht="15">
      <c r="A89" s="93" t="str">
        <f ca="1">OFFSET(L!$C$1,MATCH("General"&amp;"Cpy",L!$A:$A,0)-1,SL,,)</f>
        <v>© 2025 Responsible Minerals Initiative. All rights reserved.</v>
      </c>
      <c r="B89" s="179"/>
    </row>
    <row r="90" spans="1:2" ht="34.5" customHeight="1">
      <c r="A90" s="182" t="s">
        <v>0</v>
      </c>
      <c r="B90" s="178"/>
    </row>
    <row r="91" spans="1:2" ht="15">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baseColWidth="10" defaultColWidth="11" defaultRowHeight="13.5"/>
  <cols>
    <col min="1" max="1" width="1" customWidth="1"/>
    <col min="2" max="2" width="10" customWidth="1"/>
    <col min="3" max="3" width="11.4609375" customWidth="1"/>
    <col min="4" max="4" width="17" style="148" customWidth="1"/>
    <col min="5" max="5" width="42.15234375" customWidth="1"/>
    <col min="6" max="6" width="53.15234375" customWidth="1"/>
    <col min="7" max="7" width="1" customWidth="1"/>
  </cols>
  <sheetData>
    <row r="1" spans="1:7" ht="14"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5">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c r="A12" s="387"/>
      <c r="B12" s="173" t="s">
        <v>7</v>
      </c>
      <c r="C12" s="174" t="s">
        <v>8</v>
      </c>
      <c r="D12" s="175" t="s">
        <v>9</v>
      </c>
      <c r="E12" s="174" t="s">
        <v>10</v>
      </c>
      <c r="F12" s="174" t="s">
        <v>11</v>
      </c>
      <c r="G12" s="24"/>
    </row>
    <row r="13" spans="1:7" ht="57.5">
      <c r="A13" s="387"/>
      <c r="B13" s="287">
        <v>1</v>
      </c>
      <c r="C13" s="225" t="s">
        <v>12</v>
      </c>
      <c r="D13" s="226">
        <v>44489</v>
      </c>
      <c r="E13" s="225" t="s">
        <v>12182</v>
      </c>
      <c r="F13" s="227" t="s">
        <v>12191</v>
      </c>
      <c r="G13" s="24"/>
    </row>
    <row r="14" spans="1:7" ht="57.5">
      <c r="A14" s="387"/>
      <c r="B14" s="224">
        <v>1.01</v>
      </c>
      <c r="C14" s="225" t="s">
        <v>12</v>
      </c>
      <c r="D14" s="226">
        <v>44523</v>
      </c>
      <c r="E14" s="225" t="s">
        <v>12183</v>
      </c>
      <c r="F14" s="227" t="s">
        <v>12191</v>
      </c>
      <c r="G14" s="24"/>
    </row>
    <row r="15" spans="1:7" ht="57.5">
      <c r="A15" s="387"/>
      <c r="B15" s="224">
        <v>1.02</v>
      </c>
      <c r="C15" s="225" t="s">
        <v>12</v>
      </c>
      <c r="D15" s="226">
        <v>44553</v>
      </c>
      <c r="E15" s="225" t="s">
        <v>12184</v>
      </c>
      <c r="F15" s="227" t="s">
        <v>12191</v>
      </c>
      <c r="G15" s="24"/>
    </row>
    <row r="16" spans="1:7" ht="92">
      <c r="A16" s="387"/>
      <c r="B16" s="224">
        <v>1.1000000000000001</v>
      </c>
      <c r="C16" s="225" t="s">
        <v>12</v>
      </c>
      <c r="D16" s="226">
        <v>44848</v>
      </c>
      <c r="E16" s="225" t="s">
        <v>12185</v>
      </c>
      <c r="F16" s="227" t="s">
        <v>12192</v>
      </c>
      <c r="G16" s="24"/>
    </row>
    <row r="17" spans="1:7" ht="57.5">
      <c r="A17" s="387"/>
      <c r="B17" s="224">
        <v>1.1100000000000001</v>
      </c>
      <c r="C17" s="225" t="s">
        <v>12</v>
      </c>
      <c r="D17" s="226">
        <v>44869</v>
      </c>
      <c r="E17" s="225" t="s">
        <v>12186</v>
      </c>
      <c r="F17" s="227" t="s">
        <v>12192</v>
      </c>
      <c r="G17" s="24"/>
    </row>
    <row r="18" spans="1:7" ht="57.5">
      <c r="A18" s="387"/>
      <c r="B18" s="224">
        <v>1.2</v>
      </c>
      <c r="C18" s="225" t="s">
        <v>12</v>
      </c>
      <c r="D18" s="226">
        <v>45058</v>
      </c>
      <c r="E18" s="225" t="s">
        <v>12235</v>
      </c>
      <c r="F18" s="227" t="s">
        <v>12193</v>
      </c>
      <c r="G18" s="24"/>
    </row>
    <row r="19" spans="1:7" ht="57.5">
      <c r="A19" s="387"/>
      <c r="B19" s="224">
        <v>1.3</v>
      </c>
      <c r="C19" s="225" t="s">
        <v>12</v>
      </c>
      <c r="D19" s="226">
        <v>45408</v>
      </c>
      <c r="E19" s="288" t="s">
        <v>18595</v>
      </c>
      <c r="F19" s="227" t="s">
        <v>12236</v>
      </c>
      <c r="G19" s="24"/>
    </row>
    <row r="20" spans="1:7" ht="57.5">
      <c r="A20" s="387"/>
      <c r="B20" s="293" t="s">
        <v>18598</v>
      </c>
      <c r="C20" s="225" t="s">
        <v>12</v>
      </c>
      <c r="D20" s="226">
        <v>45772</v>
      </c>
      <c r="E20" s="288" t="s">
        <v>19154</v>
      </c>
      <c r="F20" s="227" t="s">
        <v>19278</v>
      </c>
      <c r="G20" s="24"/>
    </row>
    <row r="21" spans="1:7" ht="14" thickBot="1">
      <c r="A21" s="388"/>
      <c r="B21" s="392" t="str">
        <f ca="1">OFFSET(L!$C$1,MATCH("General"&amp;"Cpy",L!$A:$A,0)-1,SL,,)</f>
        <v>© 2025 Responsible Minerals Initiative. All rights reserved.</v>
      </c>
      <c r="C21" s="392"/>
      <c r="D21" s="392"/>
      <c r="E21" s="392"/>
      <c r="F21" s="392"/>
      <c r="G21" s="25"/>
    </row>
    <row r="22" spans="1:7" ht="14"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C5" sqref="C5"/>
    </sheetView>
  </sheetViews>
  <sheetFormatPr baseColWidth="10" defaultColWidth="9" defaultRowHeight="13.5"/>
  <cols>
    <col min="1" max="1" width="1.69140625" style="156" customWidth="1"/>
    <col min="2" max="2" width="35.4609375" style="156" customWidth="1"/>
    <col min="3" max="3" width="105.4609375" style="156" customWidth="1"/>
    <col min="4" max="5" width="1.69140625" style="156" customWidth="1"/>
    <col min="6" max="6" width="52" style="156" customWidth="1"/>
    <col min="7" max="7" width="5" style="156" customWidth="1"/>
    <col min="8" max="16384" width="9" style="156"/>
  </cols>
  <sheetData>
    <row r="1" spans="1:8" ht="90.75" customHeight="1" thickTop="1">
      <c r="A1" s="393"/>
      <c r="B1" s="394"/>
      <c r="C1" s="394"/>
      <c r="D1" s="395"/>
    </row>
    <row r="2" spans="1:8" ht="15">
      <c r="A2" s="176"/>
      <c r="B2" s="177" t="str">
        <f ca="1">OFFSET(L!$C$1,MATCH("Definitions"&amp;ADDRESS(ROW(),COLUMN(),4),L!$A:$A,0)-1,SL,,)</f>
        <v>Posten</v>
      </c>
      <c r="C2" s="177" t="str">
        <f ca="1">OFFSET(L!$C$1,MATCH("Definitions"&amp;ADDRESS(ROW(),COLUMN(),4),L!$A:$A,0)-1,SL,,)</f>
        <v>Definition</v>
      </c>
      <c r="D2" s="397"/>
      <c r="E2" s="178"/>
    </row>
    <row r="3" spans="1:8" ht="60">
      <c r="A3" s="176"/>
      <c r="B3" s="177" t="str">
        <f ca="1">OFFSET(L!$C$1,MATCH("Definitions"&amp;ADDRESS(ROW(),COLUMN(),4),L!$A:$A,0)-1,SL,,)</f>
        <v>Bevollmächtigter</v>
      </c>
      <c r="C3" s="177" t="str">
        <f ca="1">OFFSET(L!$C$1,MATCH("Definitions"&amp;ADDRESS(ROW(),COLUMN(),4),L!$A:$A,0)-1,SL,,)</f>
        <v>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v>
      </c>
      <c r="D3" s="397"/>
      <c r="E3" s="179"/>
    </row>
    <row r="4" spans="1:8" ht="60">
      <c r="A4" s="176"/>
      <c r="B4" s="177" t="str">
        <f ca="1">OFFSET(L!$C$1,MATCH("Definitions"&amp;ADDRESS(ROW(),COLUMN(),4),L!$A:$A,0)-1,SL,,)</f>
        <v>Cobalt (Co) Raffinerie (Schmelzhutte)</v>
      </c>
      <c r="C4" s="177" t="str">
        <f ca="1">OFFSET(L!$C$1,MATCH("Definitions"&amp;ADDRESS(ROW(),COLUMN(),4),L!$A:$A,0)-1,SL,,)</f>
        <v>Ein Unternehmen, das Cobaltkonzentrate, Zwischenprodukte oder recycelte Rohstoffe verarbeitet und ein Cobaltprodukt zur direkten Verwendung in einem nachgelagerten Herstellungsprozess herstellt.</v>
      </c>
      <c r="D4" s="397"/>
      <c r="E4" s="179" t="s">
        <v>13</v>
      </c>
    </row>
    <row r="5" spans="1:8" ht="75">
      <c r="A5" s="176"/>
      <c r="B5" s="177" t="str">
        <f ca="1">OFFSET(L!$C$1,MATCH("Definitions"&amp;ADDRESS(ROW(),COLUMN(),4),L!$A:$A,0)-1,SL,,)</f>
        <v>Konflikt- und Hochrisikogebiete (CAHRA)</v>
      </c>
      <c r="C5" s="177" t="str">
        <f ca="1">OFFSET(L!$C$1,MATCH("Definitions"&amp;ADDRESS(ROW(),COLUMN(),4),L!$A:$A,0)-1,SL,,)</f>
        <v>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v>
      </c>
      <c r="D5" s="397"/>
      <c r="E5" s="179"/>
    </row>
    <row r="6" spans="1:8" ht="75">
      <c r="A6" s="176"/>
      <c r="B6" s="177" t="str">
        <f ca="1">OFFSET(L!$C$1,MATCH("Definitions"&amp;ADDRESS(ROW(),COLUMN(),4),L!$A:$A,0)-1,SL,,)</f>
        <v>Kupferverarbeiter*</v>
      </c>
      <c r="C6" s="177" t="str">
        <f ca="1">OFFSET(L!$C$1,MATCH("Definitions"&amp;ADDRESS(ROW(),COLUMN(),4),L!$A:$A,0)-1,SL,,)</f>
        <v>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v>
      </c>
      <c r="D6" s="397"/>
      <c r="E6" s="179"/>
    </row>
    <row r="7" spans="1:8" ht="135">
      <c r="A7" s="176"/>
      <c r="B7" s="177" t="str">
        <f ca="1">OFFSET(L!$C$1,MATCH("Definitions"&amp;ADDRESS(ROW(),COLUMN(),4),L!$A:$A,0)-1,SL,,)</f>
        <v>Erklärung Anwendungsbereich oder Klasse</v>
      </c>
      <c r="C7" s="177" t="str">
        <f ca="1">OFFSET(L!$C$1,MATCH("Definitions"&amp;ADDRESS(ROW(),COLUMN(),4),L!$A:$A,0)-1,SL,,)</f>
        <v>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v>
      </c>
      <c r="D7" s="397"/>
      <c r="E7" s="179" t="s">
        <v>14</v>
      </c>
    </row>
    <row r="8" spans="1:8" ht="91.5" customHeight="1">
      <c r="A8" s="176"/>
      <c r="B8" s="177" t="str">
        <f ca="1">OFFSET(L!$C$1,MATCH("Definitions"&amp;ADDRESS(ROW(),COLUMN(),4),L!$A:$A,0)-1,SL,,)</f>
        <v>Sorgfaltspflicht</v>
      </c>
      <c r="C8" s="177" t="str">
        <f ca="1">OFFSET(L!$C$1,MATCH("Definitions"&amp;ADDRESS(ROW(),COLUMN(),4),L!$A:$A,0)-1,SL,,)</f>
        <v>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v>
      </c>
      <c r="D8" s="397"/>
      <c r="E8" s="179"/>
    </row>
    <row r="9" spans="1:8" ht="75">
      <c r="A9" s="176"/>
      <c r="B9" s="177" t="str">
        <f ca="1">OFFSET(L!$C$1,MATCH("Definitions"&amp;ADDRESS(ROW(),COLUMN(),4),L!$A:$A,0)-1,SL,,)</f>
        <v>Natürlicher Graphit*</v>
      </c>
      <c r="C9" s="177" t="str">
        <f ca="1">OFFSET(L!$C$1,MATCH("Definitions"&amp;ADDRESS(ROW(),COLUMN(),4),L!$A:$A,0)-1,SL,,)</f>
        <v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v>
      </c>
      <c r="D9" s="397"/>
      <c r="E9" s="179" t="s">
        <v>15</v>
      </c>
    </row>
    <row r="10" spans="1:8" ht="75">
      <c r="A10" s="176"/>
      <c r="B10" s="177" t="str">
        <f ca="1">OFFSET(L!$C$1,MATCH("Definitions"&amp;ADDRESS(ROW(),COLUMN(),4),L!$A:$A,0)-1,SL,,)</f>
        <v>Hersteller von Graphit*</v>
      </c>
      <c r="C10" s="177" t="str">
        <f ca="1">OFFSET(L!$C$1,MATCH("Definitions"&amp;ADDRESS(ROW(),COLUMN(),4),L!$A:$A,0)-1,SL,,)</f>
        <v>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v>
      </c>
      <c r="D10" s="397"/>
      <c r="E10" s="179" t="s">
        <v>16</v>
      </c>
    </row>
    <row r="11" spans="1:8" ht="90">
      <c r="A11" s="176"/>
      <c r="B11" s="177" t="str">
        <f ca="1">OFFSET(L!$C$1,MATCH("Definitions"&amp;ADDRESS(ROW(),COLUMN(),4),L!$A:$A,0)-1,SL,,)</f>
        <v>Unabhängige Private Wirtschaftsprüfungsgesellschaft</v>
      </c>
      <c r="C11" s="177" t="str">
        <f ca="1">OFFSET(L!$C$1,MATCH("Definitions"&amp;ADDRESS(ROW(),COLUMN(),4),L!$A:$A,0)-1,SL,,)</f>
        <v>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v>
      </c>
      <c r="D11" s="397"/>
      <c r="E11" s="179" t="s">
        <v>15</v>
      </c>
      <c r="H11" s="156">
        <v>14</v>
      </c>
    </row>
    <row r="12" spans="1:8" ht="45">
      <c r="A12" s="176"/>
      <c r="B12" s="177" t="str">
        <f ca="1">OFFSET(L!$C$1,MATCH("Definitions"&amp;ADDRESS(ROW(),COLUMN(),4),L!$A:$A,0)-1,SL,,)</f>
        <v>Absichtlich hinzugefügt</v>
      </c>
      <c r="C12" s="177" t="str">
        <f ca="1">OFFSET(L!$C$1,MATCH("Definitions"&amp;ADDRESS(ROW(),COLUMN(),4),L!$A:$A,0)-1,SL,,)</f>
        <v>"Absichtlich hinzugefügt" bezieht sich im Allgemeinen auf Ein Stoff, der in einer oder mehreren Phasen des Produktlebenszyklus verwendet wird, um eine bestimmte Eigenschaft, Reaktion oder Qualität zu erzielen.</v>
      </c>
      <c r="D12" s="397"/>
      <c r="E12" s="179"/>
    </row>
    <row r="13" spans="1:8" ht="90">
      <c r="A13" s="176"/>
      <c r="B13" s="177" t="str">
        <f ca="1">OFFSET(L!$C$1,MATCH("Definitions"&amp;ADDRESS(ROW(),COLUMN(),4),L!$A:$A,0)-1,SL,,)</f>
        <v>Lithiumverarbeiter*</v>
      </c>
      <c r="C13" s="177" t="str">
        <f ca="1">OFFSET(L!$C$1,MATCH("Definitions"&amp;ADDRESS(ROW(),COLUMN(),4),L!$A:$A,0)-1,SL,,)</f>
        <v>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v>
      </c>
      <c r="D13" s="397"/>
      <c r="E13" s="179"/>
    </row>
    <row r="14" spans="1:8" ht="135">
      <c r="A14" s="176"/>
      <c r="B14" s="177" t="str">
        <f ca="1">OFFSET(L!$C$1,MATCH("Definitions"&amp;ADDRESS(ROW(),COLUMN(),4),L!$A:$A,0)-1,SL,,)</f>
        <v>OECD</v>
      </c>
      <c r="C14" s="177" t="str">
        <f ca="1">OFFSET(L!$C$1,MATCH("Definitions"&amp;ADDRESS(ROW(),COLUMN(),4),L!$A:$A,0)-1,SL,,)</f>
        <v>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v>
      </c>
      <c r="D14" s="397"/>
      <c r="E14" s="179"/>
    </row>
    <row r="15" spans="1:8" ht="30">
      <c r="A15" s="176"/>
      <c r="B15" s="177" t="str">
        <f ca="1">OFFSET(L!$C$1,MATCH("Definitions"&amp;ADDRESS(ROW(),COLUMN(),4),L!$A:$A,0)-1,SL,,)</f>
        <v>Natürlicher Glimmer</v>
      </c>
      <c r="C15" s="177" t="str">
        <f ca="1">OFFSET(L!$C$1,MATCH("Definitions"&amp;ADDRESS(ROW(),COLUMN(),4),L!$A:$A,0)-1,SL,,)</f>
        <v>Natürlicher Glimmer ist ein Mineral, das abgebaut wird oder natürlich vorkommt, wie Muskovite und Phlogopite.</v>
      </c>
      <c r="D15" s="397"/>
      <c r="E15" s="179"/>
    </row>
    <row r="16" spans="1:8" ht="45">
      <c r="A16" s="176"/>
      <c r="B16" s="177" t="str">
        <f ca="1">OFFSET(L!$C$1,MATCH("Definitions"&amp;ADDRESS(ROW(),COLUMN(),4),L!$A:$A,0)-1,SL,,)</f>
        <v>Synthetischer Glimmer (Fluorophlogopite)</v>
      </c>
      <c r="C16" s="177" t="str">
        <f ca="1">OFFSET(L!$C$1,MATCH("Definitions"&amp;ADDRESS(ROW(),COLUMN(),4),L!$A:$A,0)-1,SL,,)</f>
        <v xml:space="preserve">Synthetischer Glimmer (Fluorophlogopite) ist ein von Menschen hergestelltes Material, das aus Materialien wie Magnesium, Aluminium und Silizium besteht. </v>
      </c>
      <c r="D16" s="397"/>
      <c r="E16" s="179" t="s">
        <v>15</v>
      </c>
    </row>
    <row r="17" spans="1:5" ht="90">
      <c r="A17" s="176"/>
      <c r="B17" s="177" t="str">
        <f ca="1">OFFSET(L!$C$1,MATCH("Definitions"&amp;ADDRESS(ROW(),COLUMN(),4),L!$A:$A,0)-1,SL,,)</f>
        <v>Glimmerprozessor</v>
      </c>
      <c r="C17" s="177" t="str">
        <f ca="1">OFFSET(L!$C$1,MATCH("Definitions"&amp;ADDRESS(ROW(),COLUMN(),4),L!$A:$A,0)-1,SL,,)</f>
        <v>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v>
      </c>
      <c r="D17" s="397"/>
      <c r="E17" s="179"/>
    </row>
    <row r="18" spans="1:5" ht="75">
      <c r="A18" s="176"/>
      <c r="B18" s="177" t="str">
        <f ca="1">OFFSET(L!$C$1,MATCH("Definitions"&amp;ADDRESS(ROW(),COLUMN(),4),L!$A:$A,0)-1,SL,,)</f>
        <v>Nickelverarbeiter*</v>
      </c>
      <c r="C18" s="177" t="str">
        <f ca="1">OFFSET(L!$C$1,MATCH("Definitions"&amp;ADDRESS(ROW(),COLUMN(),4),L!$A:$A,0)-1,SL,,)</f>
        <v>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v>
      </c>
      <c r="D18" s="397"/>
      <c r="E18" s="179"/>
    </row>
    <row r="19" spans="1:5" ht="105">
      <c r="A19" s="176"/>
      <c r="B19" s="177" t="str">
        <f ca="1">OFFSET(L!$C$1,MATCH("Definitions"&amp;ADDRESS(ROW(),COLUMN(),4),L!$A:$A,0)-1,SL,,)</f>
        <v>Prozessor</v>
      </c>
      <c r="C19" s="177" t="str">
        <f ca="1">OFFSET(L!$C$1,MATCH("Definitions"&amp;ADDRESS(ROW(),COLUMN(),4),L!$A:$A,0)-1,SL,,)</f>
        <v>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v>
      </c>
      <c r="D19" s="397"/>
      <c r="E19" s="179"/>
    </row>
    <row r="20" spans="1:5" ht="45">
      <c r="A20" s="176"/>
      <c r="B20" s="177" t="str">
        <f ca="1">OFFSET(L!$C$1,MATCH("Definitions"&amp;ADDRESS(ROW(),COLUMN(),4),L!$A:$A,0)-1,SL,,)</f>
        <v>Produkt</v>
      </c>
      <c r="C20" s="177" t="str">
        <f ca="1">OFFSET(L!$C$1,MATCH("Definitions"&amp;ADDRESS(ROW(),COLUMN(),4),L!$A:$A,0)-1,SL,,)</f>
        <v>Das Produkt einer Firma oder die Fertigware ist ein Material oder ein Element, das die letzte Stufe der Herstellung und / oder Verarbeitung abgeschlossen hat und für den Vertrieb oder den Verkauf an den Kunden bestimmt ist.</v>
      </c>
      <c r="D20" s="397"/>
      <c r="E20" s="179"/>
    </row>
    <row r="21" spans="1:5" ht="150">
      <c r="A21" s="176"/>
      <c r="B21" s="177" t="str">
        <f ca="1">OFFSET(L!$C$1,MATCH("Definitions"&amp;ADDRESS(ROW(),COLUMN(),4),L!$A:$A,0)-1,SL,,)</f>
        <v>Recycling oder Schrott Quellen</v>
      </c>
      <c r="C21" s="177" t="str">
        <f ca="1">OFFSET(L!$C$1,MATCH("Definitions"&amp;ADDRESS(ROW(),COLUMN(),4),L!$A:$A,0)-1,SL,,)</f>
        <v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v>
      </c>
      <c r="D21" s="397"/>
      <c r="E21" s="179" t="s">
        <v>15</v>
      </c>
    </row>
    <row r="22" spans="1:5" ht="75">
      <c r="A22" s="176"/>
      <c r="B22" s="177" t="str">
        <f ca="1">OFFSET(L!$C$1,MATCH("Definitions"&amp;ADDRESS(ROW(),COLUMN(),4),L!$A:$A,0)-1,SL,,)</f>
        <v>Responsible Business Alliance (RBA)</v>
      </c>
      <c r="C22" s="177" t="str">
        <f ca="1">OFFSET(L!$C$1,MATCH("Definitions"&amp;ADDRESS(ROW(),COLUMN(),4),L!$A:$A,0)-1,SL,,)</f>
        <v>Die Responsible Business Alliance wurde 2004 gegründet und ist die weltweit größte Branchenkoalition, die sich der Verantwortung in der Elektroniklieferkette widmet. (http://www.responsiblebusiness.org)</v>
      </c>
      <c r="D22" s="397"/>
      <c r="E22" s="179" t="s">
        <v>16</v>
      </c>
    </row>
    <row r="23" spans="1:5" ht="60">
      <c r="A23" s="176"/>
      <c r="B23" s="177" t="str">
        <f ca="1">OFFSET(L!$C$1,MATCH("Definitions"&amp;ADDRESS(ROW(),COLUMN(),4),L!$A:$A,0)-1,SL,,)</f>
        <v>Responsible Minerals Assurance Process (RMAP)</v>
      </c>
      <c r="C23" s="177" t="str">
        <f ca="1">OFFSET(L!$C$1,MATCH("Definitions"&amp;ADDRESS(ROW(),COLUMN(),4),L!$A:$A,0)-1,SL,,)</f>
        <v>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v>
      </c>
      <c r="D23" s="397"/>
      <c r="E23" s="179"/>
    </row>
    <row r="24" spans="1:5" ht="165">
      <c r="A24" s="176"/>
      <c r="B24" s="177" t="str">
        <f ca="1">OFFSET(L!$C$1,MATCH("Definitions"&amp;ADDRESS(ROW(),COLUMN(),4),L!$A:$A,0)-1,SL,,)</f>
        <v>Responsible Minerals Initiative</v>
      </c>
      <c r="C24" s="177" t="str">
        <f ca="1">OFFSET(L!$C$1,MATCH("Definitions"&amp;ADDRESS(ROW(),COLUMN(),4),L!$A:$A,0)-1,SL,,)</f>
        <v>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v>
      </c>
      <c r="D24" s="397"/>
      <c r="E24" s="179" t="s">
        <v>15</v>
      </c>
    </row>
    <row r="25" spans="1:5" ht="165">
      <c r="A25" s="176"/>
      <c r="B25" s="177" t="str">
        <f ca="1">OFFSET(L!$C$1,MATCH("Definitions"&amp;ADDRESS(ROW(),COLUMN(),4),L!$A:$A,0)-1,SL,,)</f>
        <v>RMAP Konforme Smelter Liste</v>
      </c>
      <c r="C25" s="177" t="str">
        <f ca="1">OFFSET(L!$C$1,MATCH("Definitions"&amp;ADDRESS(ROW(),COLUMN(),4),L!$A:$A,0)-1,SL,,)</f>
        <v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v>
      </c>
      <c r="D25" s="397"/>
      <c r="E25" s="179" t="s">
        <v>13</v>
      </c>
    </row>
    <row r="26" spans="1:5" ht="75">
      <c r="A26" s="176"/>
      <c r="B26" s="177" t="str">
        <f ca="1">OFFSET(L!$C$1,MATCH("Definitions"&amp;ADDRESS(ROW(),COLUMN(),4),L!$A:$A,0)-1,SL,,)</f>
        <v>Schmelzhütte</v>
      </c>
      <c r="C26" s="177" t="str">
        <f ca="1">OFFSET(L!$C$1,MATCH("Definitions"&amp;ADDRESS(ROW(),COLUMN(),4),L!$A:$A,0)-1,SL,,)</f>
        <v>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v>
      </c>
      <c r="D26" s="397"/>
      <c r="E26" s="179"/>
    </row>
    <row r="27" spans="1:5" ht="60">
      <c r="A27" s="176"/>
      <c r="B27" s="177" t="str">
        <f ca="1">OFFSET(L!$C$1,MATCH("Definitions"&amp;ADDRESS(ROW(),COLUMN(),4),L!$A:$A,0)-1,SL,,)</f>
        <v>Schmelzhütte Id-Nummer</v>
      </c>
      <c r="C27" s="177" t="str">
        <f ca="1">OFFSET(L!$C$1,MATCH("Definitions"&amp;ADDRESS(ROW(),COLUMN(),4),L!$A:$A,0)-1,SL,,)</f>
        <v>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v>
      </c>
      <c r="D27" s="397"/>
      <c r="E27" s="179"/>
    </row>
    <row r="28" spans="1:5" ht="15">
      <c r="A28" s="176"/>
      <c r="B28" s="399" t="str">
        <f ca="1">OFFSET(L!$C$1,MATCH("Definitions"&amp;ADDRESS(ROW(),COLUMN(),4),L!$A:$A,0)-1,SL,,)</f>
        <v>* Weitere Informationen zu primären und sekundären Quellen für dieses Mineral finden Sie im EMRT-Leitfaden zum Ausfüllen.</v>
      </c>
      <c r="C28" s="399"/>
      <c r="D28" s="397"/>
      <c r="E28" s="179"/>
    </row>
    <row r="29" spans="1:5" ht="15">
      <c r="A29" s="176"/>
      <c r="B29" s="396" t="str">
        <f ca="1">OFFSET(L!$C$1,MATCH("General"&amp;"Cpy",L!$A:$A,0)-1,SL,,)</f>
        <v>© 2025 Responsible Minerals Initiative. All rights reserved.</v>
      </c>
      <c r="C29" s="396"/>
      <c r="D29" s="397"/>
      <c r="E29" s="179"/>
    </row>
    <row r="30" spans="1:5" ht="14" thickBot="1">
      <c r="A30" s="180"/>
      <c r="B30" s="181"/>
      <c r="C30" s="181"/>
      <c r="D30" s="398"/>
    </row>
    <row r="31" spans="1:5" ht="14" thickTop="1"/>
  </sheetData>
  <sheetProtection algorithmName="SHA-512" hashValue="bH6hczlSkzBJYgZZktO3pwOxN8kndHPUWDV/pPw/eGl7n0EvEkgIMa5xoN6gEHImpIfH7I+jyKL8md59Y9qeCw==" saltValue="LUvhxUgSPSr6ea+JvhJ5cA=="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topLeftCell="A3" zoomScaleNormal="100" workbookViewId="0">
      <selection activeCell="D20" sqref="D20:J20"/>
    </sheetView>
  </sheetViews>
  <sheetFormatPr baseColWidth="10" defaultColWidth="9" defaultRowHeight="13.5"/>
  <cols>
    <col min="1" max="1" width="2" customWidth="1"/>
    <col min="2" max="2" width="84.15234375" customWidth="1"/>
    <col min="3" max="3" width="1.69140625" customWidth="1"/>
    <col min="4" max="5" width="16.69140625" customWidth="1"/>
    <col min="6" max="6" width="1.69140625" customWidth="1"/>
    <col min="7" max="9" width="16.69140625" customWidth="1"/>
    <col min="10" max="10" width="18" customWidth="1"/>
    <col min="11" max="11" width="3" customWidth="1"/>
    <col min="12" max="13" width="8.84375" hidden="1" customWidth="1"/>
    <col min="14" max="14" width="24" hidden="1" customWidth="1"/>
    <col min="15" max="15" width="28.69140625" hidden="1" customWidth="1"/>
    <col min="16" max="16" width="31" hidden="1" customWidth="1"/>
    <col min="17" max="17" width="33.3046875" hidden="1" customWidth="1"/>
    <col min="18" max="18" width="32" hidden="1" customWidth="1"/>
    <col min="19" max="19" width="21.3046875" hidden="1" customWidth="1"/>
    <col min="20" max="20" width="24.15234375" hidden="1" customWidth="1"/>
    <col min="21" max="21" width="15.4609375" hidden="1" customWidth="1"/>
    <col min="22" max="22" width="18" hidden="1" customWidth="1"/>
    <col min="23" max="23" width="15" hidden="1" customWidth="1"/>
    <col min="24" max="24" width="18" hidden="1" customWidth="1"/>
    <col min="25" max="25" width="10.4609375" hidden="1" customWidth="1"/>
    <col min="26" max="29" width="9" hidden="1" customWidth="1"/>
    <col min="30" max="32" width="9" customWidth="1"/>
  </cols>
  <sheetData>
    <row r="1" spans="1:34" ht="15.5" thickTop="1">
      <c r="A1" s="403"/>
      <c r="B1" s="404"/>
      <c r="C1" s="404"/>
      <c r="D1" s="404"/>
      <c r="E1" s="404"/>
      <c r="F1" s="404"/>
      <c r="G1" s="404"/>
      <c r="H1" s="404"/>
      <c r="I1" s="404"/>
      <c r="J1" s="404"/>
      <c r="K1" s="405"/>
      <c r="L1" s="102"/>
      <c r="P1" s="2"/>
      <c r="Q1" s="2"/>
      <c r="R1" s="2"/>
      <c r="S1" s="2"/>
      <c r="T1" s="2"/>
      <c r="U1" s="2"/>
      <c r="V1" s="2"/>
      <c r="W1" s="2"/>
      <c r="X1" s="2"/>
      <c r="Y1" s="2"/>
      <c r="Z1" s="2"/>
      <c r="AA1" s="2"/>
      <c r="AB1" s="2"/>
      <c r="AC1" s="2"/>
      <c r="AD1" s="2"/>
      <c r="AE1" s="2"/>
      <c r="AF1" s="2"/>
      <c r="AG1" s="2"/>
      <c r="AH1" s="2"/>
    </row>
    <row r="2" spans="1:34" ht="81.75" customHeight="1">
      <c r="A2" s="27"/>
      <c r="B2" s="283"/>
      <c r="C2" s="28"/>
      <c r="D2" s="406" t="str">
        <f ca="1">OFFSET(L!$C$1,MATCH("Declaration"&amp;ADDRESS(ROW(),COLUMN(),4),L!$A:$A,0)-1,SL,,)</f>
        <v>Erweiterte Vorlage für Mineralienberichte (EMRT)</v>
      </c>
      <c r="E2" s="407"/>
      <c r="F2" s="407"/>
      <c r="G2" s="407"/>
      <c r="H2" s="407"/>
      <c r="I2" s="407"/>
      <c r="J2" s="408"/>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18438</v>
      </c>
      <c r="E3" s="442"/>
      <c r="F3" s="443"/>
      <c r="G3" s="443"/>
      <c r="H3" s="443"/>
      <c r="I3" s="443"/>
      <c r="J3" s="190" t="s">
        <v>19342</v>
      </c>
      <c r="K3" s="29"/>
      <c r="L3" s="102"/>
      <c r="P3" s="38">
        <f>MATCH($D$3,LN,0)</f>
        <v>6</v>
      </c>
    </row>
    <row r="4" spans="1:34" ht="15">
      <c r="A4" s="27"/>
      <c r="B4" s="415" t="str">
        <f ca="1">OFFSET(L!$C$1,MATCH("Declaration"&amp;ADDRESS(ROW(),COLUMN(),4),L!$A:$A,0)-1,SL,,)</f>
        <v>Der Zweck dieses Dokuments ist die Erfassung von Beschaffungsinformationen für Cobalt und natürlicher Glimmer, welche in Produkten genutzt werden.</v>
      </c>
      <c r="C4" s="415"/>
      <c r="D4" s="415"/>
      <c r="E4" s="415"/>
      <c r="F4" s="415"/>
      <c r="G4" s="415"/>
      <c r="H4" s="415"/>
      <c r="I4" s="419" t="str">
        <f ca="1">OFFSET(L!$C$1,MATCH("Declaration"&amp;ADDRESS(ROW(),COLUMN(),4),L!$A:$A,0)-1,SL,,)</f>
        <v>Link zu den Bedingungen</v>
      </c>
      <c r="J4" s="419"/>
      <c r="K4" s="29"/>
      <c r="L4" s="104"/>
      <c r="P4" s="2"/>
      <c r="Q4" s="2"/>
      <c r="R4" s="2"/>
      <c r="S4" s="2"/>
      <c r="T4" s="2"/>
      <c r="U4" s="2"/>
      <c r="V4" s="2"/>
      <c r="W4" s="2"/>
      <c r="X4" s="2"/>
      <c r="Y4" s="2"/>
      <c r="Z4" s="2"/>
      <c r="AA4" s="2"/>
      <c r="AB4" s="2"/>
      <c r="AC4" s="2"/>
      <c r="AD4" s="2"/>
      <c r="AE4" s="2"/>
      <c r="AF4" s="2"/>
      <c r="AG4" s="2"/>
      <c r="AH4" s="2"/>
    </row>
    <row r="5" spans="1:34" ht="15">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0">
      <c r="A6" s="27"/>
      <c r="B6" s="415" t="str">
        <f ca="1">OFFSET(L!$C$1,MATCH("Declaration"&amp;ADDRESS(ROW(),COLUMN(),4),L!$A:$A,0)-1,SL,,)</f>
        <v>Pflichtfelder sind mit einem Sternchen (*) gekennzeichnet.  Im Tab „Instruktionen“ finden Sie eine Anleitung zur Beantwortung aller Fragen.</v>
      </c>
      <c r="C6" s="415"/>
      <c r="D6" s="415"/>
      <c r="E6" s="415"/>
      <c r="F6" s="415"/>
      <c r="G6" s="415"/>
      <c r="H6" s="415"/>
      <c r="I6" s="415"/>
      <c r="J6" s="415"/>
      <c r="K6" s="29"/>
      <c r="L6" s="104" t="s">
        <v>18</v>
      </c>
      <c r="P6" s="2"/>
      <c r="Q6" s="2"/>
      <c r="R6" s="2"/>
      <c r="S6" s="2"/>
      <c r="T6" s="2"/>
      <c r="U6" s="2"/>
      <c r="V6" s="2"/>
      <c r="W6" s="2"/>
      <c r="X6" s="2"/>
      <c r="Y6" s="2"/>
      <c r="Z6" s="2"/>
      <c r="AA6" s="2"/>
      <c r="AB6" s="2"/>
      <c r="AC6" s="2"/>
      <c r="AD6" s="2"/>
      <c r="AE6" s="2"/>
      <c r="AF6" s="2"/>
      <c r="AG6" s="2"/>
      <c r="AH6" s="2"/>
    </row>
    <row r="7" spans="1:34" ht="15">
      <c r="A7" s="27"/>
      <c r="B7" s="420" t="str">
        <f ca="1">OFFSET(L!$C$1,MATCH("Declaration"&amp;ADDRESS(ROW(),COLUMN(),4),L!$A:$A,0)-1,SL,,)</f>
        <v>Firmenangaben</v>
      </c>
      <c r="C7" s="420"/>
      <c r="D7" s="420"/>
      <c r="E7" s="420"/>
      <c r="F7" s="420"/>
      <c r="G7" s="420"/>
      <c r="H7" s="420"/>
      <c r="I7" s="420"/>
      <c r="J7" s="420"/>
      <c r="K7" s="29"/>
      <c r="L7" s="104"/>
      <c r="P7" s="2"/>
      <c r="Q7" s="2"/>
      <c r="R7" s="2"/>
      <c r="S7" s="2"/>
      <c r="T7" s="2"/>
      <c r="U7" s="2"/>
      <c r="V7" s="2"/>
      <c r="W7" s="2"/>
      <c r="X7" s="2"/>
      <c r="Y7" s="2"/>
      <c r="Z7" s="2"/>
      <c r="AA7" s="2"/>
      <c r="AB7" s="2"/>
      <c r="AC7" s="2"/>
      <c r="AD7" s="2"/>
      <c r="AE7" s="2"/>
      <c r="AF7" s="2"/>
      <c r="AG7" s="2"/>
      <c r="AH7" s="2"/>
    </row>
    <row r="8" spans="1:34" ht="15">
      <c r="A8" s="31"/>
      <c r="B8" s="65" t="str">
        <f ca="1">OFFSET(L!$C$1,MATCH("Declaration"&amp;ADDRESS(ROW(),COLUMN(),4),L!$A:$A,0)-1,SL,,)</f>
        <v>Firmenname (*):</v>
      </c>
      <c r="C8" s="66"/>
      <c r="D8" s="409" t="s">
        <v>20051</v>
      </c>
      <c r="E8" s="410"/>
      <c r="F8" s="410"/>
      <c r="G8" s="410"/>
      <c r="H8" s="410"/>
      <c r="I8" s="410"/>
      <c r="J8" s="411"/>
      <c r="K8" s="32"/>
      <c r="L8" s="104"/>
      <c r="P8" s="2"/>
      <c r="Q8" s="2"/>
      <c r="R8" s="2"/>
      <c r="S8" s="2"/>
      <c r="T8" s="2"/>
      <c r="U8" s="2"/>
      <c r="V8" s="2"/>
      <c r="W8" s="2"/>
      <c r="X8" s="2"/>
      <c r="Y8" s="2"/>
      <c r="Z8" s="2"/>
      <c r="AA8" s="2"/>
      <c r="AB8" s="2"/>
      <c r="AC8" s="2"/>
      <c r="AD8" s="2"/>
      <c r="AE8" s="2"/>
      <c r="AF8" s="2"/>
      <c r="AG8" s="2"/>
      <c r="AH8" s="2"/>
    </row>
    <row r="9" spans="1:34" ht="15">
      <c r="A9" s="31"/>
      <c r="B9" s="65" t="str">
        <f ca="1">OFFSET(L!$C$1,MATCH("Declaration"&amp;ADDRESS(ROW(),COLUMN(),4),L!$A:$A,0)-1,SL,,)</f>
        <v>Geltungsbereich der Erklärung (*):</v>
      </c>
      <c r="C9" s="66"/>
      <c r="D9" s="445" t="s">
        <v>19</v>
      </c>
      <c r="E9" s="446"/>
      <c r="F9" s="446"/>
      <c r="G9" s="447"/>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21" t="str">
        <f ca="1">OFFSET(L!$C$1,MATCH("Declaration"&amp;ADDRESS(ROW(),COLUMN(),4)&amp;LEFT($D$9,1),L!$A:$A,0)-1,SL,,)</f>
        <v>Beschreibung des Geltungsbereichs</v>
      </c>
      <c r="C10" s="112"/>
      <c r="D10" s="416" t="s">
        <v>20052</v>
      </c>
      <c r="E10" s="417"/>
      <c r="F10" s="417"/>
      <c r="G10" s="417"/>
      <c r="H10" s="417"/>
      <c r="I10" s="417"/>
      <c r="J10" s="418"/>
      <c r="K10" s="29"/>
      <c r="L10" s="104"/>
      <c r="Q10" s="2"/>
      <c r="R10" s="2"/>
      <c r="S10" s="2"/>
      <c r="T10" s="2"/>
      <c r="U10" s="2"/>
      <c r="V10" s="2"/>
      <c r="W10" s="2"/>
      <c r="X10" s="2"/>
      <c r="Y10" s="2"/>
      <c r="Z10" s="2"/>
      <c r="AA10" s="2"/>
      <c r="AB10" s="2"/>
      <c r="AC10" s="2"/>
      <c r="AD10" s="2"/>
      <c r="AE10" s="2"/>
      <c r="AF10" s="2"/>
      <c r="AG10" s="2"/>
      <c r="AH10" s="2"/>
    </row>
    <row r="11" spans="1:34" ht="15">
      <c r="A11" s="31"/>
      <c r="B11" s="422"/>
      <c r="C11" s="112"/>
      <c r="D11" s="423" t="str">
        <f ca="1">IF(D9=Q9,OFFSET(L!$C$1,MATCH("Declaration"&amp;ADDRESS(ROW(),COLUMN(),4),L!$A:$A,0)-1,SL,,),"")</f>
        <v/>
      </c>
      <c r="E11" s="424"/>
      <c r="F11" s="424"/>
      <c r="G11" s="424"/>
      <c r="H11" s="424"/>
      <c r="I11" s="424"/>
      <c r="J11" s="425"/>
      <c r="K11" s="29"/>
      <c r="L11" s="104"/>
      <c r="Q11" s="2"/>
      <c r="R11" s="2"/>
      <c r="S11" s="2"/>
      <c r="T11" s="2"/>
      <c r="U11" s="2"/>
      <c r="V11" s="2"/>
      <c r="W11" s="2"/>
      <c r="X11" s="2"/>
      <c r="Y11" s="2"/>
      <c r="Z11" s="2"/>
      <c r="AA11" s="368" t="s">
        <v>19145</v>
      </c>
      <c r="AB11" s="2"/>
      <c r="AC11" s="2"/>
      <c r="AD11" s="2"/>
      <c r="AE11" s="2"/>
      <c r="AF11" s="2"/>
      <c r="AG11" s="2"/>
      <c r="AH11" s="2"/>
    </row>
    <row r="12" spans="1:34" ht="15">
      <c r="A12" s="31"/>
      <c r="B12" s="426" t="str">
        <f ca="1">OFFSET(L!$C$1,MATCH("Declaration"&amp;ADDRESS(ROW(),COLUMN(),4),L!$A:$A,0)-1,SL,,)</f>
        <v>Das antragstellende Unternehmen muss alle Mineralien ausgewählt, die in den Geltungsbereich der Erklärung fallen (*)</v>
      </c>
      <c r="C12" s="112"/>
      <c r="D12" s="372" t="s">
        <v>40</v>
      </c>
      <c r="E12" s="428" t="s">
        <v>18641</v>
      </c>
      <c r="F12" s="429"/>
      <c r="G12" s="372" t="s">
        <v>18643</v>
      </c>
      <c r="H12" s="297"/>
      <c r="I12" s="297"/>
      <c r="J12" s="297"/>
      <c r="K12" s="29"/>
      <c r="L12" s="104"/>
      <c r="P12" s="295" t="str">
        <f>IF(ISBLANK(D12),"",IF(D12="(Delete Cobalt)",IF(ISBLANK(D14),"",D14),D12))</f>
        <v>Cobalt</v>
      </c>
      <c r="Q12" s="296" t="str">
        <f>IF(P13="",P12,IF(P12="",P13,IF(P12&gt;P13,P13,P12)))</f>
        <v>Cobalt</v>
      </c>
      <c r="R12" s="296" t="str">
        <f>Q12</f>
        <v>Cobalt</v>
      </c>
      <c r="S12" s="296" t="str">
        <f t="shared" ref="S12" si="0">IF(R13="",R12,IF(R12="",R13,IF(R12&gt;R13,R13,R12)))</f>
        <v>Cobalt</v>
      </c>
      <c r="T12" s="296" t="str">
        <f t="shared" ref="T12" si="1">S12</f>
        <v>Cobalt</v>
      </c>
      <c r="U12" s="296" t="str">
        <f t="shared" ref="U12" si="2">IF(T13="",T12,IF(T12="",T13,IF(T12&gt;T13,T13,T12)))</f>
        <v>Cobalt</v>
      </c>
      <c r="V12" s="296" t="str">
        <f t="shared" ref="V12" si="3">U12</f>
        <v>Cobalt</v>
      </c>
      <c r="W12" s="296" t="str">
        <f t="shared" ref="W12" si="4">IF(V13="",V12,IF(V12="",V13,IF(V12&gt;V13,V13,V12)))</f>
        <v>Cobalt</v>
      </c>
      <c r="X12" s="296" t="str">
        <f t="shared" ref="X12" si="5">W12</f>
        <v>Cobalt</v>
      </c>
      <c r="Y12" s="296" t="str">
        <f t="shared" ref="Y12" si="6">IF(X13="",X12,IF(X12="",X13,IF(X12&gt;X13,X13,X12)))</f>
        <v>Cobalt</v>
      </c>
      <c r="Z12" s="296" t="str">
        <f t="shared" ref="Z12" si="7">Y12</f>
        <v>Cobalt</v>
      </c>
      <c r="AA12" s="296" t="str">
        <f>Z12</f>
        <v>Cobalt</v>
      </c>
      <c r="AB12" s="2"/>
      <c r="AC12" s="2"/>
      <c r="AD12" s="2"/>
      <c r="AE12" s="2"/>
      <c r="AF12" s="2"/>
      <c r="AG12" s="2"/>
    </row>
    <row r="13" spans="1:34" ht="15">
      <c r="A13" s="31"/>
      <c r="B13" s="427" t="e">
        <f ca="1">OFFSET(L!$C$1,MATCH("Declaration"&amp;ADDRESS(ROW(),COLUMN(),4),L!$A:$A,0)-1,SL,,)</f>
        <v>#N/A</v>
      </c>
      <c r="C13" s="112"/>
      <c r="D13" s="372" t="s">
        <v>18644</v>
      </c>
      <c r="E13" s="428" t="s">
        <v>41</v>
      </c>
      <c r="F13" s="429"/>
      <c r="G13" s="372" t="s">
        <v>18642</v>
      </c>
      <c r="H13" s="298"/>
      <c r="I13" s="298"/>
      <c r="J13" s="298"/>
      <c r="K13" s="29"/>
      <c r="L13" s="104"/>
      <c r="P13" s="295" t="str">
        <f>IF(ISBLANK(E12),"",IF(E12="(Delete Copper)",IF(ISBLANK(E14),"",E14),E12))</f>
        <v>Copper</v>
      </c>
      <c r="Q13" s="296" t="str">
        <f>IF(P13="",P13,IF(P12="",P12,IF(P12&gt;P13,P12,P13)))</f>
        <v>Copper</v>
      </c>
      <c r="R13" s="296" t="str">
        <f t="shared" ref="R13:Z13" si="8">IF(Q14="",Q13,IF(Q13="",Q14,IF(Q13&gt;Q14,Q14,Q13)))</f>
        <v>Copper</v>
      </c>
      <c r="S13" s="296" t="str">
        <f t="shared" ref="S13" si="9">IF(R13="",R13,IF(R12="",R12,IF(R12&gt;R13,R12,R13)))</f>
        <v>Copper</v>
      </c>
      <c r="T13" s="296" t="str">
        <f t="shared" si="8"/>
        <v>Copper</v>
      </c>
      <c r="U13" s="296" t="str">
        <f t="shared" ref="U13" si="10">IF(T13="",T13,IF(T12="",T12,IF(T12&gt;T13,T12,T13)))</f>
        <v>Copper</v>
      </c>
      <c r="V13" s="296" t="str">
        <f t="shared" si="8"/>
        <v>Copper</v>
      </c>
      <c r="W13" s="296" t="str">
        <f t="shared" ref="W13" si="11">IF(V13="",V13,IF(V12="",V12,IF(V12&gt;V13,V12,V13)))</f>
        <v>Copper</v>
      </c>
      <c r="X13" s="296" t="str">
        <f t="shared" si="8"/>
        <v>Copper</v>
      </c>
      <c r="Y13" s="296" t="str">
        <f t="shared" ref="Y13" si="12">IF(X13="",X13,IF(X12="",X12,IF(X12&gt;X13,X12,X13)))</f>
        <v>Copper</v>
      </c>
      <c r="Z13" s="296" t="str">
        <f t="shared" si="8"/>
        <v>Copper</v>
      </c>
      <c r="AA13" s="296" t="str" cm="1">
        <f t="array" ref="AA13">_xlfn.IFNA(INDEX($Z$12:$Z$21,MATCH(0,COUNTIF($AA$12:$AA12,$Z$12:$Z$21),0)),"")</f>
        <v>Copper</v>
      </c>
      <c r="AB13" s="2"/>
      <c r="AC13" s="2"/>
      <c r="AD13" s="2"/>
      <c r="AE13" s="2"/>
      <c r="AF13" s="2"/>
      <c r="AG13" s="2"/>
    </row>
    <row r="14" spans="1:34" ht="15" hidden="1">
      <c r="A14" s="31"/>
      <c r="B14" s="430"/>
      <c r="C14" s="112"/>
      <c r="D14" s="298"/>
      <c r="E14" s="432"/>
      <c r="F14" s="433"/>
      <c r="G14" s="298"/>
      <c r="H14" s="298"/>
      <c r="I14" s="298"/>
      <c r="J14" s="298"/>
      <c r="K14" s="29"/>
      <c r="L14" s="104"/>
      <c r="P14" s="295" t="str">
        <f>IF(ISBLANK(G12),"",IF(G12="(Delete Graphite)",IF(ISBLANK(G14),"",G14),G12))</f>
        <v>Graphite</v>
      </c>
      <c r="Q14" s="296" t="str">
        <f t="shared" ref="Q14:Y14" si="13">IF(P15="",P14,IF(P14="",P15,IF(P14&gt;P15,P15,P14)))</f>
        <v>Graphite</v>
      </c>
      <c r="R14" s="296" t="str">
        <f t="shared" ref="R14:Z14" si="14">IF(Q14="",Q14,IF(Q13="",Q13,IF(Q13&gt;Q14,Q13,Q14)))</f>
        <v>Graphite</v>
      </c>
      <c r="S14" s="296" t="str">
        <f t="shared" si="13"/>
        <v>Graphite</v>
      </c>
      <c r="T14" s="296" t="str">
        <f t="shared" si="14"/>
        <v>Graphite</v>
      </c>
      <c r="U14" s="296" t="str">
        <f t="shared" si="13"/>
        <v>Graphite</v>
      </c>
      <c r="V14" s="296" t="str">
        <f t="shared" si="14"/>
        <v>Graphite</v>
      </c>
      <c r="W14" s="296" t="str">
        <f t="shared" si="13"/>
        <v>Graphite</v>
      </c>
      <c r="X14" s="296" t="str">
        <f t="shared" si="14"/>
        <v>Graphite</v>
      </c>
      <c r="Y14" s="296" t="str">
        <f t="shared" si="13"/>
        <v>Graphite</v>
      </c>
      <c r="Z14" s="296" t="str">
        <f t="shared" si="14"/>
        <v>Graphite</v>
      </c>
      <c r="AA14" s="296" t="str" cm="1">
        <f t="array" ref="AA14">_xlfn.IFNA(INDEX($Z$12:$Z$21,MATCH(0,COUNTIF($AA$12:$AA13,$Z$12:$Z$21),0)),"")</f>
        <v>Graphite</v>
      </c>
      <c r="AB14" s="2"/>
      <c r="AC14" s="2"/>
      <c r="AD14" s="2"/>
      <c r="AE14" s="2"/>
      <c r="AF14" s="2"/>
      <c r="AG14" s="2"/>
    </row>
    <row r="15" spans="1:34" ht="15" hidden="1">
      <c r="A15" s="31"/>
      <c r="B15" s="431"/>
      <c r="C15" s="112"/>
      <c r="D15" s="298"/>
      <c r="E15" s="432"/>
      <c r="F15" s="433"/>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Lithium</v>
      </c>
      <c r="S15" s="296" t="str">
        <f t="shared" si="15"/>
        <v>Lithium</v>
      </c>
      <c r="T15" s="296" t="str">
        <f t="shared" si="16"/>
        <v>Lithium</v>
      </c>
      <c r="U15" s="296" t="str">
        <f t="shared" si="15"/>
        <v>Lithium</v>
      </c>
      <c r="V15" s="296" t="str">
        <f t="shared" si="16"/>
        <v>Lithium</v>
      </c>
      <c r="W15" s="296" t="str">
        <f t="shared" si="15"/>
        <v>Lithium</v>
      </c>
      <c r="X15" s="296" t="str">
        <f t="shared" si="16"/>
        <v>Lithium</v>
      </c>
      <c r="Y15" s="296" t="str">
        <f t="shared" si="15"/>
        <v>Lithium</v>
      </c>
      <c r="Z15" s="296" t="str">
        <f t="shared" si="16"/>
        <v>Lithium</v>
      </c>
      <c r="AA15" s="296" t="str" cm="1">
        <f t="array" ref="AA15">_xlfn.IFNA(INDEX($Z$12:$Z$21,MATCH(0,COUNTIF($AA$12:$AA14,$Z$12:$Z$21),0)),"")</f>
        <v>Lithium</v>
      </c>
      <c r="AB15" s="2"/>
      <c r="AC15" s="2"/>
      <c r="AD15" s="2"/>
      <c r="AE15" s="2"/>
      <c r="AF15" s="2"/>
      <c r="AG15" s="2"/>
    </row>
    <row r="16" spans="1:34" ht="15">
      <c r="A16" s="31"/>
      <c r="B16" s="33" t="str">
        <f ca="1">OFFSET(L!$C$1,MATCH("Declaration"&amp;ADDRESS(ROW(),COLUMN(),4),L!$A:$A,0)-1,SL,,)</f>
        <v>Eindeutige Unternehmenskennung:</v>
      </c>
      <c r="C16" s="67"/>
      <c r="D16" s="412" t="s">
        <v>20053</v>
      </c>
      <c r="E16" s="413"/>
      <c r="F16" s="413"/>
      <c r="G16" s="413"/>
      <c r="H16" s="413"/>
      <c r="I16" s="413"/>
      <c r="J16" s="414"/>
      <c r="K16" s="29"/>
      <c r="L16" s="104"/>
      <c r="P16" s="295" t="str">
        <f>IF(ISBLANK(I12),"",IF(I12="(Delete)",IF(ISBLANK(I14),"",I14),I12))</f>
        <v/>
      </c>
      <c r="Q16" s="296" t="str">
        <f t="shared" ref="Q16:Y16" si="17">IF(P17="",P16,IF(P16="",P17,IF(P16&gt;P17,P17,P16)))</f>
        <v>Lithium</v>
      </c>
      <c r="R16" s="296" t="str">
        <f t="shared" ref="R16:Z16" si="18">IF(Q16="",Q16,IF(Q15="",Q15,IF(Q15&gt;Q16,Q15,Q16)))</f>
        <v/>
      </c>
      <c r="S16" s="296" t="str">
        <f t="shared" si="17"/>
        <v>Mica</v>
      </c>
      <c r="T16" s="296" t="str">
        <f t="shared" si="18"/>
        <v>Mica</v>
      </c>
      <c r="U16" s="296" t="str">
        <f t="shared" si="17"/>
        <v>Mica</v>
      </c>
      <c r="V16" s="296" t="str">
        <f t="shared" si="18"/>
        <v>Mica</v>
      </c>
      <c r="W16" s="296" t="str">
        <f t="shared" si="17"/>
        <v>Mica</v>
      </c>
      <c r="X16" s="296" t="str">
        <f t="shared" si="18"/>
        <v>Mica</v>
      </c>
      <c r="Y16" s="296" t="str">
        <f t="shared" si="17"/>
        <v>Mica</v>
      </c>
      <c r="Z16" s="296" t="str">
        <f t="shared" si="18"/>
        <v>Mica</v>
      </c>
      <c r="AA16" s="296" t="str" cm="1">
        <f t="array" ref="AA16">_xlfn.IFNA(INDEX($Z$12:$Z$21,MATCH(0,COUNTIF($AA$12:$AA15,$Z$12:$Z$21),0)),"")</f>
        <v>Mica</v>
      </c>
      <c r="AB16" s="2"/>
      <c r="AC16" s="2"/>
      <c r="AD16" s="2"/>
      <c r="AE16" s="2"/>
      <c r="AF16" s="2"/>
      <c r="AG16" s="2"/>
    </row>
    <row r="17" spans="1:33" ht="15">
      <c r="A17" s="31"/>
      <c r="B17" s="33" t="str">
        <f ca="1">OFFSET(L!$C$1,MATCH("Declaration"&amp;ADDRESS(ROW(),COLUMN(),4),L!$A:$A,0)-1,SL,,)</f>
        <v>Zuständige Stelle im Unternehmen:</v>
      </c>
      <c r="C17" s="67"/>
      <c r="D17" s="412" t="s">
        <v>20054</v>
      </c>
      <c r="E17" s="413"/>
      <c r="F17" s="413"/>
      <c r="G17" s="413"/>
      <c r="H17" s="413"/>
      <c r="I17" s="413"/>
      <c r="J17" s="414"/>
      <c r="K17" s="29"/>
      <c r="L17" s="104"/>
      <c r="P17" s="295" t="str">
        <f>IF(ISBLANK(D13),"",IF(D13="(Delete Lithium)",IF(ISBLANK(D15),"",D15),D13))</f>
        <v>Lithium</v>
      </c>
      <c r="Q17" s="296" t="str">
        <f t="shared" ref="Q17:Y17" si="19">IF(P17="",P17,IF(P16="",P16,IF(P16&gt;P17,P16,P17)))</f>
        <v/>
      </c>
      <c r="R17" s="296" t="str">
        <f t="shared" ref="R17:Z17" si="20">IF(Q18="",Q17,IF(Q17="",Q18,IF(Q17&gt;Q18,Q18,Q17)))</f>
        <v>Mica</v>
      </c>
      <c r="S17" s="296" t="str">
        <f t="shared" si="19"/>
        <v/>
      </c>
      <c r="T17" s="296" t="str">
        <f t="shared" si="20"/>
        <v>Nickel</v>
      </c>
      <c r="U17" s="296" t="str">
        <f t="shared" si="19"/>
        <v>Nickel</v>
      </c>
      <c r="V17" s="296" t="str">
        <f t="shared" si="20"/>
        <v>Nickel</v>
      </c>
      <c r="W17" s="296" t="str">
        <f t="shared" si="19"/>
        <v>Nickel</v>
      </c>
      <c r="X17" s="296" t="str">
        <f t="shared" si="20"/>
        <v>Nickel</v>
      </c>
      <c r="Y17" s="296" t="str">
        <f t="shared" si="19"/>
        <v>Nickel</v>
      </c>
      <c r="Z17" s="296" t="str">
        <f t="shared" si="20"/>
        <v>Nickel</v>
      </c>
      <c r="AA17" s="296" t="str" cm="1">
        <f t="array" ref="AA17">_xlfn.IFNA(INDEX($Z$12:$Z$21,MATCH(0,COUNTIF($AA$12:$AA16,$Z$12:$Z$21),0)),"")</f>
        <v>Nickel</v>
      </c>
      <c r="AB17" s="2"/>
      <c r="AC17" s="2"/>
      <c r="AD17" s="2"/>
      <c r="AE17" s="2"/>
      <c r="AF17" s="2"/>
      <c r="AG17" s="2"/>
    </row>
    <row r="18" spans="1:33" ht="15">
      <c r="A18" s="31"/>
      <c r="B18" s="33" t="str">
        <f ca="1">OFFSET(L!$C$1,MATCH("Declaration"&amp;ADDRESS(ROW(),COLUMN(),4),L!$A:$A,0)-1,SL,,)</f>
        <v>Adresse:</v>
      </c>
      <c r="C18" s="67"/>
      <c r="D18" s="412" t="s">
        <v>20055</v>
      </c>
      <c r="E18" s="413"/>
      <c r="F18" s="413"/>
      <c r="G18" s="413"/>
      <c r="H18" s="413"/>
      <c r="I18" s="413"/>
      <c r="J18" s="414"/>
      <c r="K18" s="29"/>
      <c r="L18" s="104"/>
      <c r="P18" s="295" t="str">
        <f>IF(ISBLANK(E13),"",IF(E13="(Delete Mica)",IF(ISBLANK(E15),"",E15),E13))</f>
        <v>Mica</v>
      </c>
      <c r="Q18" s="296" t="str">
        <f t="shared" ref="Q18:Y18" si="21">IF(P19="",P18,IF(P18="",P19,IF(P18&gt;P19,P19,P18)))</f>
        <v>Mica</v>
      </c>
      <c r="R18" s="296" t="str">
        <f t="shared" ref="R18:Z18" si="22">IF(Q18="",Q18,IF(Q17="",Q17,IF(Q17&gt;Q18,Q17,Q18)))</f>
        <v/>
      </c>
      <c r="S18" s="296" t="str">
        <f t="shared" si="21"/>
        <v>Nickel</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5" customHeight="1">
      <c r="A19" s="31"/>
      <c r="B19" s="33" t="str">
        <f ca="1">OFFSET(L!$C$1,MATCH("Declaration"&amp;ADDRESS(ROW(),COLUMN(),4),L!$A:$A,0)-1,SL,,)</f>
        <v>Name des Ansprechpartners (*):</v>
      </c>
      <c r="C19" s="67"/>
      <c r="D19" s="412" t="s">
        <v>20056</v>
      </c>
      <c r="E19" s="413"/>
      <c r="F19" s="413"/>
      <c r="G19" s="413"/>
      <c r="H19" s="413"/>
      <c r="I19" s="413"/>
      <c r="J19" s="414"/>
      <c r="K19" s="29"/>
      <c r="L19" s="104"/>
      <c r="P19" s="295" t="str">
        <f>IF(ISBLANK(G13),"",IF(G13="(Delete Nickel)",IF(ISBLANK(G15),"",G15),G13))</f>
        <v>Nickel</v>
      </c>
      <c r="Q19" s="296" t="str">
        <f t="shared" ref="Q19:Y19" si="23">IF(P19="",P19,IF(P18="",P18,IF(P18&gt;P19,P18,P19)))</f>
        <v>Nickel</v>
      </c>
      <c r="R19" s="296" t="str">
        <f t="shared" ref="R19:Z19" si="24">IF(Q20="",Q19,IF(Q19="",Q20,IF(Q19&gt;Q20,Q20,Q19)))</f>
        <v>Nickel</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5">
      <c r="A20" s="31"/>
      <c r="B20" s="33" t="str">
        <f ca="1">OFFSET(L!$C$1,MATCH("Declaration"&amp;ADDRESS(ROW(),COLUMN(),4),L!$A:$A,0)-1,SL,,)</f>
        <v>E-Mail-Adresse des Ansprechpartners (*):</v>
      </c>
      <c r="C20" s="67"/>
      <c r="D20" s="434" t="s">
        <v>20057</v>
      </c>
      <c r="E20" s="435"/>
      <c r="F20" s="435"/>
      <c r="G20" s="435"/>
      <c r="H20" s="435"/>
      <c r="I20" s="435"/>
      <c r="J20" s="436"/>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5">
      <c r="A21" s="31"/>
      <c r="B21" s="33" t="str">
        <f ca="1">OFFSET(L!$C$1,MATCH("Declaration"&amp;ADDRESS(ROW(),COLUMN(),4),L!$A:$A,0)-1,SL,,)</f>
        <v>Telefonnummer des Ansprechpartners (*):</v>
      </c>
      <c r="C21" s="67"/>
      <c r="D21" s="412" t="s">
        <v>20058</v>
      </c>
      <c r="E21" s="413"/>
      <c r="F21" s="413"/>
      <c r="G21" s="413"/>
      <c r="H21" s="413"/>
      <c r="I21" s="413"/>
      <c r="J21" s="414"/>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3">
      <c r="A22" s="31"/>
      <c r="B22" s="33" t="str">
        <f ca="1">OFFSET(L!$C$1,MATCH("Declaration"&amp;ADDRESS(ROW(),COLUMN(),4),L!$A:$A,0)-1,SL,,)</f>
        <v>Bevollmächtigter (*):</v>
      </c>
      <c r="C22" s="67"/>
      <c r="D22" s="412" t="s">
        <v>20059</v>
      </c>
      <c r="E22" s="413"/>
      <c r="F22" s="413"/>
      <c r="G22" s="413"/>
      <c r="H22" s="413"/>
      <c r="I22" s="413"/>
      <c r="J22" s="414"/>
      <c r="K22" s="29"/>
      <c r="L22" s="98"/>
      <c r="Q22" s="2"/>
      <c r="R22" s="2"/>
      <c r="S22" s="2"/>
      <c r="T22" s="2"/>
      <c r="U22" s="2"/>
      <c r="V22" s="2"/>
      <c r="W22" s="2"/>
      <c r="X22" s="2"/>
      <c r="Y22" s="2"/>
      <c r="Z22" s="2"/>
      <c r="AA22" s="2">
        <f>10-COUNTIF(AA12:AA21,"")</f>
        <v>6</v>
      </c>
      <c r="AB22" s="2"/>
      <c r="AC22" s="2"/>
      <c r="AD22" s="2"/>
      <c r="AE22" s="2"/>
      <c r="AF22" s="2"/>
      <c r="AG22" s="2"/>
    </row>
    <row r="23" spans="1:33" ht="23">
      <c r="A23" s="31"/>
      <c r="B23" s="33" t="str">
        <f ca="1">OFFSET(L!$C$1,MATCH("Declaration"&amp;ADDRESS(ROW(),COLUMN(),4),L!$A:$A,0)-1,SL,,)</f>
        <v>Titel des Bevollmächtigten:</v>
      </c>
      <c r="C23" s="67"/>
      <c r="D23" s="412" t="s">
        <v>20060</v>
      </c>
      <c r="E23" s="413"/>
      <c r="F23" s="413"/>
      <c r="G23" s="413"/>
      <c r="H23" s="413"/>
      <c r="I23" s="413"/>
      <c r="J23" s="414"/>
      <c r="K23" s="29"/>
      <c r="L23" s="98"/>
      <c r="P23" s="2"/>
      <c r="Q23" s="2"/>
      <c r="R23" s="2"/>
      <c r="S23" s="2"/>
      <c r="T23" s="2"/>
      <c r="U23" s="2"/>
      <c r="V23" s="2"/>
      <c r="W23" s="2"/>
      <c r="X23" s="2"/>
      <c r="Y23" s="2"/>
      <c r="Z23" s="2"/>
      <c r="AA23" s="2">
        <f>IF(AA22=0,0.1,AA22)</f>
        <v>6</v>
      </c>
      <c r="AB23" s="2"/>
      <c r="AC23" s="2"/>
      <c r="AD23" s="2"/>
      <c r="AE23" s="2"/>
      <c r="AF23" s="2"/>
      <c r="AG23" s="2"/>
    </row>
    <row r="24" spans="1:33" ht="23">
      <c r="A24" s="31"/>
      <c r="B24" s="33" t="str">
        <f ca="1">OFFSET(L!$C$1,MATCH("Declaration"&amp;ADDRESS(ROW(),COLUMN(),4),L!$A:$A,0)-1,SL,,)</f>
        <v>E-Mail-Adresse des Bevollmächtigten (*):</v>
      </c>
      <c r="C24" s="67"/>
      <c r="D24" s="434" t="s">
        <v>20057</v>
      </c>
      <c r="E24" s="435"/>
      <c r="F24" s="435"/>
      <c r="G24" s="435"/>
      <c r="H24" s="435"/>
      <c r="I24" s="435"/>
      <c r="J24" s="436"/>
      <c r="K24" s="29"/>
      <c r="L24" s="98"/>
      <c r="P24" s="2"/>
      <c r="Q24" s="2"/>
      <c r="R24" s="2"/>
      <c r="S24" s="2"/>
      <c r="T24" s="2"/>
      <c r="U24" s="2"/>
      <c r="V24" s="2"/>
      <c r="W24" s="2"/>
      <c r="X24" s="2"/>
      <c r="Y24" s="2"/>
      <c r="Z24" s="2"/>
      <c r="AA24" s="2"/>
      <c r="AB24" s="2"/>
      <c r="AC24" s="2"/>
      <c r="AD24" s="2"/>
      <c r="AE24" s="2"/>
      <c r="AF24" s="2"/>
      <c r="AG24" s="2"/>
    </row>
    <row r="25" spans="1:33" ht="15">
      <c r="A25" s="31"/>
      <c r="B25" s="33" t="str">
        <f ca="1">OFFSET(L!$C$1,MATCH("Declaration"&amp;ADDRESS(ROW(),COLUMN(),4),L!$A:$A,0)-1,SL,,)</f>
        <v>Telefonnummer des Bevollmächtigten:</v>
      </c>
      <c r="C25" s="124"/>
      <c r="D25" s="412" t="s">
        <v>20058</v>
      </c>
      <c r="E25" s="413"/>
      <c r="F25" s="413"/>
      <c r="G25" s="413"/>
      <c r="H25" s="413"/>
      <c r="I25" s="413"/>
      <c r="J25" s="414"/>
      <c r="K25" s="29"/>
      <c r="L25" s="104"/>
      <c r="P25" s="2"/>
      <c r="Q25" s="2"/>
      <c r="R25" s="2"/>
      <c r="S25" s="2"/>
      <c r="T25" s="2"/>
      <c r="U25" s="2"/>
      <c r="V25" s="2"/>
      <c r="W25" s="2"/>
      <c r="X25" s="2"/>
      <c r="Y25" s="2"/>
      <c r="Z25" s="2"/>
      <c r="AA25" s="2"/>
      <c r="AB25" s="2"/>
      <c r="AC25" s="2"/>
      <c r="AD25" s="2"/>
      <c r="AE25" s="2"/>
      <c r="AF25" s="2"/>
      <c r="AG25" s="2"/>
    </row>
    <row r="26" spans="1:33" ht="17.5">
      <c r="A26" s="31"/>
      <c r="B26" s="33" t="str">
        <f ca="1">OFFSET(L!$C$1,MATCH("Declaration"&amp;ADDRESS(ROW(),COLUMN(),4),L!$A:$A,0)-1,SL,,)</f>
        <v>Datum (*):</v>
      </c>
      <c r="C26" s="68"/>
      <c r="D26" s="440">
        <v>45789</v>
      </c>
      <c r="E26" s="441"/>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7.5">
      <c r="A27" s="34"/>
      <c r="B27" s="69"/>
      <c r="C27" s="13"/>
      <c r="D27" s="449"/>
      <c r="E27" s="449"/>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5">
      <c r="A28" s="35"/>
      <c r="B28" s="450" t="str">
        <f ca="1">OFFSET(L!$C$1,MATCH("Declaration"&amp;ADDRESS(ROW(),COLUMN(),4),L!$A:$A,0)-1,SL,,)</f>
        <v>Beantworten Sie die Fragen 1 - 7 entsprechend dem oben angegebenen Geltungsbereich</v>
      </c>
      <c r="C28" s="450"/>
      <c r="D28" s="450"/>
      <c r="E28" s="450"/>
      <c r="F28" s="450"/>
      <c r="G28" s="450"/>
      <c r="H28" s="450"/>
      <c r="I28" s="450"/>
      <c r="J28" s="450"/>
      <c r="K28" s="36"/>
      <c r="L28" s="99"/>
      <c r="P28" s="2"/>
      <c r="Q28" s="2"/>
      <c r="R28" s="2"/>
      <c r="S28" s="2"/>
      <c r="T28" s="2"/>
      <c r="U28" s="2"/>
      <c r="V28" s="2"/>
      <c r="W28" s="2"/>
      <c r="X28" s="2"/>
      <c r="Y28" s="2"/>
      <c r="Z28" s="2"/>
      <c r="AA28" s="2"/>
      <c r="AB28" s="2"/>
      <c r="AC28" s="2"/>
      <c r="AD28" s="2"/>
      <c r="AE28" s="2"/>
      <c r="AF28" s="2"/>
      <c r="AG28" s="2"/>
    </row>
    <row r="29" spans="1:33" ht="45">
      <c r="A29" s="34"/>
      <c r="B29" s="37" t="str">
        <f ca="1">OFFSET(L!$C$1,MATCH("Declaration"&amp;ADDRESS(ROW(),COLUMN(),4),L!$A:$A,0)-1,SL,,)</f>
        <v>1) Wird absichtlich angegebenen Mineralien im Herstellungsprozess verwendet oder in das bzw. die Produkte aufgenommen? (*)</v>
      </c>
      <c r="C29" s="13"/>
      <c r="D29" s="448" t="str">
        <f ca="1">OFFSET(L!$C$1,MATCH("Declaration"&amp;ADDRESS(ROW(),COLUMN(),4),L!$A:$A,0)-1,SL,,)</f>
        <v>Antwort</v>
      </c>
      <c r="E29" s="448"/>
      <c r="F29" s="14"/>
      <c r="G29" s="37" t="str">
        <f ca="1">OFFSET(L!$C$1,MATCH("Declaration"&amp;ADDRESS(ROW(),COLUMN(),4),L!$A:$A,0)-1,SL,,)</f>
        <v>Kommentare</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3">
      <c r="A30" s="34"/>
      <c r="B30" s="299" t="str">
        <f t="shared" ref="B30:B39" si="32">IF(COUNTBLANK(AA12),"",AA12&amp;"(*)")</f>
        <v>Cobalt(*)</v>
      </c>
      <c r="C30" s="28"/>
      <c r="D30" s="437" t="s">
        <v>25</v>
      </c>
      <c r="E30" s="438"/>
      <c r="F30" s="8"/>
      <c r="G30" s="400"/>
      <c r="H30" s="401"/>
      <c r="I30" s="401"/>
      <c r="J30" s="402"/>
      <c r="K30" s="29"/>
      <c r="L30" s="105"/>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3">
      <c r="A31" s="34"/>
      <c r="B31" s="299" t="str">
        <f t="shared" si="32"/>
        <v>Copper(*)</v>
      </c>
      <c r="C31" s="28"/>
      <c r="D31" s="437" t="s">
        <v>25</v>
      </c>
      <c r="E31" s="438"/>
      <c r="F31" s="8"/>
      <c r="G31" s="400"/>
      <c r="H31" s="401"/>
      <c r="I31" s="401"/>
      <c r="J31" s="402"/>
      <c r="K31" s="29"/>
      <c r="L31" s="105"/>
      <c r="O31" s="38" t="str">
        <f t="shared" ref="O31:O39" si="33">IF(B31="","","(*)")</f>
        <v>(*)</v>
      </c>
      <c r="P31" s="38" t="str">
        <f t="shared" ref="P31:P39" si="34">IF(D31="Yes","(*)","")</f>
        <v>(*)</v>
      </c>
      <c r="Q31" s="38" t="str">
        <f t="shared" ref="Q31:Q39" si="35">IF(D43="Yes","(*)","")</f>
        <v>(*)</v>
      </c>
      <c r="R31" s="2"/>
      <c r="S31" s="2"/>
      <c r="T31" s="2"/>
      <c r="U31" s="2"/>
      <c r="V31" s="2"/>
      <c r="W31" s="2"/>
      <c r="X31" s="2"/>
      <c r="Y31" s="2"/>
      <c r="Z31" s="2"/>
      <c r="AA31" s="2"/>
      <c r="AB31" s="2"/>
      <c r="AC31" s="2"/>
      <c r="AD31" s="2"/>
      <c r="AE31" s="2"/>
      <c r="AF31" s="2"/>
      <c r="AG31" s="2"/>
    </row>
    <row r="32" spans="1:33" ht="23">
      <c r="A32" s="34"/>
      <c r="B32" s="299" t="str">
        <f t="shared" si="32"/>
        <v>Graphite(*)</v>
      </c>
      <c r="C32" s="28"/>
      <c r="D32" s="437" t="s">
        <v>22</v>
      </c>
      <c r="E32" s="438"/>
      <c r="F32" s="8"/>
      <c r="G32" s="400"/>
      <c r="H32" s="401"/>
      <c r="I32" s="401"/>
      <c r="J32" s="402"/>
      <c r="K32" s="29"/>
      <c r="L32" s="105"/>
      <c r="O32" s="38" t="str">
        <f t="shared" si="33"/>
        <v>(*)</v>
      </c>
      <c r="P32" s="38" t="str">
        <f t="shared" si="34"/>
        <v/>
      </c>
      <c r="Q32" s="38" t="str">
        <f t="shared" si="35"/>
        <v/>
      </c>
      <c r="R32" s="2"/>
      <c r="S32" s="2"/>
      <c r="T32" s="2"/>
      <c r="U32" s="2"/>
      <c r="V32" s="2"/>
      <c r="W32" s="2"/>
      <c r="X32" s="2"/>
      <c r="Y32" s="2"/>
      <c r="Z32" s="2"/>
      <c r="AA32" s="2"/>
      <c r="AB32" s="2"/>
      <c r="AC32" s="2"/>
      <c r="AD32" s="2"/>
      <c r="AE32" s="2"/>
      <c r="AF32" s="2"/>
      <c r="AG32" s="2"/>
    </row>
    <row r="33" spans="1:33" ht="23">
      <c r="A33" s="34"/>
      <c r="B33" s="299" t="str">
        <f t="shared" si="32"/>
        <v>Lithium(*)</v>
      </c>
      <c r="C33" s="28"/>
      <c r="D33" s="437" t="s">
        <v>22</v>
      </c>
      <c r="E33" s="438"/>
      <c r="F33" s="8"/>
      <c r="G33" s="400"/>
      <c r="H33" s="401"/>
      <c r="I33" s="401"/>
      <c r="J33" s="402"/>
      <c r="K33" s="29"/>
      <c r="L33" s="105"/>
      <c r="O33" s="38" t="str">
        <f t="shared" si="33"/>
        <v>(*)</v>
      </c>
      <c r="P33" s="38" t="str">
        <f t="shared" si="34"/>
        <v/>
      </c>
      <c r="Q33" s="38" t="str">
        <f t="shared" si="35"/>
        <v/>
      </c>
      <c r="R33" s="2"/>
      <c r="S33" s="2"/>
      <c r="T33" s="2"/>
      <c r="U33" s="2"/>
      <c r="V33" s="2"/>
      <c r="W33" s="2"/>
      <c r="X33" s="2"/>
      <c r="Y33" s="2"/>
      <c r="Z33" s="2"/>
      <c r="AA33" s="2"/>
      <c r="AB33" s="2"/>
      <c r="AC33" s="2"/>
      <c r="AD33" s="2"/>
      <c r="AE33" s="2"/>
      <c r="AF33" s="2"/>
      <c r="AG33" s="2"/>
    </row>
    <row r="34" spans="1:33" ht="23">
      <c r="A34" s="34"/>
      <c r="B34" s="299" t="str">
        <f t="shared" si="32"/>
        <v>Mica(*)</v>
      </c>
      <c r="C34" s="28"/>
      <c r="D34" s="437" t="s">
        <v>25</v>
      </c>
      <c r="E34" s="438"/>
      <c r="F34" s="8"/>
      <c r="G34" s="400"/>
      <c r="H34" s="401"/>
      <c r="I34" s="401"/>
      <c r="J34" s="402"/>
      <c r="K34" s="29"/>
      <c r="L34" s="105"/>
      <c r="O34" s="38" t="str">
        <f t="shared" si="33"/>
        <v>(*)</v>
      </c>
      <c r="P34" s="38" t="str">
        <f t="shared" si="34"/>
        <v>(*)</v>
      </c>
      <c r="Q34" s="38" t="str">
        <f t="shared" si="35"/>
        <v>(*)</v>
      </c>
      <c r="R34" s="2"/>
      <c r="S34" s="2"/>
      <c r="T34" s="2"/>
      <c r="U34" s="2"/>
      <c r="V34" s="2"/>
      <c r="W34" s="2"/>
      <c r="X34" s="2"/>
      <c r="Y34" s="2"/>
      <c r="Z34" s="2"/>
      <c r="AA34" s="2"/>
      <c r="AB34" s="2"/>
      <c r="AC34" s="2"/>
      <c r="AD34" s="2"/>
      <c r="AE34" s="2"/>
      <c r="AF34" s="2"/>
      <c r="AG34" s="2"/>
    </row>
    <row r="35" spans="1:33" ht="23">
      <c r="A35" s="34"/>
      <c r="B35" s="299" t="str">
        <f t="shared" si="32"/>
        <v>Nickel(*)</v>
      </c>
      <c r="C35" s="28"/>
      <c r="D35" s="437" t="s">
        <v>25</v>
      </c>
      <c r="E35" s="438"/>
      <c r="F35" s="8"/>
      <c r="G35" s="400"/>
      <c r="H35" s="401"/>
      <c r="I35" s="401"/>
      <c r="J35" s="402"/>
      <c r="K35" s="29"/>
      <c r="L35" s="105"/>
      <c r="O35" s="38" t="str">
        <f t="shared" si="33"/>
        <v>(*)</v>
      </c>
      <c r="P35" s="38" t="str">
        <f t="shared" si="34"/>
        <v>(*)</v>
      </c>
      <c r="Q35" s="38" t="str">
        <f t="shared" si="35"/>
        <v>(*)</v>
      </c>
      <c r="R35" s="2"/>
      <c r="S35" s="2"/>
      <c r="T35" s="2"/>
      <c r="U35" s="2"/>
      <c r="V35" s="2"/>
      <c r="W35" s="2"/>
      <c r="X35" s="2"/>
      <c r="Y35" s="2"/>
      <c r="Z35" s="2"/>
      <c r="AA35" s="2"/>
      <c r="AB35" s="2"/>
      <c r="AC35" s="2"/>
      <c r="AD35" s="2"/>
      <c r="AE35" s="2"/>
      <c r="AF35" s="2"/>
      <c r="AG35" s="2"/>
    </row>
    <row r="36" spans="1:33" ht="23" hidden="1">
      <c r="A36" s="34"/>
      <c r="B36" s="299" t="str">
        <f t="shared" si="32"/>
        <v/>
      </c>
      <c r="C36" s="28"/>
      <c r="D36" s="437"/>
      <c r="E36" s="438"/>
      <c r="F36" s="8"/>
      <c r="G36" s="400"/>
      <c r="H36" s="401"/>
      <c r="I36" s="401"/>
      <c r="J36" s="402"/>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3" hidden="1">
      <c r="A37" s="34"/>
      <c r="B37" s="299" t="str">
        <f t="shared" si="32"/>
        <v/>
      </c>
      <c r="C37" s="28"/>
      <c r="D37" s="437"/>
      <c r="E37" s="438"/>
      <c r="F37" s="8"/>
      <c r="G37" s="400"/>
      <c r="H37" s="401"/>
      <c r="I37" s="401"/>
      <c r="J37" s="402"/>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3" hidden="1">
      <c r="A38" s="34"/>
      <c r="B38" s="299" t="str">
        <f t="shared" si="32"/>
        <v/>
      </c>
      <c r="C38" s="28"/>
      <c r="D38" s="437"/>
      <c r="E38" s="438"/>
      <c r="F38" s="8"/>
      <c r="G38" s="400"/>
      <c r="H38" s="401"/>
      <c r="I38" s="401"/>
      <c r="J38" s="402"/>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3" hidden="1">
      <c r="A39" s="34"/>
      <c r="B39" s="299" t="str">
        <f t="shared" si="32"/>
        <v/>
      </c>
      <c r="C39" s="28"/>
      <c r="D39" s="437"/>
      <c r="E39" s="438"/>
      <c r="F39" s="8"/>
      <c r="G39" s="400"/>
      <c r="H39" s="401"/>
      <c r="I39" s="401"/>
      <c r="J39" s="402"/>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7.5">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9" customHeight="1">
      <c r="A41" s="34"/>
      <c r="B41" s="37" t="str">
        <f ca="1">OFFSET(L!$C$1,MATCH("Declaration"&amp;ADDRESS(ROW(),COLUMN(),4),L!$A:$A,0)-1,SL,,)&amp;Q41</f>
        <v>2) Verbleibt angegebenen Mineralien in dem bzw. den Produkten? (*)(*)</v>
      </c>
      <c r="C41" s="13"/>
      <c r="D41" s="439" t="str">
        <f ca="1">D29</f>
        <v>Antwort</v>
      </c>
      <c r="E41" s="439"/>
      <c r="F41" s="14"/>
      <c r="G41" s="37" t="str">
        <f ca="1">G29</f>
        <v>Kommentare</v>
      </c>
      <c r="H41" s="37"/>
      <c r="I41" s="37"/>
      <c r="J41" s="73"/>
      <c r="K41" s="29"/>
      <c r="L41" s="99" t="s">
        <v>15</v>
      </c>
      <c r="P41" s="301">
        <f>COUNTIF(D$30:E$39,"No")+COUNTIF(D$30:E$39,"Unknown")+COUNTIF(D$30:E$39,"Not declaring")</f>
        <v>2</v>
      </c>
      <c r="Q41" s="38" t="str">
        <f>IF(P41=AA23,"","(*)")</f>
        <v>(*)</v>
      </c>
      <c r="R41" s="2"/>
      <c r="S41" s="2"/>
      <c r="T41" s="2"/>
      <c r="U41" s="2"/>
      <c r="V41" s="2"/>
      <c r="W41" s="2"/>
      <c r="X41" s="2"/>
      <c r="Y41" s="2"/>
      <c r="Z41" s="2"/>
      <c r="AA41" s="2"/>
      <c r="AB41" s="2"/>
      <c r="AC41" s="2"/>
      <c r="AD41" s="2"/>
      <c r="AE41" s="2"/>
      <c r="AF41" s="2"/>
      <c r="AG41" s="2"/>
    </row>
    <row r="42" spans="1:33" ht="23">
      <c r="A42" s="34"/>
      <c r="B42" s="300" t="str">
        <f t="shared" ref="B42:B51" si="36">IF(ISERROR(AA12),"",AA12&amp;"")&amp;P42</f>
        <v>Cobalt(*)</v>
      </c>
      <c r="C42" s="28"/>
      <c r="D42" s="437" t="s">
        <v>25</v>
      </c>
      <c r="E42" s="438"/>
      <c r="F42" s="8"/>
      <c r="G42" s="400"/>
      <c r="H42" s="401"/>
      <c r="I42" s="401"/>
      <c r="J42" s="402"/>
      <c r="K42" s="29"/>
      <c r="L42" s="105"/>
      <c r="P42" s="301" t="str">
        <f>IF(OR(D30="No",D30="Unknown",D30="Not declaring"),"",O30)</f>
        <v>(*)</v>
      </c>
      <c r="R42" s="2"/>
      <c r="S42" s="302" t="str">
        <f>IF(COUNTIF(D42,"Yes"),AA12,"")</f>
        <v>Cobalt</v>
      </c>
      <c r="T42" s="303" t="str">
        <f>IF(S43="",S42,IF(S42="",S43,IF(S42&gt;S43,S43,S42)))</f>
        <v>Cobalt</v>
      </c>
      <c r="U42" s="303" t="str">
        <f>T42</f>
        <v>Cobalt</v>
      </c>
      <c r="V42" s="303" t="str">
        <f t="shared" ref="V42" si="37">IF(U43="",U42,IF(U42="",U43,IF(U42&gt;U43,U43,U42)))</f>
        <v>Cobalt</v>
      </c>
      <c r="W42" s="303" t="str">
        <f t="shared" ref="W42" si="38">V42</f>
        <v>Cobalt</v>
      </c>
      <c r="X42" s="303" t="str">
        <f t="shared" ref="X42" si="39">IF(W43="",W42,IF(W42="",W43,IF(W42&gt;W43,W43,W42)))</f>
        <v>Cobalt</v>
      </c>
      <c r="Y42" s="303" t="str">
        <f t="shared" ref="Y42" si="40">X42</f>
        <v>Cobalt</v>
      </c>
      <c r="Z42" s="303" t="str">
        <f t="shared" ref="Z42" si="41">IF(Y43="",Y42,IF(Y42="",Y43,IF(Y42&gt;Y43,Y43,Y42)))</f>
        <v>Cobalt</v>
      </c>
      <c r="AA42" s="303" t="str">
        <f t="shared" ref="AA42" si="42">Z42</f>
        <v>Cobalt</v>
      </c>
      <c r="AB42" s="303" t="str">
        <f t="shared" ref="AB42" si="43">IF(AA43="",AA42,IF(AA42="",AA43,IF(AA42&gt;AA43,AA43,AA42)))</f>
        <v>Cobalt</v>
      </c>
      <c r="AC42" s="303" t="str">
        <f t="shared" ref="AC42" si="44">AB42</f>
        <v>Cobalt</v>
      </c>
      <c r="AD42" s="2"/>
      <c r="AE42" s="2"/>
      <c r="AF42" s="2"/>
      <c r="AG42" s="2"/>
    </row>
    <row r="43" spans="1:33" ht="23">
      <c r="A43" s="34"/>
      <c r="B43" s="300" t="str">
        <f t="shared" si="36"/>
        <v>Copper(*)</v>
      </c>
      <c r="C43" s="28"/>
      <c r="D43" s="437" t="s">
        <v>25</v>
      </c>
      <c r="E43" s="438"/>
      <c r="F43" s="8"/>
      <c r="G43" s="400"/>
      <c r="H43" s="401"/>
      <c r="I43" s="401"/>
      <c r="J43" s="402"/>
      <c r="K43" s="29"/>
      <c r="L43" s="105"/>
      <c r="P43" s="301" t="str">
        <f t="shared" ref="P43:P51" si="45">IF(OR(D31="No",D31="Unknown",D31="Not declaring"),"",O31)</f>
        <v>(*)</v>
      </c>
      <c r="R43" s="2"/>
      <c r="S43" s="302" t="str">
        <f t="shared" ref="S43:S51" si="46">IF(COUNTIF(D43,"Yes"),AA13,"")</f>
        <v>Copper</v>
      </c>
      <c r="T43" s="303" t="str">
        <f>IF(S43="",S43,IF(S42="",S42,IF(S42&gt;S43,S42,S43)))</f>
        <v>Copper</v>
      </c>
      <c r="U43" s="303" t="str">
        <f t="shared" ref="U43" si="47">IF(T44="",T43,IF(T43="",T44,IF(T43&gt;T44,T44,T43)))</f>
        <v>Copper</v>
      </c>
      <c r="V43" s="303" t="str">
        <f t="shared" ref="V43" si="48">IF(U43="",U43,IF(U42="",U42,IF(U42&gt;U43,U42,U43)))</f>
        <v>Copper</v>
      </c>
      <c r="W43" s="303" t="str">
        <f t="shared" ref="W43" si="49">IF(V44="",V43,IF(V43="",V44,IF(V43&gt;V44,V44,V43)))</f>
        <v>Copper</v>
      </c>
      <c r="X43" s="303" t="str">
        <f t="shared" ref="X43" si="50">IF(W43="",W43,IF(W42="",W42,IF(W42&gt;W43,W42,W43)))</f>
        <v>Copper</v>
      </c>
      <c r="Y43" s="303" t="str">
        <f t="shared" ref="Y43" si="51">IF(X44="",X43,IF(X43="",X44,IF(X43&gt;X44,X44,X43)))</f>
        <v>Copper</v>
      </c>
      <c r="Z43" s="303" t="str">
        <f t="shared" ref="Z43" si="52">IF(Y43="",Y43,IF(Y42="",Y42,IF(Y42&gt;Y43,Y42,Y43)))</f>
        <v>Copper</v>
      </c>
      <c r="AA43" s="303" t="str">
        <f t="shared" ref="AA43" si="53">IF(Z44="",Z43,IF(Z43="",Z44,IF(Z43&gt;Z44,Z44,Z43)))</f>
        <v>Copper</v>
      </c>
      <c r="AB43" s="303" t="str">
        <f t="shared" ref="AB43" si="54">IF(AA43="",AA43,IF(AA42="",AA42,IF(AA42&gt;AA43,AA42,AA43)))</f>
        <v>Copper</v>
      </c>
      <c r="AC43" s="303" t="str">
        <f t="shared" ref="AC43" si="55">IF(AB44="",AB43,IF(AB43="",AB44,IF(AB43&gt;AB44,AB44,AB43)))</f>
        <v>Copper</v>
      </c>
      <c r="AD43" s="2"/>
      <c r="AE43" s="2"/>
      <c r="AF43" s="2"/>
      <c r="AG43" s="2"/>
    </row>
    <row r="44" spans="1:33" ht="23">
      <c r="A44" s="34"/>
      <c r="B44" s="300" t="str">
        <f t="shared" si="36"/>
        <v>Graphite</v>
      </c>
      <c r="C44" s="28"/>
      <c r="D44" s="437"/>
      <c r="E44" s="438"/>
      <c r="F44" s="8"/>
      <c r="G44" s="400"/>
      <c r="H44" s="401"/>
      <c r="I44" s="401"/>
      <c r="J44" s="402"/>
      <c r="K44" s="29"/>
      <c r="L44" s="105"/>
      <c r="P44" s="301" t="str">
        <f t="shared" si="45"/>
        <v/>
      </c>
      <c r="R44" s="2"/>
      <c r="S44" s="302" t="str">
        <f t="shared" si="46"/>
        <v/>
      </c>
      <c r="T44" s="303" t="str">
        <f t="shared" ref="T44" si="56">IF(S45="",S44,IF(S44="",S45,IF(S44&gt;S45,S45,S44)))</f>
        <v/>
      </c>
      <c r="U44" s="303" t="str">
        <f t="shared" ref="U44" si="57">IF(T44="",T44,IF(T43="",T43,IF(T43&gt;T44,T43,T44)))</f>
        <v/>
      </c>
      <c r="V44" s="303" t="str">
        <f t="shared" ref="V44" si="58">IF(U45="",U44,IF(U44="",U45,IF(U44&gt;U45,U45,U44)))</f>
        <v>Mica</v>
      </c>
      <c r="W44" s="303" t="str">
        <f t="shared" ref="W44" si="59">IF(V44="",V44,IF(V43="",V43,IF(V43&gt;V44,V43,V44)))</f>
        <v>Mica</v>
      </c>
      <c r="X44" s="303" t="str">
        <f t="shared" ref="X44" si="60">IF(W45="",W44,IF(W44="",W45,IF(W44&gt;W45,W45,W44)))</f>
        <v>Mica</v>
      </c>
      <c r="Y44" s="303" t="str">
        <f t="shared" ref="Y44" si="61">IF(X44="",X44,IF(X43="",X43,IF(X43&gt;X44,X43,X44)))</f>
        <v>Mica</v>
      </c>
      <c r="Z44" s="303" t="str">
        <f t="shared" ref="Z44" si="62">IF(Y45="",Y44,IF(Y44="",Y45,IF(Y44&gt;Y45,Y45,Y44)))</f>
        <v>Mica</v>
      </c>
      <c r="AA44" s="303" t="str">
        <f t="shared" ref="AA44" si="63">IF(Z44="",Z44,IF(Z43="",Z43,IF(Z43&gt;Z44,Z43,Z44)))</f>
        <v>Mica</v>
      </c>
      <c r="AB44" s="303" t="str">
        <f t="shared" ref="AB44" si="64">IF(AA45="",AA44,IF(AA44="",AA45,IF(AA44&gt;AA45,AA45,AA44)))</f>
        <v>Mica</v>
      </c>
      <c r="AC44" s="303" t="str">
        <f t="shared" ref="AC44" si="65">IF(AB44="",AB44,IF(AB43="",AB43,IF(AB43&gt;AB44,AB43,AB44)))</f>
        <v>Mica</v>
      </c>
      <c r="AD44" s="2"/>
      <c r="AE44" s="2"/>
      <c r="AF44" s="2"/>
      <c r="AG44" s="2"/>
    </row>
    <row r="45" spans="1:33" ht="23">
      <c r="A45" s="34"/>
      <c r="B45" s="300" t="str">
        <f t="shared" si="36"/>
        <v>Lithium</v>
      </c>
      <c r="C45" s="28"/>
      <c r="D45" s="437"/>
      <c r="E45" s="438"/>
      <c r="F45" s="8"/>
      <c r="G45" s="400"/>
      <c r="H45" s="401"/>
      <c r="I45" s="401"/>
      <c r="J45" s="402"/>
      <c r="K45" s="29"/>
      <c r="L45" s="105"/>
      <c r="P45" s="301" t="str">
        <f t="shared" si="45"/>
        <v/>
      </c>
      <c r="R45" s="2"/>
      <c r="S45" s="302" t="str">
        <f t="shared" si="46"/>
        <v/>
      </c>
      <c r="T45" s="303" t="str">
        <f t="shared" ref="T45" si="66">IF(S45="",S45,IF(S44="",S44,IF(S44&gt;S45,S44,S45)))</f>
        <v/>
      </c>
      <c r="U45" s="303" t="str">
        <f t="shared" ref="U45" si="67">IF(T46="",T45,IF(T45="",T46,IF(T45&gt;T46,T46,T45)))</f>
        <v>Mica</v>
      </c>
      <c r="V45" s="303" t="str">
        <f t="shared" ref="V45" si="68">IF(U45="",U45,IF(U44="",U44,IF(U44&gt;U45,U44,U45)))</f>
        <v/>
      </c>
      <c r="W45" s="303" t="str">
        <f t="shared" ref="W45" si="69">IF(V46="",V45,IF(V45="",V46,IF(V45&gt;V46,V46,V45)))</f>
        <v>Nickel</v>
      </c>
      <c r="X45" s="303" t="str">
        <f t="shared" ref="X45" si="70">IF(W45="",W45,IF(W44="",W44,IF(W44&gt;W45,W44,W45)))</f>
        <v>Nickel</v>
      </c>
      <c r="Y45" s="303" t="str">
        <f t="shared" ref="Y45" si="71">IF(X46="",X45,IF(X45="",X46,IF(X45&gt;X46,X46,X45)))</f>
        <v>Nickel</v>
      </c>
      <c r="Z45" s="303" t="str">
        <f t="shared" ref="Z45" si="72">IF(Y45="",Y45,IF(Y44="",Y44,IF(Y44&gt;Y45,Y44,Y45)))</f>
        <v>Nickel</v>
      </c>
      <c r="AA45" s="303" t="str">
        <f t="shared" ref="AA45" si="73">IF(Z46="",Z45,IF(Z45="",Z46,IF(Z45&gt;Z46,Z46,Z45)))</f>
        <v>Nickel</v>
      </c>
      <c r="AB45" s="303" t="str">
        <f t="shared" ref="AB45" si="74">IF(AA45="",AA45,IF(AA44="",AA44,IF(AA44&gt;AA45,AA44,AA45)))</f>
        <v>Nickel</v>
      </c>
      <c r="AC45" s="303" t="str">
        <f t="shared" ref="AC45" si="75">IF(AB46="",AB45,IF(AB45="",AB46,IF(AB45&gt;AB46,AB46,AB45)))</f>
        <v>Nickel</v>
      </c>
      <c r="AD45" s="2"/>
      <c r="AE45" s="2"/>
      <c r="AF45" s="2"/>
      <c r="AG45" s="2"/>
    </row>
    <row r="46" spans="1:33" ht="23">
      <c r="A46" s="34"/>
      <c r="B46" s="300" t="str">
        <f t="shared" si="36"/>
        <v>Mica(*)</v>
      </c>
      <c r="C46" s="28"/>
      <c r="D46" s="437" t="s">
        <v>25</v>
      </c>
      <c r="E46" s="438"/>
      <c r="F46" s="8"/>
      <c r="G46" s="400"/>
      <c r="H46" s="401"/>
      <c r="I46" s="401"/>
      <c r="J46" s="402"/>
      <c r="K46" s="29"/>
      <c r="L46" s="105"/>
      <c r="P46" s="301" t="str">
        <f t="shared" si="45"/>
        <v>(*)</v>
      </c>
      <c r="R46" s="2"/>
      <c r="S46" s="302" t="str">
        <f t="shared" si="46"/>
        <v>Mica</v>
      </c>
      <c r="T46" s="303" t="str">
        <f t="shared" ref="T46" si="76">IF(S47="",S46,IF(S46="",S47,IF(S46&gt;S47,S47,S46)))</f>
        <v>Mica</v>
      </c>
      <c r="U46" s="303" t="str">
        <f t="shared" ref="U46" si="77">IF(T46="",T46,IF(T45="",T45,IF(T45&gt;T46,T45,T46)))</f>
        <v/>
      </c>
      <c r="V46" s="303" t="str">
        <f t="shared" ref="V46" si="78">IF(U47="",U46,IF(U46="",U47,IF(U46&gt;U47,U47,U46)))</f>
        <v>Nickel</v>
      </c>
      <c r="W46" s="303" t="str">
        <f t="shared" ref="W46" si="79">IF(V46="",V46,IF(V45="",V45,IF(V45&gt;V46,V45,V46)))</f>
        <v/>
      </c>
      <c r="X46" s="303" t="str">
        <f t="shared" ref="X46" si="80">IF(W47="",W46,IF(W46="",W47,IF(W46&gt;W47,W47,W46)))</f>
        <v/>
      </c>
      <c r="Y46" s="303" t="str">
        <f t="shared" ref="Y46" si="81">IF(X46="",X46,IF(X45="",X45,IF(X45&gt;X46,X45,X46)))</f>
        <v/>
      </c>
      <c r="Z46" s="303" t="str">
        <f t="shared" ref="Z46" si="82">IF(Y47="",Y46,IF(Y46="",Y47,IF(Y46&gt;Y47,Y47,Y46)))</f>
        <v/>
      </c>
      <c r="AA46" s="303" t="str">
        <f t="shared" ref="AA46" si="83">IF(Z46="",Z46,IF(Z45="",Z45,IF(Z45&gt;Z46,Z45,Z46)))</f>
        <v/>
      </c>
      <c r="AB46" s="303" t="str">
        <f t="shared" ref="AB46" si="84">IF(AA47="",AA46,IF(AA46="",AA47,IF(AA46&gt;AA47,AA47,AA46)))</f>
        <v/>
      </c>
      <c r="AC46" s="303" t="str">
        <f t="shared" ref="AC46" si="85">IF(AB46="",AB46,IF(AB45="",AB45,IF(AB45&gt;AB46,AB45,AB46)))</f>
        <v/>
      </c>
      <c r="AD46" s="2"/>
      <c r="AE46" s="2"/>
      <c r="AF46" s="2"/>
      <c r="AG46" s="2"/>
    </row>
    <row r="47" spans="1:33" ht="23">
      <c r="A47" s="34"/>
      <c r="B47" s="300" t="str">
        <f t="shared" si="36"/>
        <v>Nickel(*)</v>
      </c>
      <c r="C47" s="28"/>
      <c r="D47" s="437" t="s">
        <v>25</v>
      </c>
      <c r="E47" s="438"/>
      <c r="F47" s="8"/>
      <c r="G47" s="400"/>
      <c r="H47" s="401"/>
      <c r="I47" s="401"/>
      <c r="J47" s="402"/>
      <c r="K47" s="29"/>
      <c r="L47" s="105"/>
      <c r="P47" s="301" t="str">
        <f t="shared" si="45"/>
        <v>(*)</v>
      </c>
      <c r="R47" s="2"/>
      <c r="S47" s="302" t="str">
        <f t="shared" si="46"/>
        <v>Nickel</v>
      </c>
      <c r="T47" s="303" t="str">
        <f t="shared" ref="T47" si="86">IF(S47="",S47,IF(S46="",S46,IF(S46&gt;S47,S46,S47)))</f>
        <v>Nickel</v>
      </c>
      <c r="U47" s="303" t="str">
        <f t="shared" ref="U47" si="87">IF(T48="",T47,IF(T47="",T48,IF(T47&gt;T48,T48,T47)))</f>
        <v>Nickel</v>
      </c>
      <c r="V47" s="303" t="str">
        <f t="shared" ref="V47" si="88">IF(U47="",U47,IF(U46="",U46,IF(U46&gt;U47,U46,U47)))</f>
        <v/>
      </c>
      <c r="W47" s="303" t="str">
        <f t="shared" ref="W47" si="89">IF(V48="",V47,IF(V47="",V48,IF(V47&gt;V48,V48,V47)))</f>
        <v/>
      </c>
      <c r="X47" s="303" t="str">
        <f t="shared" ref="X47" si="90">IF(W47="",W47,IF(W46="",W46,IF(W46&gt;W47,W46,W47)))</f>
        <v/>
      </c>
      <c r="Y47" s="303" t="str">
        <f t="shared" ref="Y47" si="91">IF(X48="",X47,IF(X47="",X48,IF(X47&gt;X48,X48,X47)))</f>
        <v/>
      </c>
      <c r="Z47" s="303" t="str">
        <f t="shared" ref="Z47" si="92">IF(Y47="",Y47,IF(Y46="",Y46,IF(Y46&gt;Y47,Y46,Y47)))</f>
        <v/>
      </c>
      <c r="AA47" s="303" t="str">
        <f t="shared" ref="AA47" si="93">IF(Z48="",Z47,IF(Z47="",Z48,IF(Z47&gt;Z48,Z48,Z47)))</f>
        <v/>
      </c>
      <c r="AB47" s="303" t="str">
        <f t="shared" ref="AB47" si="94">IF(AA47="",AA47,IF(AA46="",AA46,IF(AA46&gt;AA47,AA46,AA47)))</f>
        <v/>
      </c>
      <c r="AC47" s="303" t="str">
        <f t="shared" ref="AC47" si="95">IF(AB48="",AB47,IF(AB47="",AB48,IF(AB47&gt;AB48,AB48,AB47)))</f>
        <v/>
      </c>
      <c r="AD47" s="2"/>
      <c r="AE47" s="2"/>
      <c r="AF47" s="2"/>
      <c r="AG47" s="2"/>
    </row>
    <row r="48" spans="1:33" ht="23" hidden="1">
      <c r="A48" s="34"/>
      <c r="B48" s="300" t="str">
        <f t="shared" si="36"/>
        <v/>
      </c>
      <c r="C48" s="28"/>
      <c r="D48" s="437"/>
      <c r="E48" s="438"/>
      <c r="F48" s="8"/>
      <c r="G48" s="400"/>
      <c r="H48" s="401"/>
      <c r="I48" s="401"/>
      <c r="J48" s="402"/>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3" hidden="1">
      <c r="A49" s="34"/>
      <c r="B49" s="300" t="str">
        <f t="shared" si="36"/>
        <v/>
      </c>
      <c r="C49" s="28"/>
      <c r="D49" s="437"/>
      <c r="E49" s="438"/>
      <c r="F49" s="8"/>
      <c r="G49" s="400"/>
      <c r="H49" s="401"/>
      <c r="I49" s="401"/>
      <c r="J49" s="402"/>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3" hidden="1">
      <c r="A50" s="34"/>
      <c r="B50" s="300" t="str">
        <f t="shared" si="36"/>
        <v/>
      </c>
      <c r="C50" s="28"/>
      <c r="D50" s="437"/>
      <c r="E50" s="438"/>
      <c r="F50" s="8"/>
      <c r="G50" s="400"/>
      <c r="H50" s="401"/>
      <c r="I50" s="401"/>
      <c r="J50" s="402"/>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3" hidden="1">
      <c r="A51" s="34"/>
      <c r="B51" s="300" t="str">
        <f t="shared" si="36"/>
        <v/>
      </c>
      <c r="C51" s="28"/>
      <c r="D51" s="437"/>
      <c r="E51" s="438"/>
      <c r="F51" s="8"/>
      <c r="G51" s="400"/>
      <c r="H51" s="401"/>
      <c r="I51" s="401"/>
      <c r="J51" s="402"/>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7.5">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43.5" customHeight="1">
      <c r="A53" s="34"/>
      <c r="B53" s="37" t="str">
        <f ca="1">OFFSET(L!$C$1,MATCH("Declaration"&amp;ADDRESS(ROW(),COLUMN(),4),L!$A:$A,0)-1,SL,,)&amp;Q53</f>
        <v>3) Bezieht einer der Verhüttungsbetrieb oder das Verarbeitungsunternehmen in Ihrer Lieferkette das angegebenen Mineralien aus Konflikt- und Hochrisikogebieten? (OECD Due Diligence Guidance, siehe Registerkarte Definitionen)(*)</v>
      </c>
      <c r="C53" s="6"/>
      <c r="D53" s="439" t="str">
        <f ca="1">D29</f>
        <v>Antwort</v>
      </c>
      <c r="E53" s="439"/>
      <c r="F53" s="14"/>
      <c r="G53" s="37" t="str">
        <f ca="1">G29</f>
        <v>Kommentare</v>
      </c>
      <c r="H53" s="444"/>
      <c r="I53" s="444"/>
      <c r="J53" s="444"/>
      <c r="K53" s="29"/>
      <c r="L53" s="99" t="s">
        <v>18</v>
      </c>
      <c r="P53" s="38">
        <f>COUNTIF(D$30:E$39,"No")+COUNTIF(D$30:E$39,"Unknown")+COUNTIF(D$30:E$39,"Not declaring")+COUNTIF(D$42:E$51,"No")+COUNTIF(D$42:E$51,"Unknown")</f>
        <v>2</v>
      </c>
      <c r="Q53" s="38" t="str">
        <f>IF(P53=AA23,"","(*)")</f>
        <v>(*)</v>
      </c>
      <c r="R53" s="2"/>
      <c r="S53" s="2"/>
      <c r="T53" s="2"/>
      <c r="U53" s="2"/>
      <c r="V53" s="2"/>
      <c r="W53" s="2"/>
      <c r="X53" s="2"/>
      <c r="Y53" s="2">
        <v>37</v>
      </c>
      <c r="Z53" s="2"/>
      <c r="AA53" s="2"/>
      <c r="AB53" s="2"/>
      <c r="AC53" s="2"/>
      <c r="AD53" s="2"/>
      <c r="AE53" s="2"/>
      <c r="AF53" s="2"/>
      <c r="AG53" s="2"/>
    </row>
    <row r="54" spans="1:33" ht="23">
      <c r="A54" s="34"/>
      <c r="B54" s="300" t="str">
        <f>IF(ISERROR(AA$12),"",AA$12&amp;"")&amp;P$54</f>
        <v>Cobalt(*)</v>
      </c>
      <c r="C54" s="6"/>
      <c r="D54" s="437" t="s">
        <v>25</v>
      </c>
      <c r="E54" s="438"/>
      <c r="F54" s="40"/>
      <c r="G54" s="400" t="s">
        <v>20104</v>
      </c>
      <c r="H54" s="401"/>
      <c r="I54" s="401"/>
      <c r="J54" s="402"/>
      <c r="K54" s="29"/>
      <c r="L54" s="105"/>
      <c r="P54" s="301" t="str">
        <f>IF(OR(D30="No",D30="Unknown",D30="Not declaring",D42="No",D42="Unknown"),"",O30)</f>
        <v>(*)</v>
      </c>
      <c r="Q54" s="2"/>
      <c r="R54" s="2"/>
      <c r="S54" s="2"/>
      <c r="T54" s="2"/>
      <c r="U54" s="2"/>
      <c r="V54" s="2"/>
      <c r="W54" s="2"/>
      <c r="X54" s="2"/>
      <c r="Y54" s="2">
        <v>38</v>
      </c>
      <c r="Z54" s="2"/>
      <c r="AA54" s="2"/>
      <c r="AB54" s="2"/>
      <c r="AC54" s="2"/>
      <c r="AD54" s="2"/>
      <c r="AE54" s="2"/>
      <c r="AF54" s="2"/>
    </row>
    <row r="55" spans="1:33" ht="23">
      <c r="A55" s="34"/>
      <c r="B55" s="300" t="str">
        <f>IF(ISERROR(AA$13),"",AA$13&amp;"")&amp;P$55</f>
        <v>Copper(*)</v>
      </c>
      <c r="C55" s="6"/>
      <c r="D55" s="437" t="s">
        <v>25</v>
      </c>
      <c r="E55" s="438"/>
      <c r="F55" s="40"/>
      <c r="G55" s="400" t="s">
        <v>20104</v>
      </c>
      <c r="H55" s="401"/>
      <c r="I55" s="401"/>
      <c r="J55" s="402"/>
      <c r="K55" s="29"/>
      <c r="L55" s="105"/>
      <c r="P55" s="301" t="str">
        <f t="shared" ref="P55:P63" si="135">IF(OR(D31="No",D31="Unknown",D31="Not declaring",D43="No",D43="Unknown"),"",O31)</f>
        <v>(*)</v>
      </c>
      <c r="Q55" s="2"/>
      <c r="R55" s="2"/>
      <c r="S55" s="2"/>
      <c r="T55" s="2"/>
      <c r="U55" s="2"/>
      <c r="V55" s="2"/>
      <c r="W55" s="2"/>
      <c r="X55" s="2"/>
      <c r="Y55" s="2">
        <v>39</v>
      </c>
      <c r="Z55" s="2"/>
      <c r="AA55" s="2"/>
      <c r="AB55" s="2"/>
      <c r="AC55" s="2"/>
      <c r="AD55" s="2"/>
      <c r="AE55" s="2"/>
      <c r="AF55" s="2"/>
    </row>
    <row r="56" spans="1:33" ht="22" customHeight="1">
      <c r="A56" s="34"/>
      <c r="B56" s="300" t="str">
        <f>IF(ISERROR(AA$14),"",AA$14&amp;"")&amp;P$56</f>
        <v>Graphite</v>
      </c>
      <c r="C56" s="6"/>
      <c r="D56" s="437"/>
      <c r="E56" s="438"/>
      <c r="F56" s="40"/>
      <c r="G56" s="400"/>
      <c r="H56" s="401"/>
      <c r="I56" s="401"/>
      <c r="J56" s="402"/>
      <c r="K56" s="29"/>
      <c r="L56" s="105"/>
      <c r="P56" s="301" t="str">
        <f t="shared" si="135"/>
        <v/>
      </c>
      <c r="Q56" s="2"/>
      <c r="R56" s="2"/>
      <c r="S56" s="2"/>
      <c r="T56" s="2"/>
      <c r="U56" s="2"/>
      <c r="V56" s="2"/>
      <c r="W56" s="2"/>
      <c r="X56" s="2"/>
      <c r="Y56" s="2">
        <v>40</v>
      </c>
      <c r="Z56" s="2"/>
      <c r="AA56" s="2"/>
      <c r="AB56" s="2"/>
      <c r="AC56" s="2"/>
      <c r="AD56" s="2"/>
      <c r="AE56" s="2"/>
      <c r="AF56" s="2"/>
    </row>
    <row r="57" spans="1:33" ht="22" customHeight="1">
      <c r="A57" s="34"/>
      <c r="B57" s="300" t="str">
        <f>IF(ISERROR(AA$15),"",AA$15&amp;"")&amp;P$57</f>
        <v>Lithium</v>
      </c>
      <c r="C57" s="6"/>
      <c r="D57" s="437"/>
      <c r="E57" s="438"/>
      <c r="F57" s="40"/>
      <c r="G57" s="400"/>
      <c r="H57" s="401"/>
      <c r="I57" s="401"/>
      <c r="J57" s="402"/>
      <c r="K57" s="29"/>
      <c r="L57" s="105"/>
      <c r="P57" s="301" t="str">
        <f t="shared" si="135"/>
        <v/>
      </c>
      <c r="Q57" s="2"/>
      <c r="R57" s="2"/>
      <c r="S57" s="2"/>
      <c r="T57" s="2"/>
      <c r="U57" s="2"/>
      <c r="V57" s="2"/>
      <c r="W57" s="2"/>
      <c r="X57" s="2"/>
      <c r="Y57" s="2">
        <v>41</v>
      </c>
      <c r="Z57" s="2"/>
      <c r="AA57" s="2"/>
      <c r="AB57" s="2"/>
      <c r="AC57" s="2"/>
      <c r="AD57" s="2"/>
      <c r="AE57" s="2"/>
      <c r="AF57" s="2"/>
    </row>
    <row r="58" spans="1:33" ht="23">
      <c r="A58" s="34"/>
      <c r="B58" s="300" t="str">
        <f>IF(ISERROR(AA$16),"",AA$16&amp;"")&amp;P$58</f>
        <v>Mica(*)</v>
      </c>
      <c r="C58" s="6"/>
      <c r="D58" s="437" t="s">
        <v>25</v>
      </c>
      <c r="E58" s="438"/>
      <c r="F58" s="40"/>
      <c r="G58" s="400" t="s">
        <v>20104</v>
      </c>
      <c r="H58" s="401"/>
      <c r="I58" s="401"/>
      <c r="J58" s="402"/>
      <c r="K58" s="29"/>
      <c r="L58" s="105"/>
      <c r="P58" s="301" t="str">
        <f t="shared" si="135"/>
        <v>(*)</v>
      </c>
      <c r="Q58" s="2"/>
      <c r="R58" s="2"/>
      <c r="S58" s="2"/>
      <c r="T58" s="2"/>
      <c r="U58" s="2"/>
      <c r="V58" s="2"/>
      <c r="W58" s="2"/>
      <c r="X58" s="2"/>
      <c r="Y58" s="2">
        <v>39</v>
      </c>
      <c r="Z58" s="2"/>
      <c r="AA58" s="2"/>
      <c r="AB58" s="2"/>
      <c r="AC58" s="2"/>
      <c r="AD58" s="2"/>
      <c r="AE58" s="2"/>
      <c r="AF58" s="2"/>
    </row>
    <row r="59" spans="1:33" ht="23">
      <c r="A59" s="34"/>
      <c r="B59" s="300" t="str">
        <f>IF(ISERROR(AA$17),"",AA$17&amp;"")&amp;P$59</f>
        <v>Nickel(*)</v>
      </c>
      <c r="C59" s="6"/>
      <c r="D59" s="437" t="s">
        <v>25</v>
      </c>
      <c r="E59" s="438"/>
      <c r="F59" s="40"/>
      <c r="G59" s="400" t="s">
        <v>20104</v>
      </c>
      <c r="H59" s="401"/>
      <c r="I59" s="401"/>
      <c r="J59" s="402"/>
      <c r="K59" s="29"/>
      <c r="L59" s="105"/>
      <c r="P59" s="301" t="str">
        <f t="shared" si="135"/>
        <v>(*)</v>
      </c>
      <c r="Q59" s="2"/>
      <c r="R59" s="2"/>
      <c r="S59" s="2"/>
      <c r="T59" s="2"/>
      <c r="U59" s="2"/>
      <c r="V59" s="2"/>
      <c r="W59" s="2"/>
      <c r="X59" s="2"/>
      <c r="Y59" s="2">
        <v>39</v>
      </c>
      <c r="Z59" s="2"/>
      <c r="AA59" s="2"/>
      <c r="AB59" s="2"/>
      <c r="AC59" s="2"/>
      <c r="AD59" s="2"/>
      <c r="AE59" s="2"/>
      <c r="AF59" s="2"/>
    </row>
    <row r="60" spans="1:33" ht="23" hidden="1">
      <c r="A60" s="34"/>
      <c r="B60" s="300" t="str">
        <f>IF(ISERROR(AA$18),"",AA$18&amp;"")&amp;P$60</f>
        <v/>
      </c>
      <c r="C60" s="6"/>
      <c r="D60" s="437"/>
      <c r="E60" s="438"/>
      <c r="F60" s="40"/>
      <c r="G60" s="400"/>
      <c r="H60" s="401"/>
      <c r="I60" s="401"/>
      <c r="J60" s="402"/>
      <c r="K60" s="29"/>
      <c r="L60" s="105"/>
      <c r="P60" s="301" t="str">
        <f t="shared" si="135"/>
        <v/>
      </c>
      <c r="Q60" s="2"/>
      <c r="R60" s="2"/>
      <c r="S60" s="2"/>
      <c r="T60" s="2"/>
      <c r="U60" s="2"/>
      <c r="V60" s="2"/>
      <c r="W60" s="2"/>
      <c r="X60" s="2"/>
      <c r="Y60" s="2">
        <v>39</v>
      </c>
      <c r="Z60" s="2"/>
      <c r="AA60" s="2"/>
      <c r="AB60" s="2"/>
      <c r="AC60" s="2"/>
      <c r="AD60" s="2"/>
      <c r="AE60" s="2"/>
      <c r="AF60" s="2"/>
    </row>
    <row r="61" spans="1:33" ht="23" hidden="1">
      <c r="A61" s="34"/>
      <c r="B61" s="300" t="str">
        <f>IF(ISERROR(AA$19),"",AA$19&amp;"")&amp;P$61</f>
        <v/>
      </c>
      <c r="C61" s="6"/>
      <c r="D61" s="437"/>
      <c r="E61" s="438"/>
      <c r="F61" s="40"/>
      <c r="G61" s="400"/>
      <c r="H61" s="401"/>
      <c r="I61" s="401"/>
      <c r="J61" s="402"/>
      <c r="K61" s="29"/>
      <c r="L61" s="105"/>
      <c r="P61" s="301" t="str">
        <f t="shared" si="135"/>
        <v/>
      </c>
      <c r="Q61" s="2"/>
      <c r="R61" s="2"/>
      <c r="S61" s="2"/>
      <c r="T61" s="2"/>
      <c r="U61" s="2"/>
      <c r="V61" s="2"/>
      <c r="W61" s="2"/>
      <c r="X61" s="2"/>
      <c r="Y61" s="2">
        <v>39</v>
      </c>
      <c r="Z61" s="2"/>
      <c r="AA61" s="2"/>
      <c r="AB61" s="2"/>
      <c r="AC61" s="2"/>
      <c r="AD61" s="2"/>
      <c r="AE61" s="2"/>
      <c r="AF61" s="2"/>
    </row>
    <row r="62" spans="1:33" ht="23" hidden="1">
      <c r="A62" s="34"/>
      <c r="B62" s="300" t="str">
        <f>IF(ISERROR(AA$20),"",AA$20&amp;"")&amp;P$62</f>
        <v/>
      </c>
      <c r="C62" s="6"/>
      <c r="D62" s="437"/>
      <c r="E62" s="438"/>
      <c r="F62" s="40"/>
      <c r="G62" s="400"/>
      <c r="H62" s="401"/>
      <c r="I62" s="401"/>
      <c r="J62" s="402"/>
      <c r="K62" s="29"/>
      <c r="L62" s="105"/>
      <c r="P62" s="301" t="str">
        <f t="shared" si="135"/>
        <v/>
      </c>
      <c r="Q62" s="2"/>
      <c r="R62" s="2"/>
      <c r="S62" s="2"/>
      <c r="T62" s="2"/>
      <c r="U62" s="2"/>
      <c r="V62" s="2"/>
      <c r="W62" s="2"/>
      <c r="X62" s="2"/>
      <c r="Y62" s="2">
        <v>39</v>
      </c>
      <c r="Z62" s="2"/>
      <c r="AA62" s="2"/>
      <c r="AB62" s="2"/>
      <c r="AC62" s="2"/>
      <c r="AD62" s="2"/>
      <c r="AE62" s="2"/>
      <c r="AF62" s="2"/>
    </row>
    <row r="63" spans="1:33" ht="23" hidden="1">
      <c r="A63" s="34"/>
      <c r="B63" s="300" t="str">
        <f>IF(ISERROR(AA$21),"",AA$21&amp;"")&amp;P$63</f>
        <v/>
      </c>
      <c r="C63" s="6"/>
      <c r="D63" s="437"/>
      <c r="E63" s="438"/>
      <c r="F63" s="40"/>
      <c r="G63" s="400"/>
      <c r="H63" s="401"/>
      <c r="I63" s="401"/>
      <c r="J63" s="402"/>
      <c r="K63" s="29"/>
      <c r="L63" s="105"/>
      <c r="P63" s="301" t="str">
        <f t="shared" si="135"/>
        <v/>
      </c>
      <c r="Q63" s="2"/>
      <c r="R63" s="2"/>
      <c r="S63" s="2"/>
      <c r="T63" s="2"/>
      <c r="U63" s="2"/>
      <c r="V63" s="2"/>
      <c r="W63" s="2"/>
      <c r="X63" s="2"/>
      <c r="Y63" s="2">
        <v>39</v>
      </c>
      <c r="Z63" s="2"/>
      <c r="AA63" s="2"/>
      <c r="AB63" s="2"/>
      <c r="AC63" s="2"/>
      <c r="AD63" s="2"/>
      <c r="AE63" s="2"/>
      <c r="AF63" s="2"/>
    </row>
    <row r="64" spans="1:33" ht="17.5">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20.5" customHeight="1">
      <c r="A65" s="34"/>
      <c r="B65" s="37" t="str">
        <f ca="1">OFFSET(L!$C$1,MATCH("Declaration"&amp;ADDRESS(ROW(),COLUMN(),4),L!$A:$A,0)-1,SL,,)&amp;Q53</f>
        <v>4) Stammt 100 Prozent des angegebenen Mineralien aus Recycling- oder Schrottquellen?(*)</v>
      </c>
      <c r="C65" s="6"/>
      <c r="D65" s="439" t="str">
        <f ca="1">D29</f>
        <v>Antwort</v>
      </c>
      <c r="E65" s="439"/>
      <c r="F65" s="14"/>
      <c r="G65" s="37" t="str">
        <f ca="1">G29</f>
        <v>Kommentare</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3">
      <c r="A66" s="34"/>
      <c r="B66" s="300" t="str">
        <f>IF(ISERROR(AA$12),"",AA$12&amp;"")&amp;P$54</f>
        <v>Cobalt(*)</v>
      </c>
      <c r="C66" s="6"/>
      <c r="D66" s="437" t="s">
        <v>22</v>
      </c>
      <c r="E66" s="438"/>
      <c r="F66" s="40"/>
      <c r="G66" s="400"/>
      <c r="H66" s="401"/>
      <c r="I66" s="401"/>
      <c r="J66" s="402"/>
      <c r="K66" s="29"/>
      <c r="L66" s="105"/>
      <c r="P66" s="2"/>
      <c r="Q66" s="2"/>
      <c r="R66" s="2"/>
      <c r="S66" s="2"/>
      <c r="T66" s="2"/>
      <c r="U66" s="2"/>
      <c r="V66" s="2"/>
      <c r="W66" s="2"/>
      <c r="X66" s="2"/>
      <c r="Y66" s="2">
        <v>44</v>
      </c>
      <c r="Z66" s="2"/>
      <c r="AA66" s="2"/>
      <c r="AB66" s="2"/>
      <c r="AC66" s="2"/>
      <c r="AD66" s="2"/>
      <c r="AE66" s="2"/>
      <c r="AF66" s="2"/>
      <c r="AG66" s="2"/>
    </row>
    <row r="67" spans="1:33" ht="20" customHeight="1">
      <c r="A67" s="34"/>
      <c r="B67" s="300" t="str">
        <f>IF(ISERROR(AA$13),"",AA$13&amp;"")&amp;P$55</f>
        <v>Copper(*)</v>
      </c>
      <c r="C67" s="6"/>
      <c r="D67" s="437" t="s">
        <v>22</v>
      </c>
      <c r="E67" s="438"/>
      <c r="F67" s="40"/>
      <c r="G67" s="400"/>
      <c r="H67" s="401"/>
      <c r="I67" s="401"/>
      <c r="J67" s="402"/>
      <c r="K67" s="29"/>
      <c r="L67" s="105"/>
      <c r="P67" s="2"/>
      <c r="Q67" s="2"/>
      <c r="R67" s="2"/>
      <c r="S67" s="2"/>
      <c r="T67" s="2"/>
      <c r="U67" s="2"/>
      <c r="V67" s="2"/>
      <c r="W67" s="2"/>
      <c r="X67" s="2"/>
      <c r="Y67" s="2">
        <v>45</v>
      </c>
      <c r="Z67" s="2"/>
      <c r="AA67" s="2"/>
      <c r="AB67" s="2"/>
      <c r="AC67" s="2"/>
      <c r="AD67" s="2"/>
      <c r="AE67" s="2"/>
      <c r="AF67" s="2"/>
      <c r="AG67" s="2"/>
    </row>
    <row r="68" spans="1:33" ht="20" customHeight="1">
      <c r="A68" s="34"/>
      <c r="B68" s="300" t="str">
        <f>IF(ISERROR(AA$14),"",AA$14&amp;"")&amp;P$56</f>
        <v>Graphite</v>
      </c>
      <c r="C68" s="6"/>
      <c r="D68" s="437"/>
      <c r="E68" s="438"/>
      <c r="F68" s="40"/>
      <c r="G68" s="400"/>
      <c r="H68" s="401"/>
      <c r="I68" s="401"/>
      <c r="J68" s="402"/>
      <c r="K68" s="29"/>
      <c r="L68" s="105"/>
      <c r="P68" s="2"/>
      <c r="Q68" s="2"/>
      <c r="R68" s="2"/>
      <c r="S68" s="2"/>
      <c r="T68" s="2"/>
      <c r="U68" s="2"/>
      <c r="V68" s="2"/>
      <c r="W68" s="2"/>
      <c r="X68" s="2"/>
      <c r="Y68" s="2">
        <v>45</v>
      </c>
      <c r="Z68" s="2"/>
      <c r="AA68" s="2"/>
      <c r="AB68" s="2"/>
      <c r="AC68" s="2"/>
      <c r="AD68" s="2"/>
      <c r="AE68" s="2"/>
      <c r="AF68" s="2"/>
      <c r="AG68" s="2"/>
    </row>
    <row r="69" spans="1:33" ht="20" customHeight="1">
      <c r="A69" s="34"/>
      <c r="B69" s="300" t="str">
        <f>IF(ISERROR(AA$15),"",AA$15&amp;"")&amp;P$57</f>
        <v>Lithium</v>
      </c>
      <c r="C69" s="6"/>
      <c r="D69" s="437"/>
      <c r="E69" s="438"/>
      <c r="F69" s="40"/>
      <c r="G69" s="400"/>
      <c r="H69" s="401"/>
      <c r="I69" s="401"/>
      <c r="J69" s="402"/>
      <c r="K69" s="29"/>
      <c r="L69" s="105"/>
      <c r="P69" s="2"/>
      <c r="Q69" s="2"/>
      <c r="R69" s="2"/>
      <c r="S69" s="2"/>
      <c r="T69" s="2"/>
      <c r="U69" s="2"/>
      <c r="V69" s="2"/>
      <c r="W69" s="2"/>
      <c r="X69" s="2"/>
      <c r="Y69" s="2">
        <v>45</v>
      </c>
      <c r="Z69" s="2"/>
      <c r="AA69" s="2"/>
      <c r="AB69" s="2"/>
      <c r="AC69" s="2"/>
      <c r="AD69" s="2"/>
      <c r="AE69" s="2"/>
      <c r="AF69" s="2"/>
      <c r="AG69" s="2"/>
    </row>
    <row r="70" spans="1:33" ht="20" customHeight="1">
      <c r="A70" s="34"/>
      <c r="B70" s="300" t="str">
        <f>IF(ISERROR(AA$16),"",AA$16&amp;"")&amp;P$58</f>
        <v>Mica(*)</v>
      </c>
      <c r="C70" s="6"/>
      <c r="D70" s="437" t="s">
        <v>22</v>
      </c>
      <c r="E70" s="438"/>
      <c r="F70" s="40"/>
      <c r="G70" s="400"/>
      <c r="H70" s="401"/>
      <c r="I70" s="401"/>
      <c r="J70" s="402"/>
      <c r="K70" s="29"/>
      <c r="L70" s="105"/>
      <c r="P70" s="2"/>
      <c r="Q70" s="2"/>
      <c r="R70" s="2"/>
      <c r="S70" s="2"/>
      <c r="T70" s="2"/>
      <c r="U70" s="2"/>
      <c r="V70" s="2"/>
      <c r="W70" s="2"/>
      <c r="X70" s="2"/>
      <c r="Y70" s="2">
        <v>45</v>
      </c>
      <c r="Z70" s="2"/>
      <c r="AA70" s="2"/>
      <c r="AB70" s="2"/>
      <c r="AC70" s="2"/>
      <c r="AD70" s="2"/>
      <c r="AE70" s="2"/>
      <c r="AF70" s="2"/>
      <c r="AG70" s="2"/>
    </row>
    <row r="71" spans="1:33" ht="20" customHeight="1">
      <c r="A71" s="34"/>
      <c r="B71" s="300" t="str">
        <f>IF(ISERROR(AA$17),"",AA$17&amp;"")&amp;P$59</f>
        <v>Nickel(*)</v>
      </c>
      <c r="C71" s="6"/>
      <c r="D71" s="437" t="s">
        <v>22</v>
      </c>
      <c r="E71" s="438"/>
      <c r="F71" s="40"/>
      <c r="G71" s="400"/>
      <c r="H71" s="401"/>
      <c r="I71" s="401"/>
      <c r="J71" s="402"/>
      <c r="K71" s="29"/>
      <c r="L71" s="105"/>
      <c r="P71" s="2"/>
      <c r="Q71" s="2"/>
      <c r="R71" s="2"/>
      <c r="S71" s="2"/>
      <c r="T71" s="2"/>
      <c r="U71" s="2"/>
      <c r="V71" s="2"/>
      <c r="W71" s="2"/>
      <c r="X71" s="2"/>
      <c r="Y71" s="2">
        <v>45</v>
      </c>
      <c r="Z71" s="2"/>
      <c r="AA71" s="2"/>
      <c r="AB71" s="2"/>
      <c r="AC71" s="2"/>
      <c r="AD71" s="2"/>
      <c r="AE71" s="2"/>
      <c r="AF71" s="2"/>
      <c r="AG71" s="2"/>
    </row>
    <row r="72" spans="1:33" ht="20" hidden="1" customHeight="1">
      <c r="A72" s="34"/>
      <c r="B72" s="300" t="str">
        <f>IF(ISERROR(AA$18),"",AA$18&amp;"")&amp;P$60</f>
        <v/>
      </c>
      <c r="C72" s="6"/>
      <c r="D72" s="437"/>
      <c r="E72" s="438"/>
      <c r="F72" s="40"/>
      <c r="G72" s="400"/>
      <c r="H72" s="401"/>
      <c r="I72" s="401"/>
      <c r="J72" s="402"/>
      <c r="K72" s="29"/>
      <c r="L72" s="105"/>
      <c r="P72" s="2"/>
      <c r="Q72" s="2"/>
      <c r="R72" s="2"/>
      <c r="S72" s="2"/>
      <c r="T72" s="2"/>
      <c r="U72" s="2"/>
      <c r="V72" s="2"/>
      <c r="W72" s="2"/>
      <c r="X72" s="2"/>
      <c r="Y72" s="2">
        <v>45</v>
      </c>
      <c r="Z72" s="2"/>
      <c r="AA72" s="2"/>
      <c r="AB72" s="2"/>
      <c r="AC72" s="2"/>
      <c r="AD72" s="2"/>
      <c r="AE72" s="2"/>
      <c r="AF72" s="2"/>
      <c r="AG72" s="2"/>
    </row>
    <row r="73" spans="1:33" ht="20" hidden="1" customHeight="1">
      <c r="A73" s="34"/>
      <c r="B73" s="300" t="str">
        <f>IF(ISERROR(AA$19),"",AA$19&amp;"")&amp;P$61</f>
        <v/>
      </c>
      <c r="C73" s="6"/>
      <c r="D73" s="437"/>
      <c r="E73" s="438"/>
      <c r="F73" s="40"/>
      <c r="G73" s="400"/>
      <c r="H73" s="401"/>
      <c r="I73" s="401"/>
      <c r="J73" s="402"/>
      <c r="K73" s="29"/>
      <c r="L73" s="105"/>
      <c r="P73" s="2"/>
      <c r="Q73" s="2"/>
      <c r="R73" s="2"/>
      <c r="S73" s="2"/>
      <c r="T73" s="2"/>
      <c r="U73" s="2"/>
      <c r="V73" s="2"/>
      <c r="W73" s="2"/>
      <c r="X73" s="2"/>
      <c r="Y73" s="2">
        <v>45</v>
      </c>
      <c r="Z73" s="2"/>
      <c r="AA73" s="2"/>
      <c r="AB73" s="2"/>
      <c r="AC73" s="2"/>
      <c r="AD73" s="2"/>
      <c r="AE73" s="2"/>
      <c r="AF73" s="2"/>
      <c r="AG73" s="2"/>
    </row>
    <row r="74" spans="1:33" ht="20" hidden="1" customHeight="1">
      <c r="A74" s="34"/>
      <c r="B74" s="300" t="str">
        <f>IF(ISERROR(AA$20),"",AA$20&amp;"")&amp;P$62</f>
        <v/>
      </c>
      <c r="C74" s="6"/>
      <c r="D74" s="437"/>
      <c r="E74" s="438"/>
      <c r="F74" s="40"/>
      <c r="G74" s="400"/>
      <c r="H74" s="401"/>
      <c r="I74" s="401"/>
      <c r="J74" s="402"/>
      <c r="K74" s="29"/>
      <c r="L74" s="105"/>
      <c r="P74" s="2"/>
      <c r="Q74" s="2"/>
      <c r="R74" s="2"/>
      <c r="S74" s="2"/>
      <c r="T74" s="2"/>
      <c r="U74" s="2"/>
      <c r="V74" s="2"/>
      <c r="W74" s="2"/>
      <c r="X74" s="2"/>
      <c r="Y74" s="2">
        <v>45</v>
      </c>
      <c r="Z74" s="2"/>
      <c r="AA74" s="2"/>
      <c r="AB74" s="2"/>
      <c r="AC74" s="2"/>
      <c r="AD74" s="2"/>
      <c r="AE74" s="2"/>
      <c r="AF74" s="2"/>
      <c r="AG74" s="2"/>
    </row>
    <row r="75" spans="1:33" ht="20" hidden="1" customHeight="1">
      <c r="A75" s="34"/>
      <c r="B75" s="300" t="str">
        <f>IF(ISERROR(AA$21),"",AA$21&amp;"")&amp;P$63</f>
        <v/>
      </c>
      <c r="C75" s="6"/>
      <c r="D75" s="437"/>
      <c r="E75" s="438"/>
      <c r="F75" s="40"/>
      <c r="G75" s="400"/>
      <c r="H75" s="401"/>
      <c r="I75" s="401"/>
      <c r="J75" s="402"/>
      <c r="K75" s="29"/>
      <c r="L75" s="105"/>
      <c r="P75" s="2"/>
      <c r="Q75" s="2"/>
      <c r="R75" s="2"/>
      <c r="S75" s="2"/>
      <c r="T75" s="2"/>
      <c r="U75" s="2"/>
      <c r="V75" s="2"/>
      <c r="W75" s="2"/>
      <c r="X75" s="2"/>
      <c r="Y75" s="2">
        <v>45</v>
      </c>
      <c r="Z75" s="2"/>
      <c r="AA75" s="2"/>
      <c r="AB75" s="2"/>
      <c r="AC75" s="2"/>
      <c r="AD75" s="2"/>
      <c r="AE75" s="2"/>
      <c r="AF75" s="2"/>
      <c r="AG75" s="2"/>
    </row>
    <row r="76" spans="1:33" ht="17.5">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Wie hoch ist der Prozentsatz an Lieferanten, die auf Ihre Lieferkettenumfrage geantwortet haben?(*)</v>
      </c>
      <c r="C77" s="6"/>
      <c r="D77" s="439" t="str">
        <f ca="1">D29</f>
        <v>Antwort</v>
      </c>
      <c r="E77" s="439"/>
      <c r="F77" s="14"/>
      <c r="G77" s="37" t="str">
        <f ca="1">G29</f>
        <v>Kommentare</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3">
      <c r="A78" s="34"/>
      <c r="B78" s="300" t="str">
        <f>IF(ISERROR(AA$12),"",AA$12&amp;"")&amp;P$54</f>
        <v>Cobalt(*)</v>
      </c>
      <c r="C78" s="28"/>
      <c r="D78" s="437" t="s">
        <v>20105</v>
      </c>
      <c r="E78" s="438"/>
      <c r="F78" s="40"/>
      <c r="G78" s="400" t="s">
        <v>20106</v>
      </c>
      <c r="H78" s="401"/>
      <c r="I78" s="401"/>
      <c r="J78" s="402"/>
      <c r="K78" s="29"/>
      <c r="L78" s="105"/>
      <c r="P78" s="2"/>
      <c r="Q78" s="2"/>
      <c r="R78" s="2"/>
      <c r="S78" s="2"/>
      <c r="T78" s="2"/>
      <c r="U78" s="2"/>
      <c r="V78" s="2"/>
      <c r="W78" s="2"/>
      <c r="X78" s="2"/>
      <c r="Y78" s="2">
        <v>50</v>
      </c>
      <c r="Z78" s="2"/>
      <c r="AA78" s="2"/>
      <c r="AB78" s="2"/>
      <c r="AC78" s="2"/>
      <c r="AD78" s="2"/>
      <c r="AE78" s="2"/>
      <c r="AF78" s="2"/>
      <c r="AG78" s="2"/>
    </row>
    <row r="79" spans="1:33" ht="23">
      <c r="A79" s="34"/>
      <c r="B79" s="300" t="str">
        <f>IF(ISERROR(AA$13),"",AA$13&amp;"")&amp;P$55</f>
        <v>Copper(*)</v>
      </c>
      <c r="C79" s="28"/>
      <c r="D79" s="437" t="s">
        <v>20105</v>
      </c>
      <c r="E79" s="438"/>
      <c r="F79" s="40"/>
      <c r="G79" s="400" t="s">
        <v>20106</v>
      </c>
      <c r="H79" s="401"/>
      <c r="I79" s="401"/>
      <c r="J79" s="402"/>
      <c r="K79" s="29"/>
      <c r="L79" s="105"/>
      <c r="P79" s="2"/>
      <c r="Q79" s="2"/>
      <c r="R79" s="2"/>
      <c r="S79" s="2"/>
      <c r="T79" s="2"/>
      <c r="U79" s="2"/>
      <c r="V79" s="2"/>
      <c r="W79" s="2"/>
      <c r="X79" s="2"/>
      <c r="Y79" s="2">
        <v>51</v>
      </c>
      <c r="Z79" s="2"/>
      <c r="AA79" s="2"/>
      <c r="AB79" s="2"/>
      <c r="AC79" s="2"/>
      <c r="AD79" s="2"/>
      <c r="AE79" s="2"/>
      <c r="AF79" s="2"/>
      <c r="AG79" s="2"/>
    </row>
    <row r="80" spans="1:33" ht="26" customHeight="1">
      <c r="A80" s="34"/>
      <c r="B80" s="300" t="str">
        <f>IF(ISERROR(AA$14),"",AA$14&amp;"")&amp;P$56</f>
        <v>Graphite</v>
      </c>
      <c r="C80" s="28"/>
      <c r="D80" s="437"/>
      <c r="E80" s="438"/>
      <c r="F80" s="40"/>
      <c r="G80" s="400"/>
      <c r="H80" s="401"/>
      <c r="I80" s="401"/>
      <c r="J80" s="402"/>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Lithium</v>
      </c>
      <c r="C81" s="28"/>
      <c r="D81" s="437"/>
      <c r="E81" s="438"/>
      <c r="F81" s="40"/>
      <c r="G81" s="400"/>
      <c r="H81" s="401"/>
      <c r="I81" s="401"/>
      <c r="J81" s="402"/>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Mica(*)</v>
      </c>
      <c r="C82" s="28"/>
      <c r="D82" s="437" t="s">
        <v>20105</v>
      </c>
      <c r="E82" s="438"/>
      <c r="F82" s="40"/>
      <c r="G82" s="400" t="s">
        <v>20106</v>
      </c>
      <c r="H82" s="401"/>
      <c r="I82" s="401"/>
      <c r="J82" s="402"/>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Nickel(*)</v>
      </c>
      <c r="C83" s="28"/>
      <c r="D83" s="437" t="s">
        <v>20105</v>
      </c>
      <c r="E83" s="438"/>
      <c r="F83" s="40"/>
      <c r="G83" s="400" t="s">
        <v>20106</v>
      </c>
      <c r="H83" s="401"/>
      <c r="I83" s="401"/>
      <c r="J83" s="402"/>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37"/>
      <c r="E84" s="438"/>
      <c r="F84" s="40"/>
      <c r="G84" s="400"/>
      <c r="H84" s="401"/>
      <c r="I84" s="401"/>
      <c r="J84" s="402"/>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37"/>
      <c r="E85" s="438"/>
      <c r="F85" s="40"/>
      <c r="G85" s="400"/>
      <c r="H85" s="401"/>
      <c r="I85" s="401"/>
      <c r="J85" s="402"/>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37"/>
      <c r="E86" s="438"/>
      <c r="F86" s="40"/>
      <c r="G86" s="400"/>
      <c r="H86" s="401"/>
      <c r="I86" s="401"/>
      <c r="J86" s="402"/>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37"/>
      <c r="E87" s="438"/>
      <c r="F87" s="40"/>
      <c r="G87" s="400"/>
      <c r="H87" s="401"/>
      <c r="I87" s="401"/>
      <c r="J87" s="402"/>
      <c r="K87" s="29"/>
      <c r="L87" s="105"/>
      <c r="P87" s="2"/>
      <c r="Q87" s="2"/>
      <c r="R87" s="2"/>
      <c r="S87" s="2"/>
      <c r="T87" s="2"/>
      <c r="U87" s="2"/>
      <c r="V87" s="2"/>
      <c r="W87" s="2"/>
      <c r="X87" s="2"/>
      <c r="Y87" s="2">
        <v>53</v>
      </c>
      <c r="Z87" s="2"/>
      <c r="AA87" s="2"/>
      <c r="AB87" s="2"/>
      <c r="AC87" s="2"/>
      <c r="AD87" s="2"/>
      <c r="AE87" s="2"/>
      <c r="AF87" s="2"/>
      <c r="AG87" s="2"/>
    </row>
    <row r="88" spans="1:33" ht="15">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5.5">
      <c r="A89" s="34"/>
      <c r="B89" s="122" t="str">
        <f ca="1">OFFSET(L!$C$1,MATCH("Declaration"&amp;ADDRESS(ROW(),COLUMN(),4),L!$A:$A,0)-1,SL,,)&amp;Q53</f>
        <v>6) Kennen Sie alle Verhüttungsbetriebe oder Verarbeitungsunternehmen, die das angegebenen Mineralien für Ihre Lieferkette bereitstellen?(*)</v>
      </c>
      <c r="C89" s="6"/>
      <c r="D89" s="439" t="str">
        <f ca="1">D29</f>
        <v>Antwort</v>
      </c>
      <c r="E89" s="439"/>
      <c r="F89" s="14"/>
      <c r="G89" s="37" t="str">
        <f ca="1">G29</f>
        <v>Kommentare</v>
      </c>
      <c r="H89" s="451"/>
      <c r="I89" s="451"/>
      <c r="J89" s="451"/>
      <c r="K89" s="29"/>
      <c r="L89" s="99" t="s">
        <v>15</v>
      </c>
      <c r="M89" s="100"/>
      <c r="P89" s="2"/>
      <c r="Q89" s="2"/>
      <c r="R89" s="2"/>
      <c r="S89" s="2"/>
      <c r="T89" s="2"/>
      <c r="U89" s="2"/>
      <c r="V89" s="2"/>
      <c r="W89" s="2"/>
      <c r="X89" s="2"/>
      <c r="Y89" s="2">
        <v>55</v>
      </c>
      <c r="Z89" s="2"/>
      <c r="AA89" s="2"/>
      <c r="AB89" s="2"/>
      <c r="AC89" s="2"/>
      <c r="AD89" s="2"/>
      <c r="AE89" s="2"/>
      <c r="AF89" s="2"/>
      <c r="AG89" s="2"/>
    </row>
    <row r="90" spans="1:33" ht="23">
      <c r="A90" s="34"/>
      <c r="B90" s="300" t="str">
        <f>IF(ISERROR(AA$12),"",AA$12&amp;"")&amp;P$54</f>
        <v>Cobalt(*)</v>
      </c>
      <c r="C90" s="6"/>
      <c r="D90" s="437" t="s">
        <v>25</v>
      </c>
      <c r="E90" s="438"/>
      <c r="F90" s="40"/>
      <c r="G90" s="400"/>
      <c r="H90" s="401"/>
      <c r="I90" s="401"/>
      <c r="J90" s="402"/>
      <c r="K90" s="29"/>
      <c r="L90" s="105"/>
      <c r="P90" s="2"/>
      <c r="Q90" s="2"/>
      <c r="R90" s="2"/>
      <c r="S90" s="2"/>
      <c r="T90" s="2"/>
      <c r="U90" s="2"/>
      <c r="V90" s="2"/>
      <c r="W90" s="2"/>
      <c r="X90" s="2"/>
      <c r="Y90" s="2">
        <v>56</v>
      </c>
      <c r="Z90" s="2"/>
      <c r="AA90" s="2"/>
      <c r="AB90" s="2"/>
      <c r="AC90" s="2"/>
      <c r="AD90" s="2"/>
      <c r="AE90" s="2"/>
      <c r="AF90" s="2"/>
      <c r="AG90" s="2"/>
    </row>
    <row r="91" spans="1:33" ht="23">
      <c r="A91" s="34"/>
      <c r="B91" s="300" t="str">
        <f>IF(ISERROR(AA$13),"",AA$13&amp;"")&amp;P$55</f>
        <v>Copper(*)</v>
      </c>
      <c r="C91" s="6"/>
      <c r="D91" s="437" t="s">
        <v>25</v>
      </c>
      <c r="E91" s="438"/>
      <c r="F91" s="40"/>
      <c r="G91" s="400"/>
      <c r="H91" s="401"/>
      <c r="I91" s="401"/>
      <c r="J91" s="402"/>
      <c r="K91" s="29"/>
      <c r="L91" s="105"/>
      <c r="P91" s="2"/>
      <c r="Q91" s="2"/>
      <c r="R91" s="2"/>
      <c r="S91" s="2"/>
      <c r="T91" s="2"/>
      <c r="U91" s="2"/>
      <c r="V91" s="2"/>
      <c r="W91" s="2"/>
      <c r="X91" s="2"/>
      <c r="Y91" s="2">
        <v>57</v>
      </c>
      <c r="Z91" s="2"/>
      <c r="AA91" s="2"/>
      <c r="AB91" s="2"/>
      <c r="AC91" s="2"/>
      <c r="AD91" s="2"/>
      <c r="AE91" s="2"/>
      <c r="AF91" s="2"/>
      <c r="AG91" s="2"/>
    </row>
    <row r="92" spans="1:33" ht="23">
      <c r="A92" s="34"/>
      <c r="B92" s="300" t="str">
        <f>IF(ISERROR(AA$14),"",AA$14&amp;"")&amp;P$56</f>
        <v>Graphite</v>
      </c>
      <c r="C92" s="6"/>
      <c r="D92" s="437"/>
      <c r="E92" s="438"/>
      <c r="F92" s="40"/>
      <c r="G92" s="400"/>
      <c r="H92" s="401"/>
      <c r="I92" s="401"/>
      <c r="J92" s="402"/>
      <c r="K92" s="29"/>
      <c r="L92" s="105"/>
      <c r="P92" s="2"/>
      <c r="Q92" s="2"/>
      <c r="R92" s="2"/>
      <c r="S92" s="2"/>
      <c r="T92" s="2"/>
      <c r="U92" s="2"/>
      <c r="V92" s="2"/>
      <c r="W92" s="2"/>
      <c r="X92" s="2"/>
      <c r="Y92" s="2">
        <v>58</v>
      </c>
      <c r="Z92" s="2"/>
      <c r="AA92" s="2"/>
      <c r="AB92" s="2"/>
      <c r="AC92" s="2"/>
      <c r="AD92" s="2"/>
      <c r="AE92" s="2"/>
      <c r="AF92" s="2"/>
      <c r="AG92" s="2"/>
    </row>
    <row r="93" spans="1:33" ht="23">
      <c r="A93" s="34"/>
      <c r="B93" s="300" t="str">
        <f>IF(ISERROR(AA$15),"",AA$15&amp;"")&amp;P$57</f>
        <v>Lithium</v>
      </c>
      <c r="C93" s="6"/>
      <c r="D93" s="437"/>
      <c r="E93" s="438"/>
      <c r="F93" s="40"/>
      <c r="G93" s="400"/>
      <c r="H93" s="401"/>
      <c r="I93" s="401"/>
      <c r="J93" s="402"/>
      <c r="K93" s="29"/>
      <c r="L93" s="105"/>
      <c r="P93" s="2"/>
      <c r="Q93" s="2"/>
      <c r="R93" s="2"/>
      <c r="S93" s="2"/>
      <c r="T93" s="2"/>
      <c r="U93" s="2"/>
      <c r="V93" s="2"/>
      <c r="W93" s="2"/>
      <c r="X93" s="2"/>
      <c r="Y93" s="2">
        <v>59</v>
      </c>
      <c r="Z93" s="2"/>
      <c r="AA93" s="2"/>
      <c r="AB93" s="2"/>
      <c r="AC93" s="2"/>
      <c r="AD93" s="2"/>
      <c r="AE93" s="2"/>
      <c r="AF93" s="2"/>
      <c r="AG93" s="2"/>
    </row>
    <row r="94" spans="1:33" ht="23">
      <c r="A94" s="34"/>
      <c r="B94" s="300" t="str">
        <f>IF(ISERROR(AA$16),"",AA$16&amp;"")&amp;P$58</f>
        <v>Mica(*)</v>
      </c>
      <c r="C94" s="6"/>
      <c r="D94" s="437" t="s">
        <v>25</v>
      </c>
      <c r="E94" s="438"/>
      <c r="F94" s="40"/>
      <c r="G94" s="400"/>
      <c r="H94" s="401"/>
      <c r="I94" s="401"/>
      <c r="J94" s="402"/>
      <c r="K94" s="29"/>
      <c r="L94" s="105"/>
      <c r="P94" s="2"/>
      <c r="Q94" s="2"/>
      <c r="R94" s="2"/>
      <c r="S94" s="2"/>
      <c r="T94" s="2"/>
      <c r="U94" s="2"/>
      <c r="V94" s="2"/>
      <c r="W94" s="2"/>
      <c r="X94" s="2"/>
      <c r="Y94" s="2">
        <v>58</v>
      </c>
      <c r="Z94" s="2"/>
      <c r="AA94" s="2"/>
      <c r="AB94" s="2"/>
      <c r="AC94" s="2"/>
      <c r="AD94" s="2"/>
      <c r="AE94" s="2"/>
      <c r="AF94" s="2"/>
      <c r="AG94" s="2"/>
    </row>
    <row r="95" spans="1:33" ht="23">
      <c r="A95" s="34"/>
      <c r="B95" s="300" t="str">
        <f>IF(ISERROR(AA$17),"",AA$17&amp;"")&amp;P$59</f>
        <v>Nickel(*)</v>
      </c>
      <c r="C95" s="6"/>
      <c r="D95" s="437" t="s">
        <v>25</v>
      </c>
      <c r="E95" s="438"/>
      <c r="F95" s="40"/>
      <c r="G95" s="400"/>
      <c r="H95" s="401"/>
      <c r="I95" s="401"/>
      <c r="J95" s="402"/>
      <c r="K95" s="29"/>
      <c r="L95" s="105"/>
      <c r="P95" s="2"/>
      <c r="Q95" s="2"/>
      <c r="R95" s="2"/>
      <c r="S95" s="2"/>
      <c r="T95" s="2"/>
      <c r="U95" s="2"/>
      <c r="V95" s="2"/>
      <c r="W95" s="2"/>
      <c r="X95" s="2"/>
      <c r="Y95" s="2">
        <v>58</v>
      </c>
      <c r="Z95" s="2"/>
      <c r="AA95" s="2"/>
      <c r="AB95" s="2"/>
      <c r="AC95" s="2"/>
      <c r="AD95" s="2"/>
      <c r="AE95" s="2"/>
      <c r="AF95" s="2"/>
      <c r="AG95" s="2"/>
    </row>
    <row r="96" spans="1:33" ht="23" hidden="1">
      <c r="A96" s="34"/>
      <c r="B96" s="300" t="str">
        <f>IF(ISERROR(AA$18),"",AA$18&amp;"")&amp;P$60</f>
        <v/>
      </c>
      <c r="C96" s="6"/>
      <c r="D96" s="437"/>
      <c r="E96" s="438"/>
      <c r="F96" s="40"/>
      <c r="G96" s="400"/>
      <c r="H96" s="401"/>
      <c r="I96" s="401"/>
      <c r="J96" s="402"/>
      <c r="K96" s="29"/>
      <c r="L96" s="105"/>
      <c r="P96" s="2"/>
      <c r="Q96" s="2"/>
      <c r="R96" s="2"/>
      <c r="S96" s="2"/>
      <c r="T96" s="2"/>
      <c r="U96" s="2"/>
      <c r="V96" s="2"/>
      <c r="W96" s="2"/>
      <c r="X96" s="2"/>
      <c r="Y96" s="2">
        <v>58</v>
      </c>
      <c r="Z96" s="2"/>
      <c r="AA96" s="2"/>
      <c r="AB96" s="2"/>
      <c r="AC96" s="2"/>
      <c r="AD96" s="2"/>
      <c r="AE96" s="2"/>
      <c r="AF96" s="2"/>
      <c r="AG96" s="2"/>
    </row>
    <row r="97" spans="1:33" ht="23" hidden="1">
      <c r="A97" s="34"/>
      <c r="B97" s="300" t="str">
        <f>IF(ISERROR(AA$19),"",AA$19&amp;"")&amp;P$61</f>
        <v/>
      </c>
      <c r="C97" s="6"/>
      <c r="D97" s="437"/>
      <c r="E97" s="438"/>
      <c r="F97" s="40"/>
      <c r="G97" s="400"/>
      <c r="H97" s="401"/>
      <c r="I97" s="401"/>
      <c r="J97" s="402"/>
      <c r="K97" s="29"/>
      <c r="L97" s="105"/>
      <c r="P97" s="2"/>
      <c r="Q97" s="2"/>
      <c r="R97" s="2"/>
      <c r="S97" s="2"/>
      <c r="T97" s="2"/>
      <c r="U97" s="2"/>
      <c r="V97" s="2"/>
      <c r="W97" s="2"/>
      <c r="X97" s="2"/>
      <c r="Y97" s="2">
        <v>58</v>
      </c>
      <c r="Z97" s="2"/>
      <c r="AA97" s="2"/>
      <c r="AB97" s="2"/>
      <c r="AC97" s="2"/>
      <c r="AD97" s="2"/>
      <c r="AE97" s="2"/>
      <c r="AF97" s="2"/>
      <c r="AG97" s="2"/>
    </row>
    <row r="98" spans="1:33" ht="23" hidden="1">
      <c r="A98" s="34"/>
      <c r="B98" s="300" t="str">
        <f>IF(ISERROR(AA$20),"",AA$20&amp;"")&amp;P$62</f>
        <v/>
      </c>
      <c r="C98" s="6"/>
      <c r="D98" s="437"/>
      <c r="E98" s="438"/>
      <c r="F98" s="40"/>
      <c r="G98" s="400"/>
      <c r="H98" s="401"/>
      <c r="I98" s="401"/>
      <c r="J98" s="402"/>
      <c r="K98" s="29"/>
      <c r="L98" s="105"/>
      <c r="P98" s="2"/>
      <c r="Q98" s="2"/>
      <c r="R98" s="2"/>
      <c r="S98" s="2"/>
      <c r="T98" s="2"/>
      <c r="U98" s="2"/>
      <c r="V98" s="2"/>
      <c r="W98" s="2"/>
      <c r="X98" s="2"/>
      <c r="Y98" s="2">
        <v>58</v>
      </c>
      <c r="Z98" s="2"/>
      <c r="AA98" s="2"/>
      <c r="AB98" s="2"/>
      <c r="AC98" s="2"/>
      <c r="AD98" s="2"/>
      <c r="AE98" s="2"/>
      <c r="AF98" s="2"/>
      <c r="AG98" s="2"/>
    </row>
    <row r="99" spans="1:33" ht="23" hidden="1">
      <c r="A99" s="34"/>
      <c r="B99" s="300" t="str">
        <f>IF(ISERROR(AA$21),"",AA$21&amp;"")&amp;P$63</f>
        <v/>
      </c>
      <c r="C99" s="6"/>
      <c r="D99" s="437"/>
      <c r="E99" s="438"/>
      <c r="F99" s="40"/>
      <c r="G99" s="400"/>
      <c r="H99" s="401"/>
      <c r="I99" s="401"/>
      <c r="J99" s="402"/>
      <c r="K99" s="29"/>
      <c r="L99" s="105"/>
      <c r="P99" s="2"/>
      <c r="Q99" s="2"/>
      <c r="R99" s="2"/>
      <c r="S99" s="2"/>
      <c r="T99" s="2"/>
      <c r="U99" s="2"/>
      <c r="V99" s="2"/>
      <c r="W99" s="2"/>
      <c r="X99" s="2"/>
      <c r="Y99" s="2">
        <v>58</v>
      </c>
      <c r="Z99" s="2"/>
      <c r="AA99" s="2"/>
      <c r="AB99" s="2"/>
      <c r="AC99" s="2"/>
      <c r="AD99" s="2"/>
      <c r="AE99" s="2"/>
      <c r="AF99" s="2"/>
      <c r="AG99" s="2"/>
    </row>
    <row r="100" spans="1:33" ht="15">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5.5">
      <c r="A101" s="34"/>
      <c r="B101" s="37" t="str">
        <f ca="1">OFFSET(L!$C$1,MATCH("Declaration"&amp;ADDRESS(ROW(),COLUMN(),4),L!$A:$A,0)-1,SL,,)&amp;Q53</f>
        <v>7) Sind alle anwendbaren Informationen über Verhüttungsbetriebe oder Verarbeitungsunternehmen, die Ihr Unternehmen erhalten hat, in dieser Erklärung genannt worden?(*)</v>
      </c>
      <c r="C101" s="6"/>
      <c r="D101" s="439" t="str">
        <f ca="1">D29</f>
        <v>Antwort</v>
      </c>
      <c r="E101" s="439"/>
      <c r="F101" s="14"/>
      <c r="G101" s="37" t="str">
        <f ca="1">G29</f>
        <v>Kommentare</v>
      </c>
      <c r="H101" s="451" t="str">
        <f>IF(Q115="(*)","Click here to enter smelter names","")</f>
        <v/>
      </c>
      <c r="I101" s="451"/>
      <c r="J101" s="451"/>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3">
      <c r="A102" s="34"/>
      <c r="B102" s="300" t="str">
        <f>IF(ISERROR(AA$12),"",AA$12&amp;"")&amp;P$54</f>
        <v>Cobalt(*)</v>
      </c>
      <c r="C102" s="28"/>
      <c r="D102" s="437" t="s">
        <v>25</v>
      </c>
      <c r="E102" s="438"/>
      <c r="F102" s="41"/>
      <c r="G102" s="400"/>
      <c r="H102" s="401"/>
      <c r="I102" s="401"/>
      <c r="J102" s="402"/>
      <c r="K102" s="29"/>
      <c r="L102" s="105"/>
      <c r="P102" s="2"/>
      <c r="Q102" s="2"/>
      <c r="R102" s="2"/>
      <c r="S102" s="2"/>
      <c r="T102" s="2"/>
      <c r="U102" s="2"/>
      <c r="V102" s="2"/>
      <c r="W102" s="2"/>
      <c r="X102" s="2"/>
      <c r="Y102" s="2">
        <v>62</v>
      </c>
      <c r="Z102" s="2"/>
      <c r="AA102" s="2"/>
      <c r="AB102" s="2"/>
      <c r="AC102" s="2"/>
      <c r="AD102" s="2"/>
      <c r="AE102" s="2"/>
      <c r="AF102" s="2"/>
      <c r="AG102" s="2"/>
    </row>
    <row r="103" spans="1:33" ht="23">
      <c r="A103" s="34"/>
      <c r="B103" s="300" t="str">
        <f>IF(ISERROR(AA$13),"",AA$13&amp;"")&amp;P$55</f>
        <v>Copper(*)</v>
      </c>
      <c r="C103" s="28"/>
      <c r="D103" s="437" t="s">
        <v>25</v>
      </c>
      <c r="E103" s="438"/>
      <c r="F103" s="41"/>
      <c r="G103" s="400"/>
      <c r="H103" s="401"/>
      <c r="I103" s="401"/>
      <c r="J103" s="402"/>
      <c r="K103" s="29"/>
      <c r="L103" s="105"/>
      <c r="P103" s="2"/>
      <c r="Q103" s="2"/>
      <c r="R103" s="2"/>
      <c r="S103" s="2"/>
      <c r="T103" s="2"/>
      <c r="U103" s="2"/>
      <c r="V103" s="2"/>
      <c r="W103" s="2"/>
      <c r="X103" s="2"/>
      <c r="Y103" s="2">
        <v>63</v>
      </c>
      <c r="Z103" s="2"/>
      <c r="AA103" s="2"/>
      <c r="AB103" s="2"/>
      <c r="AC103" s="2"/>
      <c r="AD103" s="2"/>
      <c r="AE103" s="2"/>
      <c r="AF103" s="2"/>
      <c r="AG103" s="2"/>
    </row>
    <row r="104" spans="1:33" ht="23">
      <c r="A104" s="34"/>
      <c r="B104" s="300" t="str">
        <f>IF(ISERROR(AA$14),"",AA$14&amp;"")&amp;P$56</f>
        <v>Graphite</v>
      </c>
      <c r="C104" s="28"/>
      <c r="D104" s="437"/>
      <c r="E104" s="438"/>
      <c r="F104" s="41"/>
      <c r="G104" s="400"/>
      <c r="H104" s="401"/>
      <c r="I104" s="401"/>
      <c r="J104" s="402"/>
      <c r="K104" s="29"/>
      <c r="L104" s="105"/>
      <c r="P104" s="2"/>
      <c r="Q104" s="2"/>
      <c r="R104" s="2"/>
      <c r="S104" s="2"/>
      <c r="T104" s="2"/>
      <c r="U104" s="2"/>
      <c r="V104" s="2"/>
      <c r="W104" s="2"/>
      <c r="X104" s="2"/>
      <c r="Y104" s="2">
        <v>64</v>
      </c>
      <c r="Z104" s="2"/>
      <c r="AA104" s="2"/>
      <c r="AB104" s="2"/>
      <c r="AC104" s="2"/>
      <c r="AD104" s="2"/>
      <c r="AE104" s="2"/>
      <c r="AF104" s="2"/>
      <c r="AG104" s="2"/>
    </row>
    <row r="105" spans="1:33" ht="23">
      <c r="A105" s="34"/>
      <c r="B105" s="300" t="str">
        <f>IF(ISERROR(AA$15),"",AA$15&amp;"")&amp;P$57</f>
        <v>Lithium</v>
      </c>
      <c r="C105" s="28"/>
      <c r="D105" s="437"/>
      <c r="E105" s="438"/>
      <c r="F105" s="41"/>
      <c r="G105" s="400"/>
      <c r="H105" s="401"/>
      <c r="I105" s="401"/>
      <c r="J105" s="402"/>
      <c r="K105" s="29"/>
      <c r="L105" s="105"/>
      <c r="P105" s="2"/>
      <c r="Q105" s="2"/>
      <c r="R105" s="2"/>
      <c r="S105" s="2"/>
      <c r="T105" s="2"/>
      <c r="U105" s="2"/>
      <c r="V105" s="2"/>
      <c r="W105" s="2"/>
      <c r="X105" s="2"/>
      <c r="Y105" s="2">
        <v>64</v>
      </c>
      <c r="Z105" s="2"/>
      <c r="AA105" s="2"/>
      <c r="AB105" s="2"/>
      <c r="AC105" s="2"/>
      <c r="AD105" s="2"/>
      <c r="AE105" s="2"/>
      <c r="AF105" s="2"/>
      <c r="AG105" s="2"/>
    </row>
    <row r="106" spans="1:33" ht="23">
      <c r="A106" s="34"/>
      <c r="B106" s="300" t="str">
        <f>IF(ISERROR(AA$16),"",AA$16&amp;"")&amp;P$58</f>
        <v>Mica(*)</v>
      </c>
      <c r="C106" s="28"/>
      <c r="D106" s="437" t="s">
        <v>25</v>
      </c>
      <c r="E106" s="438"/>
      <c r="F106" s="41"/>
      <c r="G106" s="400"/>
      <c r="H106" s="401"/>
      <c r="I106" s="401"/>
      <c r="J106" s="402"/>
      <c r="K106" s="29"/>
      <c r="L106" s="105"/>
      <c r="P106" s="2"/>
      <c r="Q106" s="2"/>
      <c r="R106" s="2"/>
      <c r="S106" s="2"/>
      <c r="T106" s="2"/>
      <c r="U106" s="2"/>
      <c r="V106" s="2"/>
      <c r="W106" s="2"/>
      <c r="X106" s="2"/>
      <c r="Y106" s="2">
        <v>64</v>
      </c>
      <c r="Z106" s="2"/>
      <c r="AA106" s="2"/>
      <c r="AB106" s="2"/>
      <c r="AC106" s="2"/>
      <c r="AD106" s="2"/>
      <c r="AE106" s="2"/>
      <c r="AF106" s="2"/>
      <c r="AG106" s="2"/>
    </row>
    <row r="107" spans="1:33" ht="23">
      <c r="A107" s="34"/>
      <c r="B107" s="300" t="str">
        <f>IF(ISERROR(AA$17),"",AA$17&amp;"")&amp;P$59</f>
        <v>Nickel(*)</v>
      </c>
      <c r="C107" s="28"/>
      <c r="D107" s="437" t="s">
        <v>25</v>
      </c>
      <c r="E107" s="438"/>
      <c r="F107" s="41"/>
      <c r="G107" s="400"/>
      <c r="H107" s="401"/>
      <c r="I107" s="401"/>
      <c r="J107" s="402"/>
      <c r="K107" s="29"/>
      <c r="L107" s="105"/>
      <c r="P107" s="2"/>
      <c r="Q107" s="2"/>
      <c r="R107" s="2"/>
      <c r="S107" s="2"/>
      <c r="T107" s="2"/>
      <c r="U107" s="2"/>
      <c r="V107" s="2"/>
      <c r="W107" s="2"/>
      <c r="X107" s="2"/>
      <c r="Y107" s="2">
        <v>64</v>
      </c>
      <c r="Z107" s="2"/>
      <c r="AA107" s="2"/>
      <c r="AB107" s="2"/>
      <c r="AC107" s="2"/>
      <c r="AD107" s="2"/>
      <c r="AE107" s="2"/>
      <c r="AF107" s="2"/>
      <c r="AG107" s="2"/>
    </row>
    <row r="108" spans="1:33" ht="23" hidden="1">
      <c r="A108" s="34"/>
      <c r="B108" s="300" t="str">
        <f>IF(ISERROR(AA$18),"",AA$18&amp;"")&amp;P$60</f>
        <v/>
      </c>
      <c r="C108" s="28"/>
      <c r="D108" s="437"/>
      <c r="E108" s="438"/>
      <c r="F108" s="41"/>
      <c r="G108" s="400"/>
      <c r="H108" s="401"/>
      <c r="I108" s="401"/>
      <c r="J108" s="402"/>
      <c r="K108" s="29"/>
      <c r="L108" s="105"/>
      <c r="P108" s="2"/>
      <c r="Q108" s="2"/>
      <c r="R108" s="2"/>
      <c r="S108" s="2"/>
      <c r="T108" s="2"/>
      <c r="U108" s="2"/>
      <c r="V108" s="2"/>
      <c r="W108" s="2"/>
      <c r="X108" s="2"/>
      <c r="Y108" s="2">
        <v>64</v>
      </c>
      <c r="Z108" s="2"/>
      <c r="AA108" s="2"/>
      <c r="AB108" s="2"/>
      <c r="AC108" s="2"/>
      <c r="AD108" s="2"/>
      <c r="AE108" s="2"/>
      <c r="AF108" s="2"/>
      <c r="AG108" s="2"/>
    </row>
    <row r="109" spans="1:33" ht="23" hidden="1">
      <c r="A109" s="34"/>
      <c r="B109" s="300" t="str">
        <f>IF(ISERROR(AA$19),"",AA$19&amp;"")&amp;P$61</f>
        <v/>
      </c>
      <c r="C109" s="28"/>
      <c r="D109" s="437"/>
      <c r="E109" s="438"/>
      <c r="F109" s="41"/>
      <c r="G109" s="400"/>
      <c r="H109" s="401"/>
      <c r="I109" s="401"/>
      <c r="J109" s="402"/>
      <c r="K109" s="29"/>
      <c r="L109" s="105"/>
      <c r="P109" s="2"/>
      <c r="Q109" s="2"/>
      <c r="R109" s="2"/>
      <c r="S109" s="2"/>
      <c r="T109" s="2"/>
      <c r="U109" s="2"/>
      <c r="V109" s="2"/>
      <c r="W109" s="2"/>
      <c r="X109" s="2"/>
      <c r="Y109" s="2">
        <v>64</v>
      </c>
      <c r="Z109" s="2"/>
      <c r="AA109" s="2"/>
      <c r="AB109" s="2"/>
      <c r="AC109" s="2"/>
      <c r="AD109" s="2"/>
      <c r="AE109" s="2"/>
      <c r="AF109" s="2"/>
      <c r="AG109" s="2"/>
    </row>
    <row r="110" spans="1:33" ht="23" hidden="1">
      <c r="A110" s="34"/>
      <c r="B110" s="300" t="str">
        <f>IF(ISERROR(AA$20),"",AA$20&amp;"")&amp;P$62</f>
        <v/>
      </c>
      <c r="C110" s="28"/>
      <c r="D110" s="437"/>
      <c r="E110" s="438"/>
      <c r="F110" s="41"/>
      <c r="G110" s="400"/>
      <c r="H110" s="401"/>
      <c r="I110" s="401"/>
      <c r="J110" s="402"/>
      <c r="K110" s="29"/>
      <c r="L110" s="105"/>
      <c r="P110" s="2"/>
      <c r="Q110" s="2"/>
      <c r="R110" s="2"/>
      <c r="S110" s="2"/>
      <c r="T110" s="2"/>
      <c r="U110" s="2"/>
      <c r="V110" s="2"/>
      <c r="W110" s="2"/>
      <c r="X110" s="2"/>
      <c r="Y110" s="2">
        <v>64</v>
      </c>
      <c r="Z110" s="2"/>
      <c r="AA110" s="2"/>
      <c r="AB110" s="2"/>
      <c r="AC110" s="2"/>
      <c r="AD110" s="2"/>
      <c r="AE110" s="2"/>
      <c r="AF110" s="2"/>
      <c r="AG110" s="2"/>
    </row>
    <row r="111" spans="1:33" ht="23" hidden="1">
      <c r="A111" s="31"/>
      <c r="B111" s="300" t="str">
        <f>IF(ISERROR(AA$21),"",AA$21&amp;"")&amp;P$63</f>
        <v/>
      </c>
      <c r="C111" s="42"/>
      <c r="D111" s="437"/>
      <c r="E111" s="438"/>
      <c r="F111" s="43"/>
      <c r="G111" s="400"/>
      <c r="H111" s="401"/>
      <c r="I111" s="401"/>
      <c r="J111" s="402"/>
      <c r="K111" s="32"/>
      <c r="L111" s="106"/>
      <c r="P111" s="2"/>
      <c r="Q111" s="2"/>
      <c r="R111" s="2"/>
      <c r="S111" s="2"/>
      <c r="T111" s="2"/>
      <c r="U111" s="2"/>
      <c r="V111" s="2"/>
      <c r="W111" s="2"/>
      <c r="X111" s="2"/>
      <c r="Y111" s="2">
        <v>65</v>
      </c>
      <c r="Z111" s="2"/>
      <c r="AA111" s="2"/>
      <c r="AB111" s="2"/>
      <c r="AC111" s="2"/>
      <c r="AD111" s="2"/>
      <c r="AE111" s="2"/>
      <c r="AF111" s="2"/>
      <c r="AG111" s="2"/>
    </row>
    <row r="112" spans="1:33" ht="15">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5">
      <c r="A113" s="34"/>
      <c r="B113" s="452" t="str">
        <f ca="1">OFFSET(L!$C$1,MATCH("Declaration"&amp;ADDRESS(ROW(),COLUMN(),4),L!$A:$A,0)-1,SL,,)</f>
        <v>Beantworten Sie folgende Fragen auf Firmenebene</v>
      </c>
      <c r="C113" s="452"/>
      <c r="D113" s="452"/>
      <c r="E113" s="452"/>
      <c r="F113" s="452"/>
      <c r="G113" s="452"/>
      <c r="H113" s="452"/>
      <c r="I113" s="452"/>
      <c r="J113" s="452"/>
      <c r="K113" s="29"/>
      <c r="L113" s="102"/>
      <c r="P113" s="2"/>
      <c r="Q113" s="2"/>
      <c r="R113" s="2"/>
      <c r="S113" s="2"/>
      <c r="T113" s="2"/>
      <c r="U113" s="2"/>
      <c r="V113" s="2"/>
      <c r="W113" s="2"/>
      <c r="X113" s="2"/>
      <c r="Y113" s="2">
        <v>67</v>
      </c>
      <c r="Z113" s="2"/>
      <c r="AA113" s="2"/>
      <c r="AB113" s="2"/>
      <c r="AC113" s="2"/>
      <c r="AD113" s="2"/>
      <c r="AE113" s="2"/>
      <c r="AF113" s="2"/>
      <c r="AG113" s="2"/>
    </row>
    <row r="114" spans="1:33" ht="15">
      <c r="A114" s="44"/>
      <c r="B114" s="45" t="str">
        <f ca="1">OFFSET(L!$C$1,MATCH("Declaration"&amp;ADDRESS(ROW(),COLUMN(),4),L!$A:$A,0)-1,SL,,)</f>
        <v>Frage</v>
      </c>
      <c r="C114" s="71"/>
      <c r="D114" s="448" t="str">
        <f ca="1">D29</f>
        <v>Antwort</v>
      </c>
      <c r="E114" s="448"/>
      <c r="F114" s="46"/>
      <c r="G114" s="448" t="str">
        <f ca="1">G29</f>
        <v>Kommentare</v>
      </c>
      <c r="H114" s="448" t="e">
        <f>HLOOKUP(SL,LT,$O114,0)</f>
        <v>#NAME?</v>
      </c>
      <c r="I114" s="448"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Haben Sie eine Richtlinie zur verantwortungsvollen Beschaffung von Mineralien aufgestellt?(*)</v>
      </c>
      <c r="C115" s="50"/>
      <c r="D115" s="437" t="s">
        <v>25</v>
      </c>
      <c r="E115" s="438"/>
      <c r="F115" s="50"/>
      <c r="G115" s="400"/>
      <c r="H115" s="401"/>
      <c r="I115" s="401"/>
      <c r="J115" s="402"/>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5">
      <c r="A116" s="34"/>
      <c r="B116" s="51"/>
      <c r="C116" s="8"/>
      <c r="D116" s="355"/>
      <c r="E116" s="355"/>
      <c r="F116" s="8"/>
      <c r="G116" s="453"/>
      <c r="H116" s="453"/>
      <c r="I116" s="453"/>
      <c r="J116" s="453"/>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B. Ist Ihre Richtlinie zur verantwortungsvollen Beschaffung von Mineralien auf Ihrer Website einsehbar? (Hinweis – Bei „Ja“ hat der Benutzer die URL im Anmerkungsfeld anzugeben.)(*)</v>
      </c>
      <c r="C117" s="50"/>
      <c r="D117" s="437" t="s">
        <v>25</v>
      </c>
      <c r="E117" s="438"/>
      <c r="F117" s="50"/>
      <c r="G117" s="454" t="s">
        <v>20107</v>
      </c>
      <c r="H117" s="455"/>
      <c r="I117" s="455"/>
      <c r="J117" s="456"/>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5">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Verlangen Sie von Ihren direkten Lieferanten, das angegebenen Mineralien von Verhüttungsbetrieben, deren Sorgfaltspflichtpraktiken von einem unabhängigen Prüfungsprogramm einer dritten Partei überprüft worden sind?(*)</v>
      </c>
      <c r="C119" s="230"/>
      <c r="D119" s="457"/>
      <c r="E119" s="457"/>
      <c r="F119" s="233"/>
      <c r="G119" s="458"/>
      <c r="H119" s="458"/>
      <c r="I119" s="458"/>
      <c r="J119" s="458"/>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5">
      <c r="A120" s="34"/>
      <c r="B120" s="300" t="str">
        <f>IF(ISERROR(AA$12),"",AA$12&amp;"")&amp;P$54</f>
        <v>Cobalt(*)</v>
      </c>
      <c r="C120" s="294"/>
      <c r="D120" s="437" t="s">
        <v>25</v>
      </c>
      <c r="E120" s="438"/>
      <c r="F120" s="8"/>
      <c r="G120" s="400"/>
      <c r="H120" s="401"/>
      <c r="I120" s="401"/>
      <c r="J120" s="402"/>
      <c r="K120" s="29"/>
      <c r="L120" s="101"/>
      <c r="M120" s="100"/>
      <c r="P120" s="2"/>
      <c r="Q120" s="2"/>
      <c r="R120" s="2"/>
      <c r="S120" s="2"/>
      <c r="T120" s="2"/>
      <c r="U120" s="2"/>
      <c r="V120" s="2"/>
      <c r="W120" s="2"/>
      <c r="X120" s="2"/>
      <c r="Y120" s="2"/>
      <c r="Z120" s="2"/>
      <c r="AA120" s="2"/>
      <c r="AB120" s="2"/>
      <c r="AC120" s="2"/>
      <c r="AD120" s="2"/>
      <c r="AE120" s="2"/>
      <c r="AF120" s="2"/>
      <c r="AG120" s="2"/>
    </row>
    <row r="121" spans="1:33" ht="15">
      <c r="A121" s="34"/>
      <c r="B121" s="300" t="str">
        <f>IF(ISERROR(AA$13),"",AA$13&amp;"")&amp;P$55</f>
        <v>Copper(*)</v>
      </c>
      <c r="C121" s="294"/>
      <c r="D121" s="437" t="s">
        <v>25</v>
      </c>
      <c r="E121" s="438"/>
      <c r="F121" s="8"/>
      <c r="G121" s="400"/>
      <c r="H121" s="401"/>
      <c r="I121" s="401"/>
      <c r="J121" s="402"/>
      <c r="K121" s="29"/>
      <c r="L121" s="101"/>
      <c r="M121" s="100"/>
      <c r="P121" s="2"/>
      <c r="Q121" s="2"/>
      <c r="R121" s="2"/>
      <c r="S121" s="2"/>
      <c r="T121" s="2"/>
      <c r="U121" s="2"/>
      <c r="V121" s="2"/>
      <c r="W121" s="2"/>
      <c r="X121" s="2"/>
      <c r="Y121" s="2"/>
      <c r="Z121" s="2"/>
      <c r="AA121" s="2"/>
      <c r="AB121" s="2"/>
      <c r="AC121" s="2"/>
      <c r="AD121" s="2"/>
      <c r="AE121" s="2"/>
      <c r="AF121" s="2"/>
      <c r="AG121" s="2"/>
    </row>
    <row r="122" spans="1:33" ht="15">
      <c r="A122" s="34"/>
      <c r="B122" s="300" t="str">
        <f>IF(ISERROR(AA$14),"",AA$14&amp;"")&amp;P$56</f>
        <v>Graphite</v>
      </c>
      <c r="C122" s="6"/>
      <c r="D122" s="437"/>
      <c r="E122" s="438"/>
      <c r="F122" s="8"/>
      <c r="G122" s="400"/>
      <c r="H122" s="401"/>
      <c r="I122" s="401"/>
      <c r="J122" s="402"/>
      <c r="K122" s="29"/>
      <c r="L122" s="101"/>
      <c r="M122" s="100"/>
      <c r="P122" s="2"/>
      <c r="Q122" s="2"/>
      <c r="R122" s="2"/>
      <c r="S122" s="2"/>
      <c r="T122" s="2"/>
      <c r="U122" s="2"/>
      <c r="V122" s="2"/>
      <c r="W122" s="2"/>
      <c r="X122" s="2"/>
      <c r="Y122" s="2"/>
      <c r="Z122" s="2"/>
      <c r="AA122" s="2"/>
      <c r="AB122" s="2"/>
      <c r="AC122" s="2"/>
      <c r="AD122" s="2"/>
      <c r="AE122" s="2"/>
      <c r="AF122" s="2"/>
      <c r="AG122" s="2"/>
    </row>
    <row r="123" spans="1:33" ht="15">
      <c r="A123" s="34"/>
      <c r="B123" s="300" t="str">
        <f>IF(ISERROR(AA$15),"",AA$15&amp;"")&amp;P$57</f>
        <v>Lithium</v>
      </c>
      <c r="C123" s="6"/>
      <c r="D123" s="437"/>
      <c r="E123" s="438"/>
      <c r="F123" s="8"/>
      <c r="G123" s="400"/>
      <c r="H123" s="401"/>
      <c r="I123" s="401"/>
      <c r="J123" s="402"/>
      <c r="K123" s="29"/>
      <c r="L123" s="101"/>
      <c r="M123" s="100"/>
      <c r="P123" s="2"/>
      <c r="Q123" s="2"/>
      <c r="R123" s="2"/>
      <c r="S123" s="2"/>
      <c r="T123" s="2"/>
      <c r="U123" s="2"/>
      <c r="V123" s="2"/>
      <c r="W123" s="2"/>
      <c r="X123" s="2"/>
      <c r="Y123" s="2"/>
      <c r="Z123" s="2"/>
      <c r="AA123" s="2"/>
      <c r="AB123" s="2"/>
      <c r="AC123" s="2"/>
      <c r="AD123" s="2"/>
      <c r="AE123" s="2"/>
      <c r="AF123" s="2"/>
      <c r="AG123" s="2"/>
    </row>
    <row r="124" spans="1:33" ht="15">
      <c r="A124" s="34"/>
      <c r="B124" s="300" t="str">
        <f>IF(ISERROR(AA$16),"",AA$16&amp;"")&amp;P$58</f>
        <v>Mica(*)</v>
      </c>
      <c r="C124" s="6"/>
      <c r="D124" s="437" t="s">
        <v>25</v>
      </c>
      <c r="E124" s="438"/>
      <c r="F124" s="8"/>
      <c r="G124" s="400"/>
      <c r="H124" s="401"/>
      <c r="I124" s="401"/>
      <c r="J124" s="402"/>
      <c r="K124" s="29"/>
      <c r="L124" s="101"/>
      <c r="M124" s="100"/>
      <c r="P124" s="2"/>
      <c r="Q124" s="2"/>
      <c r="R124" s="2"/>
      <c r="S124" s="2"/>
      <c r="T124" s="2"/>
      <c r="U124" s="2"/>
      <c r="V124" s="2"/>
      <c r="W124" s="2"/>
      <c r="X124" s="2"/>
      <c r="Y124" s="2"/>
      <c r="Z124" s="2"/>
      <c r="AA124" s="2"/>
      <c r="AB124" s="2"/>
      <c r="AC124" s="2"/>
      <c r="AD124" s="2"/>
      <c r="AE124" s="2"/>
      <c r="AF124" s="2"/>
      <c r="AG124" s="2"/>
    </row>
    <row r="125" spans="1:33" ht="15">
      <c r="A125" s="34"/>
      <c r="B125" s="300" t="str">
        <f>IF(ISERROR(AA$17),"",AA$17&amp;"")&amp;P$59</f>
        <v>Nickel(*)</v>
      </c>
      <c r="C125" s="6"/>
      <c r="D125" s="437" t="s">
        <v>25</v>
      </c>
      <c r="E125" s="438"/>
      <c r="F125" s="8"/>
      <c r="G125" s="400"/>
      <c r="H125" s="401"/>
      <c r="I125" s="401"/>
      <c r="J125" s="402"/>
      <c r="K125" s="29"/>
      <c r="L125" s="101"/>
      <c r="M125" s="100"/>
      <c r="P125" s="2"/>
      <c r="Q125" s="2"/>
      <c r="R125" s="2"/>
      <c r="S125" s="2"/>
      <c r="T125" s="2"/>
      <c r="U125" s="2"/>
      <c r="V125" s="2"/>
      <c r="W125" s="2"/>
      <c r="X125" s="2"/>
      <c r="Y125" s="2"/>
      <c r="Z125" s="2"/>
      <c r="AA125" s="2"/>
      <c r="AB125" s="2"/>
      <c r="AC125" s="2"/>
      <c r="AD125" s="2"/>
      <c r="AE125" s="2"/>
      <c r="AF125" s="2"/>
      <c r="AG125" s="2"/>
    </row>
    <row r="126" spans="1:33" ht="15" hidden="1">
      <c r="A126" s="34"/>
      <c r="B126" s="300" t="str">
        <f>IF(ISERROR(AA$18),"",AA$18&amp;"")&amp;P$60</f>
        <v/>
      </c>
      <c r="C126" s="6"/>
      <c r="D126" s="437"/>
      <c r="E126" s="438"/>
      <c r="F126" s="8"/>
      <c r="G126" s="400"/>
      <c r="H126" s="401"/>
      <c r="I126" s="401"/>
      <c r="J126" s="402"/>
      <c r="K126" s="29"/>
      <c r="L126" s="101"/>
      <c r="M126" s="100"/>
      <c r="P126" s="2"/>
      <c r="Q126" s="2"/>
      <c r="R126" s="2"/>
      <c r="S126" s="2"/>
      <c r="T126" s="2"/>
      <c r="U126" s="2"/>
      <c r="V126" s="2"/>
      <c r="W126" s="2"/>
      <c r="X126" s="2"/>
      <c r="Y126" s="2"/>
      <c r="Z126" s="2"/>
      <c r="AA126" s="2"/>
      <c r="AB126" s="2"/>
      <c r="AC126" s="2"/>
      <c r="AD126" s="2"/>
      <c r="AE126" s="2"/>
      <c r="AF126" s="2"/>
      <c r="AG126" s="2"/>
    </row>
    <row r="127" spans="1:33" ht="15" hidden="1">
      <c r="A127" s="34"/>
      <c r="B127" s="300" t="str">
        <f>IF(ISERROR(AA$19),"",AA$19&amp;"")&amp;P$61</f>
        <v/>
      </c>
      <c r="C127" s="6"/>
      <c r="D127" s="437"/>
      <c r="E127" s="438"/>
      <c r="F127" s="8"/>
      <c r="G127" s="400"/>
      <c r="H127" s="401"/>
      <c r="I127" s="401"/>
      <c r="J127" s="402"/>
      <c r="K127" s="29"/>
      <c r="L127" s="101"/>
      <c r="M127" s="100"/>
      <c r="P127" s="2"/>
      <c r="Q127" s="2"/>
      <c r="R127" s="2"/>
      <c r="S127" s="2"/>
      <c r="T127" s="2"/>
      <c r="U127" s="2"/>
      <c r="V127" s="2"/>
      <c r="W127" s="2"/>
      <c r="X127" s="2"/>
      <c r="Y127" s="2"/>
      <c r="Z127" s="2"/>
      <c r="AA127" s="2"/>
      <c r="AB127" s="2"/>
      <c r="AC127" s="2"/>
      <c r="AD127" s="2"/>
      <c r="AE127" s="2"/>
      <c r="AF127" s="2"/>
      <c r="AG127" s="2"/>
    </row>
    <row r="128" spans="1:33" ht="15" hidden="1">
      <c r="A128" s="34"/>
      <c r="B128" s="300" t="str">
        <f>IF(ISERROR(AA$20),"",AA$20&amp;"")&amp;P$62</f>
        <v/>
      </c>
      <c r="C128" s="6"/>
      <c r="D128" s="437"/>
      <c r="E128" s="438"/>
      <c r="F128" s="8"/>
      <c r="G128" s="400"/>
      <c r="H128" s="401"/>
      <c r="I128" s="401"/>
      <c r="J128" s="402"/>
      <c r="K128" s="29"/>
      <c r="L128" s="101"/>
      <c r="M128" s="100"/>
      <c r="P128" s="2"/>
      <c r="Q128" s="2"/>
      <c r="R128" s="2"/>
      <c r="S128" s="2"/>
      <c r="T128" s="2"/>
      <c r="U128" s="2"/>
      <c r="V128" s="2"/>
      <c r="W128" s="2"/>
      <c r="X128" s="2"/>
      <c r="Y128" s="2"/>
      <c r="Z128" s="2"/>
      <c r="AA128" s="2"/>
      <c r="AB128" s="2"/>
      <c r="AC128" s="2"/>
      <c r="AD128" s="2"/>
      <c r="AE128" s="2"/>
      <c r="AF128" s="2"/>
      <c r="AG128" s="2"/>
    </row>
    <row r="129" spans="1:33" ht="15" hidden="1">
      <c r="A129" s="34"/>
      <c r="B129" s="300" t="str">
        <f>IF(ISERROR(AA$21),"",AA$21&amp;"")&amp;P$63</f>
        <v/>
      </c>
      <c r="C129" s="6"/>
      <c r="D129" s="437"/>
      <c r="E129" s="438"/>
      <c r="F129" s="8"/>
      <c r="G129" s="400"/>
      <c r="H129" s="401"/>
      <c r="I129" s="401"/>
      <c r="J129" s="402"/>
      <c r="K129" s="29"/>
      <c r="L129" s="101"/>
      <c r="M129" s="100"/>
      <c r="P129" s="2"/>
      <c r="Q129" s="2"/>
      <c r="R129" s="2"/>
      <c r="S129" s="2"/>
      <c r="T129" s="2"/>
      <c r="U129" s="2"/>
      <c r="V129" s="2"/>
      <c r="W129" s="2"/>
      <c r="X129" s="2"/>
      <c r="Y129" s="2"/>
      <c r="Z129" s="2"/>
      <c r="AA129" s="2"/>
      <c r="AB129" s="2"/>
      <c r="AC129" s="2"/>
      <c r="AD129" s="2"/>
      <c r="AE129" s="2"/>
      <c r="AF129" s="2"/>
      <c r="AG129" s="2"/>
    </row>
    <row r="130" spans="1:33" ht="15">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Haben Sie Sorgfaltspflichtmaßnahmen für verantwortungsvolle Beschaffung in Kraft gesetzt?(*)</v>
      </c>
      <c r="C131" s="50"/>
      <c r="D131" s="437" t="s">
        <v>25</v>
      </c>
      <c r="E131" s="438"/>
      <c r="F131" s="50"/>
      <c r="G131" s="400"/>
      <c r="H131" s="401"/>
      <c r="I131" s="401"/>
      <c r="J131" s="402"/>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5">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Führt Ihr Unternehmen Lieferkettenumfragen bei Ihren relevanten Lieferanten zu angegebenen Mineralien durch?(*)</v>
      </c>
      <c r="C133" s="50"/>
      <c r="D133" s="462" t="s">
        <v>32</v>
      </c>
      <c r="E133" s="463"/>
      <c r="F133" s="50"/>
      <c r="G133" s="400"/>
      <c r="H133" s="401"/>
      <c r="I133" s="401"/>
      <c r="J133" s="402"/>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5">
      <c r="A134" s="34"/>
      <c r="B134" s="54"/>
      <c r="C134" s="8"/>
      <c r="D134" s="355"/>
      <c r="E134" s="355"/>
      <c r="F134" s="9"/>
      <c r="G134" s="453"/>
      <c r="H134" s="453"/>
      <c r="I134" s="453"/>
      <c r="J134" s="453"/>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F. Prüfen Sie die Sorgfaltspflichtangaben, die Sie von Ihren Lieferanten erhalten, gegen die Erwartungen Ihres Unternehmens?(*)</v>
      </c>
      <c r="C135" s="50"/>
      <c r="D135" s="437" t="s">
        <v>25</v>
      </c>
      <c r="E135" s="438"/>
      <c r="F135" s="50"/>
      <c r="G135" s="400"/>
      <c r="H135" s="401"/>
      <c r="I135" s="401"/>
      <c r="J135" s="402"/>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5">
      <c r="A136" s="34"/>
      <c r="B136" s="51"/>
      <c r="C136" s="8"/>
      <c r="D136" s="355"/>
      <c r="E136" s="355"/>
      <c r="F136" s="9"/>
      <c r="G136" s="464"/>
      <c r="H136" s="464"/>
      <c r="I136" s="464"/>
      <c r="J136" s="464"/>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G. Umfasst Ihr Prüfverfahren die Überwachung von Abhilfemaßnahmen?(*)</v>
      </c>
      <c r="C137" s="50"/>
      <c r="D137" s="437" t="s">
        <v>25</v>
      </c>
      <c r="E137" s="438"/>
      <c r="F137" s="50"/>
      <c r="G137" s="400"/>
      <c r="H137" s="401"/>
      <c r="I137" s="401"/>
      <c r="J137" s="402"/>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5">
      <c r="A138" s="34"/>
      <c r="B138" s="459" t="str">
        <f>IF(OR($D$8="",$I$3=""),"","Click here to check required fields completion")</f>
        <v/>
      </c>
      <c r="C138" s="459"/>
      <c r="D138" s="459"/>
      <c r="E138" s="459"/>
      <c r="F138" s="459"/>
      <c r="G138" s="459"/>
      <c r="H138" s="459"/>
      <c r="I138" s="459"/>
      <c r="J138" s="459"/>
      <c r="K138" s="29"/>
      <c r="L138" s="102"/>
      <c r="P138" s="2"/>
      <c r="Q138" s="2"/>
      <c r="R138" s="2"/>
      <c r="S138" s="2"/>
      <c r="T138" s="2"/>
      <c r="U138" s="2"/>
      <c r="V138" s="2"/>
      <c r="W138" s="2"/>
      <c r="X138" s="2"/>
      <c r="Y138" s="2">
        <v>86</v>
      </c>
      <c r="Z138" s="2"/>
      <c r="AA138" s="2"/>
      <c r="AB138" s="2"/>
      <c r="AC138" s="2"/>
      <c r="AD138" s="2"/>
      <c r="AE138" s="2"/>
      <c r="AF138" s="2"/>
      <c r="AG138" s="2"/>
    </row>
    <row r="139" spans="1:33" ht="15.5" thickBot="1">
      <c r="A139" s="460" t="str">
        <f ca="1">OFFSET(L!$C$1,MATCH("General"&amp;"Cpy",L!$A:$A,0)-1,SL,,)</f>
        <v>© 2025 Responsible Minerals Initiative. All rights reserved.</v>
      </c>
      <c r="B139" s="461"/>
      <c r="C139" s="461"/>
      <c r="D139" s="461"/>
      <c r="E139" s="461"/>
      <c r="F139" s="461"/>
      <c r="G139" s="461"/>
      <c r="H139" s="461"/>
      <c r="I139" s="461"/>
      <c r="J139" s="461"/>
      <c r="K139" s="55"/>
      <c r="L139" s="102"/>
      <c r="P139" s="2"/>
      <c r="Q139" s="2"/>
      <c r="R139" s="2"/>
      <c r="S139" s="2"/>
      <c r="T139" s="2"/>
      <c r="U139" s="2"/>
      <c r="V139" s="2"/>
      <c r="W139" s="2"/>
      <c r="X139" s="2"/>
      <c r="Y139" s="2">
        <v>87</v>
      </c>
      <c r="Z139" s="2"/>
      <c r="AA139" s="2"/>
      <c r="AB139" s="2"/>
      <c r="AC139" s="2"/>
      <c r="AD139" s="2"/>
      <c r="AE139" s="2"/>
      <c r="AF139" s="2"/>
      <c r="AG139" s="2"/>
    </row>
    <row r="140" spans="1:33" ht="15.5" thickTop="1">
      <c r="L140" s="95"/>
      <c r="P140" s="2"/>
      <c r="Q140" s="2"/>
      <c r="R140" s="2"/>
      <c r="S140" s="2"/>
      <c r="T140" s="2"/>
      <c r="U140" s="2"/>
      <c r="V140" s="2"/>
      <c r="W140" s="2"/>
      <c r="X140" s="2"/>
      <c r="Y140" s="2"/>
      <c r="Z140" s="2"/>
      <c r="AA140" s="2"/>
      <c r="AB140" s="2"/>
      <c r="AC140" s="2"/>
      <c r="AD140" s="2"/>
      <c r="AE140" s="2"/>
      <c r="AF140" s="2"/>
      <c r="AG140" s="2"/>
    </row>
    <row r="141" spans="1:33" ht="17.5" customHeight="1"/>
    <row r="142" spans="1:33" ht="17.5" hidden="1" customHeight="1">
      <c r="B142" s="369"/>
    </row>
    <row r="143" spans="1:33" ht="17.5" hidden="1" customHeight="1"/>
    <row r="144" spans="1:33" ht="17.5" hidden="1" customHeight="1">
      <c r="B144" s="172" t="s">
        <v>25</v>
      </c>
    </row>
    <row r="145" spans="2:2" ht="17.5" hidden="1" customHeight="1">
      <c r="B145" s="172" t="s">
        <v>22</v>
      </c>
    </row>
    <row r="146" spans="2:2" ht="17.5" hidden="1" customHeight="1">
      <c r="B146" s="172" t="s">
        <v>26</v>
      </c>
    </row>
    <row r="147" spans="2:2" ht="17.5" hidden="1" customHeight="1">
      <c r="B147" s="172" t="s">
        <v>18639</v>
      </c>
    </row>
    <row r="148" spans="2:2" ht="17.5" hidden="1" customHeight="1">
      <c r="B148" s="172" t="s">
        <v>25</v>
      </c>
    </row>
    <row r="149" spans="2:2" ht="17.5" hidden="1" customHeight="1">
      <c r="B149" s="172" t="s">
        <v>22</v>
      </c>
    </row>
    <row r="150" spans="2:2" ht="17.5" hidden="1" customHeight="1">
      <c r="B150" s="172" t="s">
        <v>26</v>
      </c>
    </row>
    <row r="151" spans="2:2" ht="17.5" hidden="1" customHeight="1">
      <c r="B151" s="309" t="s">
        <v>18917</v>
      </c>
    </row>
    <row r="152" spans="2:2" ht="17.5" hidden="1" customHeight="1">
      <c r="B152" s="172" t="s">
        <v>27</v>
      </c>
    </row>
    <row r="153" spans="2:2" ht="17.5" hidden="1" customHeight="1">
      <c r="B153" s="172" t="s">
        <v>28</v>
      </c>
    </row>
    <row r="154" spans="2:2" ht="17.5" hidden="1" customHeight="1">
      <c r="B154" s="172" t="s">
        <v>29</v>
      </c>
    </row>
    <row r="155" spans="2:2" ht="17.5" hidden="1" customHeight="1">
      <c r="B155" s="172" t="s">
        <v>30</v>
      </c>
    </row>
    <row r="156" spans="2:2" ht="17.5" hidden="1" customHeight="1">
      <c r="B156" s="172" t="s">
        <v>31</v>
      </c>
    </row>
    <row r="157" spans="2:2" ht="17.5" hidden="1" customHeight="1">
      <c r="B157" s="172" t="s">
        <v>18640</v>
      </c>
    </row>
    <row r="158" spans="2:2" ht="17.5" hidden="1" customHeight="1">
      <c r="B158" s="172" t="s">
        <v>32</v>
      </c>
    </row>
    <row r="159" spans="2:2" ht="17.5" hidden="1" customHeight="1">
      <c r="B159" s="172" t="s">
        <v>25</v>
      </c>
    </row>
    <row r="160" spans="2:2" ht="17.5" hidden="1" customHeight="1">
      <c r="B160" s="172" t="s">
        <v>22</v>
      </c>
    </row>
    <row r="161" spans="2:3" ht="17.5" hidden="1" customHeight="1">
      <c r="B161" s="172" t="s">
        <v>32</v>
      </c>
    </row>
    <row r="162" spans="2:3" ht="17.5" hidden="1" customHeight="1">
      <c r="B162" s="172" t="s">
        <v>33</v>
      </c>
    </row>
    <row r="163" spans="2:3" ht="17.5" hidden="1" customHeight="1">
      <c r="B163" s="172" t="s">
        <v>22</v>
      </c>
    </row>
    <row r="164" spans="2:3" ht="17.5" hidden="1" customHeight="1">
      <c r="B164" s="172" t="s">
        <v>25</v>
      </c>
    </row>
    <row r="165" spans="2:3" ht="17.5" hidden="1" customHeight="1">
      <c r="B165" s="172" t="s">
        <v>22</v>
      </c>
    </row>
    <row r="166" spans="2:3" ht="17.5" hidden="1" customHeight="1">
      <c r="B166" s="172" t="s">
        <v>26</v>
      </c>
    </row>
    <row r="167" spans="2:3" ht="17.5" hidden="1" customHeight="1">
      <c r="B167" s="172" t="s">
        <v>34</v>
      </c>
    </row>
    <row r="168" spans="2:3" ht="17.5" hidden="1" customHeight="1">
      <c r="B168" s="172" t="s">
        <v>35</v>
      </c>
    </row>
    <row r="169" spans="2:3" ht="17.5" hidden="1" customHeight="1">
      <c r="B169" s="172" t="s">
        <v>36</v>
      </c>
    </row>
    <row r="170" spans="2:3" ht="17.5" hidden="1" customHeight="1">
      <c r="B170" s="172" t="s">
        <v>37</v>
      </c>
    </row>
    <row r="171" spans="2:3" ht="17.5" hidden="1" customHeight="1">
      <c r="B171" s="172" t="s">
        <v>22</v>
      </c>
    </row>
    <row r="172" spans="2:3" ht="17.5" hidden="1" customHeight="1">
      <c r="B172" s="172" t="s">
        <v>25</v>
      </c>
    </row>
    <row r="173" spans="2:3" ht="17.5" hidden="1" customHeight="1">
      <c r="B173" s="172" t="s">
        <v>38</v>
      </c>
    </row>
    <row r="174" spans="2:3" ht="17.5" hidden="1" customHeight="1">
      <c r="B174" s="172" t="s">
        <v>22</v>
      </c>
    </row>
    <row r="175" spans="2:3" ht="17.5" hidden="1" customHeight="1">
      <c r="B175" s="172" t="s">
        <v>40</v>
      </c>
      <c r="C175" t="s">
        <v>19146</v>
      </c>
    </row>
    <row r="176" spans="2:3" ht="17.5" hidden="1" customHeight="1">
      <c r="B176" s="172" t="s">
        <v>18641</v>
      </c>
      <c r="C176" t="s">
        <v>19147</v>
      </c>
    </row>
    <row r="177" spans="2:3" ht="17.5" hidden="1" customHeight="1">
      <c r="B177" s="172" t="s">
        <v>18643</v>
      </c>
      <c r="C177" t="s">
        <v>19148</v>
      </c>
    </row>
    <row r="178" spans="2:3" ht="17.5" hidden="1" customHeight="1">
      <c r="B178" s="172" t="s">
        <v>18644</v>
      </c>
      <c r="C178" t="s">
        <v>19149</v>
      </c>
    </row>
    <row r="179" spans="2:3" ht="17.5" hidden="1" customHeight="1">
      <c r="B179" s="172" t="s">
        <v>41</v>
      </c>
      <c r="C179" t="s">
        <v>19150</v>
      </c>
    </row>
    <row r="180" spans="2:3" ht="17.5" hidden="1" customHeight="1">
      <c r="B180" s="172" t="s">
        <v>18642</v>
      </c>
      <c r="C180" t="s">
        <v>19151</v>
      </c>
    </row>
    <row r="181" spans="2:3" ht="17.5" hidden="1" customHeight="1">
      <c r="B181" s="172"/>
    </row>
    <row r="182" spans="2:3" ht="17.5" hidden="1" customHeight="1">
      <c r="B182" s="172"/>
    </row>
    <row r="183" spans="2:3" ht="17.5" hidden="1" customHeight="1">
      <c r="B183" s="172"/>
    </row>
    <row r="184" spans="2:3" ht="17.5" hidden="1" customHeight="1">
      <c r="B184" s="172"/>
    </row>
    <row r="185" spans="2:3" ht="17.5" hidden="1" customHeight="1">
      <c r="B185" s="172" t="s">
        <v>18645</v>
      </c>
    </row>
    <row r="186" spans="2:3" ht="17.5" hidden="1" customHeight="1"/>
    <row r="187" spans="2:3" ht="17.5" hidden="1" customHeight="1"/>
    <row r="188" spans="2:3" ht="17.5" hidden="1" customHeight="1">
      <c r="B188" s="370"/>
    </row>
    <row r="189" spans="2:3" ht="17.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223">
    <mergeCell ref="B138:J138"/>
    <mergeCell ref="A139:J139"/>
    <mergeCell ref="D131:E131"/>
    <mergeCell ref="G131:J131"/>
    <mergeCell ref="D133:E133"/>
    <mergeCell ref="G133:J133"/>
    <mergeCell ref="G134:J134"/>
    <mergeCell ref="D135:E135"/>
    <mergeCell ref="G135:J135"/>
    <mergeCell ref="G136:J136"/>
    <mergeCell ref="D137:E137"/>
    <mergeCell ref="G137:J137"/>
    <mergeCell ref="D125:E125"/>
    <mergeCell ref="G125:J125"/>
    <mergeCell ref="D126:E126"/>
    <mergeCell ref="G126:J126"/>
    <mergeCell ref="D127:E127"/>
    <mergeCell ref="G127:J127"/>
    <mergeCell ref="D128:E128"/>
    <mergeCell ref="G128:J128"/>
    <mergeCell ref="D129:E129"/>
    <mergeCell ref="G129:J129"/>
    <mergeCell ref="D120:E120"/>
    <mergeCell ref="G120:J120"/>
    <mergeCell ref="D121:E121"/>
    <mergeCell ref="G121:J121"/>
    <mergeCell ref="D122:E122"/>
    <mergeCell ref="G122:J122"/>
    <mergeCell ref="D123:E123"/>
    <mergeCell ref="G123:J123"/>
    <mergeCell ref="D124:E124"/>
    <mergeCell ref="G124:J124"/>
    <mergeCell ref="D114:E114"/>
    <mergeCell ref="G114:I114"/>
    <mergeCell ref="D115:E115"/>
    <mergeCell ref="G115:J115"/>
    <mergeCell ref="G116:J116"/>
    <mergeCell ref="D117:E117"/>
    <mergeCell ref="G117:J117"/>
    <mergeCell ref="D119:E119"/>
    <mergeCell ref="G119:J119"/>
    <mergeCell ref="D108:E108"/>
    <mergeCell ref="G108:J108"/>
    <mergeCell ref="D109:E109"/>
    <mergeCell ref="G109:J109"/>
    <mergeCell ref="D110:E110"/>
    <mergeCell ref="G110:J110"/>
    <mergeCell ref="D111:E111"/>
    <mergeCell ref="G111:J111"/>
    <mergeCell ref="B113:J113"/>
    <mergeCell ref="D103:E103"/>
    <mergeCell ref="G103:J103"/>
    <mergeCell ref="D104:E104"/>
    <mergeCell ref="G104:J104"/>
    <mergeCell ref="D105:E105"/>
    <mergeCell ref="G105:J105"/>
    <mergeCell ref="D106:E106"/>
    <mergeCell ref="G106:J106"/>
    <mergeCell ref="D107:E107"/>
    <mergeCell ref="G107:J107"/>
    <mergeCell ref="D97:E97"/>
    <mergeCell ref="G97:J97"/>
    <mergeCell ref="D98:E98"/>
    <mergeCell ref="G98:J98"/>
    <mergeCell ref="D99:E99"/>
    <mergeCell ref="G99:J99"/>
    <mergeCell ref="D101:E101"/>
    <mergeCell ref="H101:J101"/>
    <mergeCell ref="D102:E102"/>
    <mergeCell ref="G102:J102"/>
    <mergeCell ref="D92:E92"/>
    <mergeCell ref="G92:J92"/>
    <mergeCell ref="D93:E93"/>
    <mergeCell ref="G93:J93"/>
    <mergeCell ref="D94:E94"/>
    <mergeCell ref="G94:J94"/>
    <mergeCell ref="D95:E95"/>
    <mergeCell ref="G95:J95"/>
    <mergeCell ref="D96:E96"/>
    <mergeCell ref="G96:J96"/>
    <mergeCell ref="D86:E86"/>
    <mergeCell ref="G86:J86"/>
    <mergeCell ref="D87:E87"/>
    <mergeCell ref="G87:J87"/>
    <mergeCell ref="D89:E89"/>
    <mergeCell ref="H89:J89"/>
    <mergeCell ref="D90:E90"/>
    <mergeCell ref="G90:J90"/>
    <mergeCell ref="D91:E91"/>
    <mergeCell ref="G91:J91"/>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G80:J80"/>
    <mergeCell ref="G81:J81"/>
    <mergeCell ref="G82:J82"/>
    <mergeCell ref="G71:J71"/>
    <mergeCell ref="D71:E71"/>
    <mergeCell ref="G73:J73"/>
    <mergeCell ref="D74:E74"/>
    <mergeCell ref="G70:J70"/>
    <mergeCell ref="D68:E68"/>
    <mergeCell ref="G68:J68"/>
    <mergeCell ref="D62:E62"/>
    <mergeCell ref="D61:E61"/>
    <mergeCell ref="G62:J62"/>
    <mergeCell ref="D60:E60"/>
    <mergeCell ref="G60:J60"/>
    <mergeCell ref="G61:J61"/>
    <mergeCell ref="D66:E66"/>
    <mergeCell ref="G66:J66"/>
    <mergeCell ref="D67:E67"/>
    <mergeCell ref="G67:J67"/>
    <mergeCell ref="D63:E63"/>
    <mergeCell ref="G63:J63"/>
    <mergeCell ref="D65:E65"/>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s>
  <phoneticPr fontId="84"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316" stopIfTrue="1">
      <formula>IF($D$30="",TRUE)</formula>
    </cfRule>
    <cfRule type="expression" dxfId="255" priority="295" stopIfTrue="1">
      <formula>IF($B$30="",TRUE)</formula>
    </cfRule>
  </conditionalFormatting>
  <conditionalFormatting sqref="D31:E31">
    <cfRule type="expression" dxfId="254" priority="317" stopIfTrue="1">
      <formula>IF($D$31="",TRUE)</formula>
    </cfRule>
    <cfRule type="expression" dxfId="253" priority="294" stopIfTrue="1">
      <formula>IF($B$31="",TRUE)</formula>
    </cfRule>
  </conditionalFormatting>
  <conditionalFormatting sqref="D32:E32">
    <cfRule type="expression" dxfId="252" priority="307" stopIfTrue="1">
      <formula>IF($D$32="",TRUE)</formula>
    </cfRule>
    <cfRule type="expression" dxfId="251" priority="293" stopIfTrue="1">
      <formula>IF($B$32="",TRUE)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4" stopIfTrue="1">
      <formula>IF($D$37="",TRUE)</formula>
    </cfRule>
    <cfRule type="expression" dxfId="241" priority="283" stopIfTrue="1">
      <formula>IF($B$37="",TRUE)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3" stopIfTrue="1">
      <formula>IF(AND(OR($D$32="Yes",$D$32=""),$D$44=""),1,0)</formula>
    </cfRule>
    <cfRule type="expression" dxfId="229" priority="262" stopIfTrue="1">
      <formula>IF($B$44="",TRUE)</formula>
    </cfRule>
    <cfRule type="expression" dxfId="228" priority="264" stopIfTrue="1">
      <formula>IF($P$32="",TRUE)</formula>
    </cfRule>
  </conditionalFormatting>
  <conditionalFormatting sqref="D45:E45">
    <cfRule type="expression" dxfId="227" priority="211" stopIfTrue="1">
      <formula>IF($P$33="",TRUE)</formula>
    </cfRule>
    <cfRule type="expression" dxfId="226" priority="210" stopIfTrue="1">
      <formula>IF(AND(OR($D$33="Yes",$D$33=""),$D$45=""),1,0)</formula>
    </cfRule>
    <cfRule type="expression" dxfId="225" priority="209" stopIfTrue="1">
      <formula>IF($B$45="",TRUE)</formula>
    </cfRule>
  </conditionalFormatting>
  <conditionalFormatting sqref="D46:E46">
    <cfRule type="expression" dxfId="224" priority="208" stopIfTrue="1">
      <formula>IF($P$34="",TRUE)</formula>
    </cfRule>
    <cfRule type="expression" dxfId="223" priority="207" stopIfTrue="1">
      <formula>IF(AND(OR($D$34="Yes",$D$34=""),$D$46=""),1,0)</formula>
    </cfRule>
    <cfRule type="expression" dxfId="222" priority="206" stopIfTrue="1">
      <formula>IF($B$46="",TRUE)</formula>
    </cfRule>
  </conditionalFormatting>
  <conditionalFormatting sqref="D47:E47">
    <cfRule type="expression" dxfId="221" priority="204" stopIfTrue="1">
      <formula>IF(AND(OR($D$35="Yes",$D$35=""),$D$47=""),1,0)</formula>
    </cfRule>
    <cfRule type="expression" dxfId="220" priority="205" stopIfTrue="1">
      <formula>IF($P$35="",TRUE)</formula>
    </cfRule>
    <cfRule type="expression" dxfId="219" priority="203" stopIfTrue="1">
      <formula>IF($B$47="",TRUE)</formula>
    </cfRule>
  </conditionalFormatting>
  <conditionalFormatting sqref="D48:E48">
    <cfRule type="expression" dxfId="218" priority="201" stopIfTrue="1">
      <formula>IF(AND(OR($D$36="Yes",$D$36=""),$D$48=""),1,0)</formula>
    </cfRule>
    <cfRule type="expression" dxfId="217" priority="202" stopIfTrue="1">
      <formula>IF($P$36="",TRUE)</formula>
    </cfRule>
    <cfRule type="expression" dxfId="216" priority="200" stopIfTrue="1">
      <formula>IF($B$48="",TRUE)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5" stopIfTrue="1">
      <formula>IF(AND(OR($D$38="Yes",$D$38=""),$D$50=""),1,0)</formula>
    </cfRule>
    <cfRule type="expression" dxfId="211" priority="196" stopIfTrue="1">
      <formula>IF($P$38="",TRUE)</formula>
    </cfRule>
    <cfRule type="expression" dxfId="210" priority="194" stopIfTrue="1">
      <formula>IF($B$50="",TRUE)</formula>
    </cfRule>
  </conditionalFormatting>
  <conditionalFormatting sqref="D51:E51">
    <cfRule type="expression" dxfId="209" priority="193" stopIfTrue="1">
      <formula>IF($P$39="",TRUE)</formula>
    </cfRule>
    <cfRule type="expression" dxfId="208" priority="192" stopIfTrue="1">
      <formula>IF(AND(OR($D$39="Yes",$D$39=""),$D$51=""),1,0)</formula>
    </cfRule>
    <cfRule type="expression" dxfId="207" priority="191" stopIfTrue="1">
      <formula>IF($B$51="",TRUE)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80" stopIfTrue="1">
      <formula>IF(AND(OR($D$43="Yes",$D$43=""),$D$55=""),1,0)</formula>
    </cfRule>
    <cfRule type="expression" dxfId="202" priority="179" stopIfTrue="1">
      <formula>IF($P$55="",TRUE)</formula>
    </cfRule>
    <cfRule type="expression" dxfId="201" priority="178" stopIfTrue="1">
      <formula>IF($B$55="",TRUE)</formula>
    </cfRule>
  </conditionalFormatting>
  <conditionalFormatting sqref="D56:E56">
    <cfRule type="expression" dxfId="200" priority="176" stopIfTrue="1">
      <formula>IF($P$56="",TRUE)</formula>
    </cfRule>
    <cfRule type="expression" dxfId="199" priority="177" stopIfTrue="1">
      <formula>IF(AND(OR($D$44="Yes",$D$44=""),$D$56=""),1,0)</formula>
    </cfRule>
    <cfRule type="expression" dxfId="198" priority="124" stopIfTrue="1">
      <formula>IF($B$56="",TRUE)</formula>
    </cfRule>
  </conditionalFormatting>
  <conditionalFormatting sqref="D57:E57">
    <cfRule type="expression" dxfId="197" priority="174" stopIfTrue="1">
      <formula>IF($P$57="",TRUE)</formula>
    </cfRule>
    <cfRule type="expression" dxfId="196" priority="173" stopIfTrue="1">
      <formula>IF($B$57="",TRUE)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2" stopIfTrue="1">
      <formula>IF(AND(OR($D$46="Yes",$D$46=""),$D$58=""),1,0)</formula>
    </cfRule>
    <cfRule type="expression" dxfId="192" priority="171" stopIfTrue="1">
      <formula>IF($P$58="",TRUE)</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6" stopIfTrue="1">
      <formula>IF(AND(OR($D$48="Yes",$D$48=""),$D$60=""),1,0)</formula>
    </cfRule>
    <cfRule type="expression" dxfId="186" priority="165" stopIfTrue="1">
      <formula>IF($P$60="",TRUE)</formula>
    </cfRule>
  </conditionalFormatting>
  <conditionalFormatting sqref="D61:E61">
    <cfRule type="expression" dxfId="185" priority="162" stopIfTrue="1">
      <formula>IF($P$61="",TRUE)</formula>
    </cfRule>
    <cfRule type="expression" dxfId="184" priority="161" stopIfTrue="1">
      <formula>IF($B$61="",TRUE)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20" stopIfTrue="1">
      <formula>IF(AND(OR($D$43="Yes",$D$43=""),$D$67=""),1,0)</formula>
    </cfRule>
    <cfRule type="expression" dxfId="172" priority="119" stopIfTrue="1">
      <formula>IF($P$55="",TRUE)</formula>
    </cfRule>
    <cfRule type="expression" dxfId="171" priority="118" stopIfTrue="1">
      <formula>IF($B$55="",TRUE)</formula>
    </cfRule>
  </conditionalFormatting>
  <conditionalFormatting sqref="D68:E68">
    <cfRule type="expression" dxfId="170" priority="94" stopIfTrue="1">
      <formula>IF($B$56="",TRUE)</formula>
    </cfRule>
    <cfRule type="expression" dxfId="169" priority="117" stopIfTrue="1">
      <formula>IF(AND(OR($D$44="Yes",$D$44=""),$D$68=""),1,0)</formula>
    </cfRule>
    <cfRule type="expression" dxfId="168" priority="116" stopIfTrue="1">
      <formula>IF($P$56="",TRUE)</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2" stopIfTrue="1">
      <formula>IF(AND(OR($D$46="Yes",$D$46=""),$D$70=""),1,0)</formula>
    </cfRule>
    <cfRule type="expression" dxfId="163" priority="110" stopIfTrue="1">
      <formula>IF($B$58="",TRUE)</formula>
    </cfRule>
    <cfRule type="expression" dxfId="162" priority="111" stopIfTrue="1">
      <formula>IF($P$58="",TRUE)</formula>
    </cfRule>
  </conditionalFormatting>
  <conditionalFormatting sqref="D71:E71">
    <cfRule type="expression" dxfId="161" priority="108" stopIfTrue="1">
      <formula>IF($P$59="",TRUE)</formula>
    </cfRule>
    <cfRule type="expression" dxfId="160" priority="109" stopIfTrue="1">
      <formula>IF(AND(OR($D$47="Yes",$D$47=""),$D$71=""),1,0)</formula>
    </cfRule>
    <cfRule type="expression" dxfId="159" priority="107" stopIfTrue="1">
      <formula>IF($B$59="",TRUE)</formula>
    </cfRule>
  </conditionalFormatting>
  <conditionalFormatting sqref="D72:E72">
    <cfRule type="expression" dxfId="158" priority="104" stopIfTrue="1">
      <formula>IF($B$60="",TRUE)</formula>
    </cfRule>
    <cfRule type="expression" dxfId="157" priority="106" stopIfTrue="1">
      <formula>IF(AND(OR($D$48="Yes",$D$48=""),$D$72=""),1,0)</formula>
    </cfRule>
    <cfRule type="expression" dxfId="156" priority="105" stopIfTrue="1">
      <formula>IF($P$60="",TRUE)</formula>
    </cfRule>
  </conditionalFormatting>
  <conditionalFormatting sqref="D73:E73">
    <cfRule type="expression" dxfId="155" priority="103" stopIfTrue="1">
      <formula>IF(AND(OR($D$49="Yes",$D$49=""),$D$73=""),1,0)</formula>
    </cfRule>
    <cfRule type="expression" dxfId="154" priority="101" stopIfTrue="1">
      <formula>IF($B$61="",TRUE)</formula>
    </cfRule>
    <cfRule type="expression" dxfId="153" priority="102" stopIfTrue="1">
      <formula>IF($P$61="",TRUE)</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7" stopIfTrue="1">
      <formula>IF(AND(OR($D$51="Yes",$D$51=""),$D$75=""),1,0)</formula>
    </cfRule>
    <cfRule type="expression" dxfId="148" priority="96" stopIfTrue="1">
      <formula>IF($P$63="",TRUE)</formula>
    </cfRule>
    <cfRule type="expression" dxfId="147" priority="95" stopIfTrue="1">
      <formula>IF($B$63="",TRUE)</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90" stopIfTrue="1">
      <formula>IF(AND(OR($D$43="Yes",$D$43=""),$D$79=""),1,0)</formula>
    </cfRule>
    <cfRule type="expression" dxfId="142" priority="89" stopIfTrue="1">
      <formula>IF($P$55="",TRUE)</formula>
    </cfRule>
    <cfRule type="expression" dxfId="141" priority="88" stopIfTrue="1">
      <formula>IF($B$55="",TRUE)</formula>
    </cfRule>
  </conditionalFormatting>
  <conditionalFormatting sqref="D80:E80">
    <cfRule type="expression" dxfId="140" priority="86" stopIfTrue="1">
      <formula>IF($P$56="",TRUE)</formula>
    </cfRule>
    <cfRule type="expression" dxfId="139" priority="64" stopIfTrue="1">
      <formula>IF($B$56="",TRUE)</formula>
    </cfRule>
    <cfRule type="expression" dxfId="138" priority="87" stopIfTrue="1">
      <formula>IF(AND(OR($D$44="Yes",$D$44=""),$D$80=""),1,0)</formula>
    </cfRule>
  </conditionalFormatting>
  <conditionalFormatting sqref="D81:E81">
    <cfRule type="expression" dxfId="137" priority="85" stopIfTrue="1">
      <formula>IF(AND(OR($D$45="Yes",$D$45=""),$D$81=""),1,0)</formula>
    </cfRule>
    <cfRule type="expression" dxfId="136" priority="84" stopIfTrue="1">
      <formula>IF($P$57="",TRUE)</formula>
    </cfRule>
    <cfRule type="expression" dxfId="135" priority="83" stopIfTrue="1">
      <formula>IF($B$57="",TRUE)</formula>
    </cfRule>
  </conditionalFormatting>
  <conditionalFormatting sqref="D82:E82">
    <cfRule type="expression" dxfId="134" priority="82" stopIfTrue="1">
      <formula>IF(AND(OR($D$46="Yes",$D$46=""),$D$82=""),1,0)</formula>
    </cfRule>
    <cfRule type="expression" dxfId="133" priority="80" stopIfTrue="1">
      <formula>IF($B$58="",TRUE)</formula>
    </cfRule>
    <cfRule type="expression" dxfId="132" priority="81" stopIfTrue="1">
      <formula>IF($P$58="",TRUE)</formula>
    </cfRule>
  </conditionalFormatting>
  <conditionalFormatting sqref="D83:E83">
    <cfRule type="expression" dxfId="131" priority="79" stopIfTrue="1">
      <formula>IF(AND(OR($D$47="Yes",$D$47=""),$D$83=""),1,0)</formula>
    </cfRule>
    <cfRule type="expression" dxfId="130" priority="78" stopIfTrue="1">
      <formula>IF($P$59="",TRUE)</formula>
    </cfRule>
    <cfRule type="expression" dxfId="129" priority="77" stopIfTrue="1">
      <formula>IF($B$59="",TRUE)</formula>
    </cfRule>
  </conditionalFormatting>
  <conditionalFormatting sqref="D84:E84">
    <cfRule type="expression" dxfId="128" priority="76" stopIfTrue="1">
      <formula>IF(AND(OR($D$48="Yes",$D$48=""),$D$84=""),1,0)</formula>
    </cfRule>
    <cfRule type="expression" dxfId="127" priority="75" stopIfTrue="1">
      <formula>IF($P$60="",TRUE)</formula>
    </cfRule>
    <cfRule type="expression" dxfId="126" priority="74" stopIfTrue="1">
      <formula>IF($B$60="",TRUE)</formula>
    </cfRule>
  </conditionalFormatting>
  <conditionalFormatting sqref="D85:E85">
    <cfRule type="expression" dxfId="125" priority="73" stopIfTrue="1">
      <formula>IF(AND(OR($D$49="Yes",$D$49=""),$D$85=""),1,0)</formula>
    </cfRule>
    <cfRule type="expression" dxfId="124" priority="72" stopIfTrue="1">
      <formula>IF($P$61="",TRUE)</formula>
    </cfRule>
    <cfRule type="expression" dxfId="123" priority="71" stopIfTrue="1">
      <formula>IF($B$61="",TRUE)</formula>
    </cfRule>
  </conditionalFormatting>
  <conditionalFormatting sqref="D86:E86">
    <cfRule type="expression" dxfId="122" priority="70" stopIfTrue="1">
      <formula>IF(AND(OR($D$50="Yes",$D$50=""),$D$86=""),1,0)</formula>
    </cfRule>
    <cfRule type="expression" dxfId="121" priority="69" stopIfTrue="1">
      <formula>IF($P$62="",TRUE)</formula>
    </cfRule>
    <cfRule type="expression" dxfId="120" priority="68" stopIfTrue="1">
      <formula>IF($B$62="",TRUE)</formula>
    </cfRule>
  </conditionalFormatting>
  <conditionalFormatting sqref="D87:E87">
    <cfRule type="expression" dxfId="119" priority="67" stopIfTrue="1">
      <formula>IF(AND(OR($D$51="Yes",$D$51=""),$D$87=""),1,0)</formula>
    </cfRule>
    <cfRule type="expression" dxfId="118" priority="66" stopIfTrue="1">
      <formula>IF($P$63="",TRUE)</formula>
    </cfRule>
    <cfRule type="expression" dxfId="117" priority="65" stopIfTrue="1">
      <formula>IF($B$63="",TRUE)</formula>
    </cfRule>
  </conditionalFormatting>
  <conditionalFormatting sqref="D90:E90">
    <cfRule type="expression" dxfId="116" priority="31" stopIfTrue="1">
      <formula>IF($B$54="",TRUE)</formula>
    </cfRule>
    <cfRule type="expression" dxfId="115" priority="33" stopIfTrue="1">
      <formula>IF(AND(OR($D$42="Yes",$D$42=""),$D$90=""),1,0)</formula>
    </cfRule>
    <cfRule type="expression" dxfId="114" priority="32" stopIfTrue="1">
      <formula>IF($P$54="",TRUE)</formula>
    </cfRule>
  </conditionalFormatting>
  <conditionalFormatting sqref="D91:E91">
    <cfRule type="expression" dxfId="113" priority="60" stopIfTrue="1">
      <formula>IF(AND(OR($D$43="Yes",$D$43=""),$D$91=""),1,0)</formula>
    </cfRule>
    <cfRule type="expression" dxfId="112" priority="59" stopIfTrue="1">
      <formula>IF($P$55="",TRUE)</formula>
    </cfRule>
    <cfRule type="expression" dxfId="111" priority="58" stopIfTrue="1">
      <formula>IF($B$55="",TRUE)</formula>
    </cfRule>
  </conditionalFormatting>
  <conditionalFormatting sqref="D92:E92">
    <cfRule type="expression" dxfId="110" priority="34" stopIfTrue="1">
      <formula>IF($B$56="",TRUE)</formula>
    </cfRule>
    <cfRule type="expression" dxfId="109" priority="57" stopIfTrue="1">
      <formula>IF(AND(OR($D$44="Yes",$D$44=""),$D$92=""),1,0)</formula>
    </cfRule>
    <cfRule type="expression" dxfId="108" priority="56" stopIfTrue="1">
      <formula>IF($P$56="",TRUE)</formula>
    </cfRule>
  </conditionalFormatting>
  <conditionalFormatting sqref="D93:E93">
    <cfRule type="expression" dxfId="107" priority="55" stopIfTrue="1">
      <formula>IF(AND(OR($D$45="Yes",$D$45=""),$D$93=""),1,0)</formula>
    </cfRule>
    <cfRule type="expression" dxfId="106" priority="54" stopIfTrue="1">
      <formula>IF($P$57="",TRUE)</formula>
    </cfRule>
    <cfRule type="expression" dxfId="105" priority="53" stopIfTrue="1">
      <formula>IF($B$57="",TRUE)</formula>
    </cfRule>
  </conditionalFormatting>
  <conditionalFormatting sqref="D94:E94">
    <cfRule type="expression" dxfId="104" priority="50" stopIfTrue="1">
      <formula>IF($B$58="",TRUE)</formula>
    </cfRule>
    <cfRule type="expression" dxfId="103" priority="52" stopIfTrue="1">
      <formula>IF(AND(OR($D$46="Yes",$D$46=""),$D$94=""),1,0)</formula>
    </cfRule>
    <cfRule type="expression" dxfId="102" priority="51" stopIfTrue="1">
      <formula>IF($P$58="",TRUE)</formula>
    </cfRule>
  </conditionalFormatting>
  <conditionalFormatting sqref="D95:E95">
    <cfRule type="expression" dxfId="101" priority="49" stopIfTrue="1">
      <formula>IF(AND(OR($D$47="Yes",$D$47=""),$D$95=""),1,0)</formula>
    </cfRule>
    <cfRule type="expression" dxfId="100" priority="48" stopIfTrue="1">
      <formula>IF($P$59="",TRUE)</formula>
    </cfRule>
    <cfRule type="expression" dxfId="99" priority="47" stopIfTrue="1">
      <formula>IF($B$59="",TRUE)</formula>
    </cfRule>
  </conditionalFormatting>
  <conditionalFormatting sqref="D96:E96">
    <cfRule type="expression" dxfId="98" priority="45" stopIfTrue="1">
      <formula>IF($P$60="",TRUE)</formula>
    </cfRule>
    <cfRule type="expression" dxfId="97" priority="44" stopIfTrue="1">
      <formula>IF($B$60="",TRUE)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3" stopIfTrue="1">
      <formula>IF(AND(OR($D$49="Yes",$D$49=""),$D$97=""),1,0)</formula>
    </cfRule>
    <cfRule type="expression" dxfId="93" priority="42" stopIfTrue="1">
      <formula>IF($P$61="",TRUE)</formula>
    </cfRule>
  </conditionalFormatting>
  <conditionalFormatting sqref="D98:E98">
    <cfRule type="expression" dxfId="92" priority="40" stopIfTrue="1">
      <formula>IF(AND(OR($D$50="Yes",$D$50=""),$D$98=""),1,0)</formula>
    </cfRule>
    <cfRule type="expression" dxfId="91" priority="39" stopIfTrue="1">
      <formula>IF($P$62="",TRUE)</formula>
    </cfRule>
    <cfRule type="expression" dxfId="90" priority="38" stopIfTrue="1">
      <formula>IF($B$62="",TRUE)</formula>
    </cfRule>
  </conditionalFormatting>
  <conditionalFormatting sqref="D99:E99">
    <cfRule type="expression" dxfId="89" priority="37" stopIfTrue="1">
      <formula>IF(AND(OR($D$51="Yes",$D$51=""),$D$99=""),1,0)</formula>
    </cfRule>
    <cfRule type="expression" dxfId="88" priority="36" stopIfTrue="1">
      <formula>IF($P$63="",TRUE)</formula>
    </cfRule>
    <cfRule type="expression" dxfId="87" priority="35" stopIfTrue="1">
      <formula>IF($B$63="",TRUE)</formula>
    </cfRule>
  </conditionalFormatting>
  <conditionalFormatting sqref="D102:E102">
    <cfRule type="expression" dxfId="86" priority="3" stopIfTrue="1">
      <formula>IF(AND(OR($D$42="Yes",$D$42=""),$D$102=""),1,0)</formula>
    </cfRule>
    <cfRule type="expression" dxfId="85" priority="1" stopIfTrue="1">
      <formula>IF($B$54="",TRUE)</formula>
    </cfRule>
    <cfRule type="expression" dxfId="84" priority="2" stopIfTrue="1">
      <formula>IF($P$54="",TRUE)</formula>
    </cfRule>
  </conditionalFormatting>
  <conditionalFormatting sqref="D103:E103">
    <cfRule type="expression" dxfId="83" priority="30" stopIfTrue="1">
      <formula>IF(AND(OR($D$43="Yes",$D$43=""),$D$103=""),1,0)</formula>
    </cfRule>
    <cfRule type="expression" dxfId="82" priority="28" stopIfTrue="1">
      <formula>IF($B$55="",TRUE)</formula>
    </cfRule>
    <cfRule type="expression" dxfId="81" priority="29" stopIfTrue="1">
      <formula>IF($P$55="",TRUE)</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4" stopIfTrue="1">
      <formula>IF($P$57="",TRUE)</formula>
    </cfRule>
    <cfRule type="expression" dxfId="76" priority="23" stopIfTrue="1">
      <formula>IF($B$57="",TRUE)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2" stopIfTrue="1">
      <formula>IF(AND(OR($D$46="Yes",$D$46=""),$D$106=""),1,0)</formula>
    </cfRule>
    <cfRule type="expression" dxfId="72" priority="21" stopIfTrue="1">
      <formula>IF($P$58="",TRUE)</formula>
    </cfRule>
  </conditionalFormatting>
  <conditionalFormatting sqref="D107:E107">
    <cfRule type="expression" dxfId="71" priority="19" stopIfTrue="1">
      <formula>IF(AND(OR($D$47="Yes",$D$47=""),$D$107=""),1,0)</formula>
    </cfRule>
    <cfRule type="expression" dxfId="70" priority="17" stopIfTrue="1">
      <formula>IF($B$59="",TRUE)</formula>
    </cfRule>
    <cfRule type="expression" dxfId="69" priority="18" stopIfTrue="1">
      <formula>IF($P$59="",TRUE)</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9" stopIfTrue="1">
      <formula>IF($P$62="",TRUE)</formula>
    </cfRule>
    <cfRule type="expression" dxfId="61" priority="8" stopIfTrue="1">
      <formula>IF($B$62="",TRUE)</formula>
    </cfRule>
    <cfRule type="expression" dxfId="60" priority="10" stopIfTrue="1">
      <formula>IF(AND(OR($D$50="Yes",$D$50=""),$D$110=""),1,0)</formula>
    </cfRule>
  </conditionalFormatting>
  <conditionalFormatting sqref="D111:E111">
    <cfRule type="expression" dxfId="59" priority="7" stopIfTrue="1">
      <formula>IF(AND(OR($D$51="Yes",$D$51=""),$D$111=""),1,0)</formula>
    </cfRule>
    <cfRule type="expression" dxfId="58" priority="6" stopIfTrue="1">
      <formula>IF($P$63="",TRUE)</formula>
    </cfRule>
    <cfRule type="expression" dxfId="57" priority="5" stopIfTrue="1">
      <formula>IF($B$63="",TRUE)</formula>
    </cfRule>
  </conditionalFormatting>
  <conditionalFormatting sqref="D115:E115 D117:E117 D131:E131 D133:E133 D135:E135 D137:E137">
    <cfRule type="expression" dxfId="56" priority="309" stopIfTrue="1">
      <formula>IF(D115="",TRUE)</formula>
    </cfRule>
    <cfRule type="expression" dxfId="55" priority="308" stopIfTrue="1">
      <formula>AND(OR($D$30="No",$D$30="Unknown",$D$30="Not applicable for this declaration"),OR($D$31="No",$D$31="Unknown",$D$31="Not applicable for this declaration"))</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8" stopIfTrue="1">
      <formula>IF(AND(OR($D$44="Yes",$D$44=""),$D$122=""),1,0)</formula>
    </cfRule>
    <cfRule type="expression" dxfId="47" priority="146" stopIfTrue="1">
      <formula>IF($B$56="",TRUE)</formula>
    </cfRule>
    <cfRule type="expression" dxfId="46" priority="147" stopIfTrue="1">
      <formula>IF($P$56="",TRUE)</formula>
    </cfRule>
  </conditionalFormatting>
  <conditionalFormatting sqref="D123:E123">
    <cfRule type="expression" dxfId="45" priority="145" stopIfTrue="1">
      <formula>IF(AND(OR($D$45="Yes",$D$45=""),$D$123=""),1,0)</formula>
    </cfRule>
    <cfRule type="expression" dxfId="44" priority="144" stopIfTrue="1">
      <formula>IF($P$57="",TRUE)</formula>
    </cfRule>
    <cfRule type="expression" dxfId="43" priority="143" stopIfTrue="1">
      <formula>IF($B$57="",TRUE)</formula>
    </cfRule>
  </conditionalFormatting>
  <conditionalFormatting sqref="D124:E124">
    <cfRule type="expression" dxfId="42" priority="140" stopIfTrue="1">
      <formula>IF($B$58="",TRUE)</formula>
    </cfRule>
    <cfRule type="expression" dxfId="41" priority="142" stopIfTrue="1">
      <formula>IF(AND(OR($D$46="Yes",$D$46=""),$D$124=""),1,0)</formula>
    </cfRule>
    <cfRule type="expression" dxfId="40" priority="141" stopIfTrue="1">
      <formula>IF($P$58="",TRUE)</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6" stopIfTrue="1">
      <formula>IF(AND(OR($D$48="Yes",$D$48=""),$D$126=""),1,0)</formula>
    </cfRule>
    <cfRule type="expression" dxfId="35" priority="134" stopIfTrue="1">
      <formula>IF($B$60="",TRUE)</formula>
    </cfRule>
    <cfRule type="expression" dxfId="34" priority="135" stopIfTrue="1">
      <formula>IF($P$60="",TRUE)</formula>
    </cfRule>
  </conditionalFormatting>
  <conditionalFormatting sqref="D127:E127">
    <cfRule type="expression" dxfId="33" priority="132" stopIfTrue="1">
      <formula>IF($P$61="",TRUE)</formula>
    </cfRule>
    <cfRule type="expression" dxfId="32" priority="131" stopIfTrue="1">
      <formula>IF($B$61="",TRUE)</formula>
    </cfRule>
    <cfRule type="expression" dxfId="31" priority="133" stopIfTrue="1">
      <formula>IF(AND(OR($D$49="Yes",$D$49=""),$D$127=""),1,0)</formula>
    </cfRule>
  </conditionalFormatting>
  <conditionalFormatting sqref="D128:E128">
    <cfRule type="expression" dxfId="30" priority="130" stopIfTrue="1">
      <formula>IF(AND(OR($D$50="Yes",$D$50=""),$D$128=""),1,0)</formula>
    </cfRule>
    <cfRule type="expression" dxfId="29" priority="128" stopIfTrue="1">
      <formula>IF($B$62="",TRUE)</formula>
    </cfRule>
    <cfRule type="expression" dxfId="28" priority="129" stopIfTrue="1">
      <formula>IF($P$62="",TRUE)</formula>
    </cfRule>
  </conditionalFormatting>
  <conditionalFormatting sqref="D129:E129">
    <cfRule type="expression" dxfId="27" priority="127" stopIfTrue="1">
      <formula>IF(AND(OR($D$51="Yes",$D$51=""),$D$129=""),1,0)</formula>
    </cfRule>
    <cfRule type="expression" dxfId="26" priority="126" stopIfTrue="1">
      <formula>IF($P$63="",TRUE)</formula>
    </cfRule>
    <cfRule type="expression" dxfId="25" priority="125" stopIfTrue="1">
      <formula>IF($B$63="",TRUE)</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475" stopIfTrue="1">
      <formula>IF(AND($D$10="",$D$9=$R$9),TRUE)</formula>
    </cfRule>
    <cfRule type="expression" dxfId="21" priority="365" stopIfTrue="1">
      <formula>IF($D$9=$Q$9,TRUE)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EAF14B25-248B-4A86-955E-18C0E68DC805}"/>
    <hyperlink ref="D24" r:id="rId2" xr:uid="{71E32EBB-3C81-4576-8983-4AADEFFFA699}"/>
  </hyperlinks>
  <pageMargins left="0.70866141732283505" right="0.70866141732283505" top="0.74803149606299202" bottom="0.74803149606299202" header="0.31496062992126" footer="0.31496062992126"/>
  <pageSetup scale="41" fitToHeight="0" orientation="portrait" r:id="rId3"/>
  <headerFooter>
    <oddHeader>&amp;R&amp;"Calibri"&amp;14&amp;KFF0000 L2: Internal use only&amp;1#_x000D_</oddHeader>
  </headerFooter>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2"/>
  <sheetViews>
    <sheetView showGridLines="0" showZeros="0" topLeftCell="A2" zoomScaleNormal="100" workbookViewId="0">
      <pane ySplit="3" topLeftCell="A53" activePane="bottomLeft" state="frozen"/>
      <selection activeCell="B24" sqref="B24:J24"/>
      <selection pane="bottomLeft" activeCell="C54" sqref="C54"/>
    </sheetView>
  </sheetViews>
  <sheetFormatPr baseColWidth="10" defaultColWidth="9" defaultRowHeight="13.5"/>
  <cols>
    <col min="1" max="1" width="13.69140625" style="170" customWidth="1"/>
    <col min="2" max="2" width="13.15234375" style="96" customWidth="1"/>
    <col min="3" max="3" width="40.4609375" style="96" customWidth="1"/>
    <col min="4" max="4" width="30.69140625" style="96" customWidth="1"/>
    <col min="5" max="5" width="21" style="96" customWidth="1"/>
    <col min="6" max="7" width="14" style="96" customWidth="1"/>
    <col min="8" max="8" width="25" style="96" customWidth="1"/>
    <col min="9" max="9" width="24" style="96" customWidth="1"/>
    <col min="10" max="10" width="18.15234375" style="96" customWidth="1"/>
    <col min="11" max="11" width="27.15234375" style="96" customWidth="1"/>
    <col min="12" max="12" width="20.69140625" style="96" customWidth="1"/>
    <col min="13" max="13" width="35" style="96" customWidth="1"/>
    <col min="14" max="14" width="42" style="96" customWidth="1"/>
    <col min="15" max="15" width="32" style="96" customWidth="1"/>
    <col min="16" max="16" width="23" style="96" customWidth="1"/>
    <col min="17" max="17" width="43.4609375" style="96" customWidth="1"/>
    <col min="18" max="18" width="7.3046875" style="96" hidden="1" customWidth="1"/>
    <col min="19" max="19" width="19" style="96" hidden="1" customWidth="1"/>
    <col min="20" max="20" width="13.15234375" style="96" hidden="1" customWidth="1"/>
    <col min="21" max="21" width="19.4609375" style="96" hidden="1" customWidth="1"/>
    <col min="22" max="22" width="5.69140625" style="96" hidden="1" customWidth="1"/>
    <col min="23" max="23" width="14.4609375" style="96" hidden="1" customWidth="1"/>
    <col min="24" max="24" width="27.3046875" style="96" hidden="1" customWidth="1"/>
    <col min="25" max="25" width="25.69140625" style="96" hidden="1" customWidth="1"/>
    <col min="26" max="26" width="22" style="96" hidden="1" customWidth="1"/>
    <col min="27" max="27" width="20.69140625" style="96" hidden="1" customWidth="1"/>
    <col min="28" max="28" width="20.15234375" style="315" hidden="1" customWidth="1"/>
    <col min="29" max="29" width="26.3046875" style="96" hidden="1" customWidth="1"/>
    <col min="30" max="30" width="23.3046875" style="96" hidden="1" customWidth="1"/>
    <col min="31" max="31" width="26" style="96" hidden="1" customWidth="1"/>
    <col min="32" max="32" width="30.15234375" style="96" hidden="1" customWidth="1"/>
    <col min="33" max="33" width="26" style="96" hidden="1" customWidth="1"/>
    <col min="34" max="34" width="21" style="96" hidden="1" customWidth="1"/>
    <col min="35" max="39" width="9" style="96" customWidth="1"/>
    <col min="40" max="16384" width="9" style="96"/>
  </cols>
  <sheetData>
    <row r="1" spans="1:34" s="16" customFormat="1" ht="14"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27" customHeight="1">
      <c r="A2" s="201"/>
      <c r="B2" s="153" t="str">
        <f ca="1">OFFSET(L!$C$1,MATCH("Smelter List"&amp;ADDRESS(ROW(),COLUMN(),4),L!$A:$A,0)-1,SL,,)</f>
        <v>UM ZU BEGINNEN:</v>
      </c>
      <c r="C2" s="142"/>
      <c r="D2" s="142"/>
      <c r="E2" s="142"/>
      <c r="F2" s="161"/>
      <c r="G2" s="161"/>
      <c r="H2" s="161"/>
      <c r="I2" s="284"/>
      <c r="J2" s="465" t="str">
        <f ca="1">OFFSET(L!$C$1,MATCH("Smelter List"&amp;ADDRESS(ROW(),COLUMN(),4),L!$A:$A,0)-1,SL,,)</f>
        <v>Link zur "RMAP Conformant Smelter"- Liste</v>
      </c>
      <c r="K2" s="466"/>
      <c r="L2" s="466"/>
      <c r="M2" s="466"/>
      <c r="N2" s="466"/>
      <c r="O2" s="466"/>
      <c r="P2" s="162"/>
      <c r="Q2" s="163"/>
      <c r="R2" s="164"/>
      <c r="S2" s="164"/>
      <c r="T2" s="164"/>
      <c r="AB2" s="312"/>
      <c r="AH2" s="130" t="s">
        <v>25</v>
      </c>
    </row>
    <row r="3" spans="1:34" s="16" customFormat="1" ht="249.5" customHeight="1">
      <c r="A3" s="202"/>
      <c r="B3" s="467" t="str">
        <f ca="1">OFFSET(L!$C$1,MATCH("Smelter List"&amp;ADDRESS(ROW(),COLUMN(),4),L!$A:$A,0)-1,SL,,)</f>
        <v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v>
      </c>
      <c r="C3" s="467"/>
      <c r="D3" s="467"/>
      <c r="E3" s="467"/>
      <c r="F3" s="165"/>
      <c r="G3" s="468" t="str">
        <f ca="1">OFFSET(L!$C$1,MATCH("General"&amp;"Cpy",L!$A:$A,0)-1,SL,,)</f>
        <v>© 2025 Responsible Minerals Initiative. All rights reserved.</v>
      </c>
      <c r="H3" s="469"/>
      <c r="I3" s="470"/>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 xml:space="preserve">Eingabespalte Schmelzhüttenidentifizierungsnummer </v>
      </c>
      <c r="B4" s="128" t="str">
        <f ca="1">OFFSET(L!$C$1,MATCH("Smelter List"&amp;ADDRESS(ROW(),COLUMN(),4),L!$A:$A,0)-1,SL,,)</f>
        <v>Metall (*)</v>
      </c>
      <c r="C4" s="128" t="str">
        <f ca="1">OFFSET(L!$C$1,MATCH("Smelter List"&amp;ADDRESS(ROW(),COLUMN(),4),L!$A:$A,0)-1,SL,,)</f>
        <v>Schmelzhüttensuche (*)</v>
      </c>
      <c r="D4" s="128" t="str">
        <f ca="1">OFFSET(L!$C$1,MATCH("Smelter List"&amp;ADDRESS(ROW(),COLUMN(),4),L!$A:$A,0)-1,SL,,)</f>
        <v>Schmelzhüttenname (*)</v>
      </c>
      <c r="E4" s="128" t="str">
        <f ca="1">OFFSET(L!$C$1,MATCH("Smelter List"&amp;ADDRESS(ROW(),COLUMN(),4),L!$A:$A,0)-1,SL,,)</f>
        <v>Schmelzhütten: Land (*)</v>
      </c>
      <c r="F4" s="128" t="str">
        <f ca="1">OFFSET(L!$C$1,MATCH("Smelter List"&amp;ADDRESS(ROW(),COLUMN(),4),L!$A:$A,0)-1,SL,,)</f>
        <v>Schmelzhütte Identifizierung</v>
      </c>
      <c r="G4" s="128" t="str">
        <f ca="1">OFFSET(L!$C$1,MATCH("Smelter List"&amp;ADDRESS(ROW(),COLUMN(),4),L!$A:$A,0)-1,SL,,)</f>
        <v>Quelle der Schmelzhütte Id-Nummer</v>
      </c>
      <c r="H4" s="129" t="str">
        <f ca="1">OFFSET(L!$C$1,MATCH("Smelter List"&amp;ADDRESS(ROW(),COLUMN(),4),L!$A:$A,0)-1,SL,,)</f>
        <v>Schmelzhütten: Straße</v>
      </c>
      <c r="I4" s="129" t="str">
        <f ca="1">OFFSET(L!$C$1,MATCH("Smelter List"&amp;ADDRESS(ROW(),COLUMN(),4),L!$A:$A,0)-1,SL,,)</f>
        <v>Schmelzhütten: Stadt</v>
      </c>
      <c r="J4" s="129" t="str">
        <f ca="1">OFFSET(L!$C$1,MATCH("Smelter List"&amp;ADDRESS(ROW(),COLUMN(),4),L!$A:$A,0)-1,SL,,)</f>
        <v>Schmelzhütten: Bundesland/Provinz</v>
      </c>
      <c r="K4" s="129" t="str">
        <f ca="1">OFFSET(L!$C$1,MATCH("Smelter List"&amp;ADDRESS(ROW(),COLUMN(),4),L!$A:$A,0)-1,SL,,)</f>
        <v xml:space="preserve">Schmelzhütten-Ansprechpartner: Name </v>
      </c>
      <c r="L4" s="129" t="str">
        <f ca="1">OFFSET(L!$C$1,MATCH("Smelter List"&amp;ADDRESS(ROW(),COLUMN(),4),L!$A:$A,0)-1,SL,,)</f>
        <v>Schmelzhütten-Ansprechpartner: E-mail</v>
      </c>
      <c r="M4" s="129" t="str">
        <f ca="1">OFFSET(L!$C$1,MATCH("Smelter List"&amp;ADDRESS(ROW(),COLUMN(),4),L!$A:$A,0)-1,SL,,)</f>
        <v>Vorgeschlagenen nächsten Schritte</v>
      </c>
      <c r="N4" s="129" t="str">
        <f ca="1">OFFSET(L!$C$1,MATCH("Smelter List"&amp;ADDRESS(ROW(),COLUMN(),4),L!$A:$A,0)-1,SL,,)</f>
        <v>Name der Mine(n) oder falls aus Recycling oder Schrott, tragen Sie "recycled" oder "Schrott" ein</v>
      </c>
      <c r="O4" s="129" t="str">
        <f ca="1">OFFSET(L!$C$1,MATCH("Smelter List"&amp;ADDRESS(ROW(),COLUMN(),4),L!$A:$A,0)-1,SL,,)</f>
        <v>Standort (Land) von Minen, falls aus Recycling oder Schrott gekauft, geben Sie "recycled" oder "Schrott" ein</v>
      </c>
      <c r="P4" s="129" t="str">
        <f ca="1">OFFSET(L!$C$1,MATCH("Smelter List"&amp;ADDRESS(ROW(),COLUMN(),4),L!$A:$A,0)-1,SL,,)</f>
        <v>Stammen 100% der Ausgangsstoffe der Schmelzhütte aus Recycling oder Schrott?</v>
      </c>
      <c r="Q4" s="130" t="str">
        <f ca="1">OFFSET(L!$C$1,MATCH("Smelter List"&amp;ADDRESS(ROW(),COLUMN(),4),L!$A:$A,0)-1,SL,,)</f>
        <v>Kommentare</v>
      </c>
      <c r="R4" s="128" t="s">
        <v>42</v>
      </c>
      <c r="S4" s="128" t="s">
        <v>43</v>
      </c>
      <c r="T4" s="128" t="s">
        <v>44</v>
      </c>
      <c r="U4" s="167"/>
      <c r="W4" s="140" t="s">
        <v>45</v>
      </c>
      <c r="X4" s="140" t="s">
        <v>46</v>
      </c>
      <c r="AB4" s="313"/>
      <c r="AH4" s="130" t="s">
        <v>26</v>
      </c>
    </row>
    <row r="5" spans="1:34" s="170" customFormat="1" ht="20">
      <c r="A5" s="198" t="s">
        <v>20061</v>
      </c>
      <c r="B5" s="304" t="s">
        <v>18642</v>
      </c>
      <c r="C5" s="152" t="s">
        <v>308</v>
      </c>
      <c r="D5" s="149" t="s">
        <v>20062</v>
      </c>
      <c r="E5" s="149" t="s">
        <v>65</v>
      </c>
      <c r="F5" s="149">
        <v>0</v>
      </c>
      <c r="G5" s="149"/>
      <c r="H5" s="206">
        <v>0</v>
      </c>
      <c r="I5" s="207">
        <v>0</v>
      </c>
      <c r="J5" s="207">
        <v>0</v>
      </c>
      <c r="K5" s="150"/>
      <c r="L5" s="150"/>
      <c r="M5" s="150"/>
      <c r="N5" s="150"/>
      <c r="O5" s="150"/>
      <c r="P5" s="209"/>
      <c r="Q5" s="151"/>
      <c r="R5" s="149" t="str">
        <f ca="1">IF(ISERROR($V5),"",OFFSET('Smelter Look-up'!$C$4,$V5-4,0)&amp;"")</f>
        <v/>
      </c>
      <c r="S5" s="155" t="str">
        <f t="shared" ref="S5:S12" ca="1" si="0">IF(B5="","",IF(ISERROR(MATCH($E5,CL,0)),"Unknown",INDIRECT("'C'!$A$"&amp;MATCH($E5,CL,0)+1)))</f>
        <v>CN</v>
      </c>
      <c r="T5" s="155" t="str">
        <f ca="1">IF(B5="","",IF(ISERROR(MATCH($J5,SorP!$B$1:$B$6226,0)),"",INDIRECT("'SorP'!$A$"&amp;MATCH($S5&amp;$J5,SorP!C:C,0))))</f>
        <v/>
      </c>
      <c r="U5" s="168"/>
      <c r="V5" s="169">
        <f>IF(C5="",NA(),MATCH($B5&amp;$C5,'Smelter Look-up'!$J:$J,0))</f>
        <v>435</v>
      </c>
      <c r="X5" s="170">
        <f t="shared" ref="X5:X12" si="1">IF(AND(C5="Smelter not listed",OR(LEN(D5)=0,LEN(E5)=0)),1,0)</f>
        <v>0</v>
      </c>
      <c r="AB5" s="314" t="str">
        <f t="shared" ref="AB5:AB12" si="2">IF(C5="","",B5)</f>
        <v>Nickel</v>
      </c>
    </row>
    <row r="6" spans="1:34" s="170" customFormat="1" ht="20">
      <c r="A6" s="198" t="s">
        <v>20063</v>
      </c>
      <c r="B6" s="304" t="s">
        <v>18641</v>
      </c>
      <c r="C6" s="152" t="s">
        <v>308</v>
      </c>
      <c r="D6" s="149" t="s">
        <v>20062</v>
      </c>
      <c r="E6" s="149" t="s">
        <v>65</v>
      </c>
      <c r="F6" s="149">
        <v>0</v>
      </c>
      <c r="G6" s="149"/>
      <c r="H6" s="206">
        <v>0</v>
      </c>
      <c r="I6" s="207">
        <v>0</v>
      </c>
      <c r="J6" s="207">
        <v>0</v>
      </c>
      <c r="K6" s="150"/>
      <c r="L6" s="150"/>
      <c r="M6" s="150"/>
      <c r="N6" s="150"/>
      <c r="O6" s="150"/>
      <c r="P6" s="209"/>
      <c r="Q6" s="151"/>
      <c r="R6" s="149" t="str">
        <f ca="1">IF(ISERROR($V6),"",OFFSET('Smelter Look-up'!$C$4,$V6-4,0)&amp;"")</f>
        <v/>
      </c>
      <c r="S6" s="155" t="str">
        <f t="shared" ca="1" si="0"/>
        <v>CN</v>
      </c>
      <c r="T6" s="155" t="str">
        <f ca="1">IF(B6="","",IF(ISERROR(MATCH($J6,SorP!$B$1:$B$6226,0)),"",INDIRECT("'SorP'!$A$"&amp;MATCH($S6&amp;$J6,SorP!C:C,0))))</f>
        <v/>
      </c>
      <c r="U6" s="168"/>
      <c r="V6" s="169">
        <f>IF(C6="",NA(),MATCH($B6&amp;$C6,'Smelter Look-up'!$J:$J,0))</f>
        <v>274</v>
      </c>
      <c r="X6" s="170">
        <f t="shared" si="1"/>
        <v>0</v>
      </c>
      <c r="AB6" s="314" t="str">
        <f t="shared" si="2"/>
        <v>Copper</v>
      </c>
    </row>
    <row r="7" spans="1:34" s="170" customFormat="1" ht="81">
      <c r="A7" s="198" t="s">
        <v>20064</v>
      </c>
      <c r="B7" s="304" t="s">
        <v>40</v>
      </c>
      <c r="C7" s="152" t="s">
        <v>111</v>
      </c>
      <c r="D7" s="149"/>
      <c r="E7" s="149" t="s">
        <v>65</v>
      </c>
      <c r="F7" s="149" t="s">
        <v>112</v>
      </c>
      <c r="G7" s="149" t="s">
        <v>12</v>
      </c>
      <c r="H7" s="206">
        <v>0</v>
      </c>
      <c r="I7" s="207" t="s">
        <v>113</v>
      </c>
      <c r="J7" s="207" t="s">
        <v>114</v>
      </c>
      <c r="K7" s="150"/>
      <c r="L7" s="150"/>
      <c r="M7" s="150"/>
      <c r="N7" s="150"/>
      <c r="O7" s="150"/>
      <c r="P7" s="209"/>
      <c r="Q7" s="151"/>
      <c r="R7" s="149" t="str">
        <f ca="1">IF(ISERROR($V7),"",OFFSET('Smelter Look-up'!$C$4,$V7-4,0)&amp;"")</f>
        <v>Gem (Jiangsu) Cobalt Industry Co., Ltd.</v>
      </c>
      <c r="S7" s="155" t="str">
        <f t="shared" ca="1" si="0"/>
        <v>CN</v>
      </c>
      <c r="T7" s="155" t="str">
        <f ca="1">IF(B7="","",IF(ISERROR(MATCH($J7,SorP!$B$1:$B$6226,0)),"",INDIRECT("'SorP'!$A$"&amp;MATCH($S7&amp;$J7,SorP!C:C,0))))</f>
        <v>CN-JS</v>
      </c>
      <c r="U7" s="168"/>
      <c r="V7" s="169">
        <f>IF(C7="",NA(),MATCH($B7&amp;$C7,'Smelter Look-up'!$J:$J,0))</f>
        <v>36</v>
      </c>
      <c r="X7" s="170">
        <f t="shared" si="1"/>
        <v>0</v>
      </c>
      <c r="AB7" s="314" t="str">
        <f t="shared" si="2"/>
        <v>Cobalt</v>
      </c>
    </row>
    <row r="8" spans="1:34" s="170" customFormat="1" ht="148.5">
      <c r="A8" s="198" t="s">
        <v>20065</v>
      </c>
      <c r="B8" s="304" t="s">
        <v>40</v>
      </c>
      <c r="C8" s="152" t="s">
        <v>184</v>
      </c>
      <c r="D8" s="149"/>
      <c r="E8" s="149" t="s">
        <v>65</v>
      </c>
      <c r="F8" s="149" t="s">
        <v>185</v>
      </c>
      <c r="G8" s="149" t="s">
        <v>12</v>
      </c>
      <c r="H8" s="206">
        <v>0</v>
      </c>
      <c r="I8" s="207" t="s">
        <v>186</v>
      </c>
      <c r="J8" s="207" t="s">
        <v>187</v>
      </c>
      <c r="K8" s="150"/>
      <c r="L8" s="150"/>
      <c r="M8" s="150"/>
      <c r="N8" s="150"/>
      <c r="O8" s="150"/>
      <c r="P8" s="209"/>
      <c r="Q8" s="151"/>
      <c r="R8" s="149" t="str">
        <f ca="1">IF(ISERROR($V8),"",OFFSET('Smelter Look-up'!$C$4,$V8-4,0)&amp;"")</f>
        <v>Lanzhou Jinchuan Advanced Materials Technology Co., Ltd.</v>
      </c>
      <c r="S8" s="155" t="str">
        <f t="shared" ca="1" si="0"/>
        <v>CN</v>
      </c>
      <c r="T8" s="155" t="str">
        <f ca="1">IF(B8="","",IF(ISERROR(MATCH($J8,SorP!$B$1:$B$6226,0)),"",INDIRECT("'SorP'!$A$"&amp;MATCH($S8&amp;$J8,SorP!C:C,0))))</f>
        <v>CN-GS</v>
      </c>
      <c r="U8" s="168"/>
      <c r="V8" s="169">
        <f>IF(C8="",NA(),MATCH($B8&amp;$C8,'Smelter Look-up'!$J:$J,0))</f>
        <v>88</v>
      </c>
      <c r="X8" s="170">
        <f t="shared" si="1"/>
        <v>0</v>
      </c>
      <c r="AB8" s="314" t="str">
        <f t="shared" si="2"/>
        <v>Cobalt</v>
      </c>
    </row>
    <row r="9" spans="1:34" s="170" customFormat="1" ht="81">
      <c r="A9" s="198" t="s">
        <v>20066</v>
      </c>
      <c r="B9" s="304" t="s">
        <v>40</v>
      </c>
      <c r="C9" s="152" t="s">
        <v>305</v>
      </c>
      <c r="D9" s="149"/>
      <c r="E9" s="149" t="s">
        <v>65</v>
      </c>
      <c r="F9" s="149" t="s">
        <v>306</v>
      </c>
      <c r="G9" s="149" t="s">
        <v>12</v>
      </c>
      <c r="H9" s="206">
        <v>0</v>
      </c>
      <c r="I9" s="207" t="s">
        <v>307</v>
      </c>
      <c r="J9" s="207" t="s">
        <v>122</v>
      </c>
      <c r="K9" s="150"/>
      <c r="L9" s="150"/>
      <c r="M9" s="150"/>
      <c r="N9" s="150"/>
      <c r="O9" s="150"/>
      <c r="P9" s="209"/>
      <c r="Q9" s="151"/>
      <c r="R9" s="149" t="str">
        <f ca="1">IF(ISERROR($V9),"",OFFSET('Smelter Look-up'!$C$4,$V9-4,0)&amp;"")</f>
        <v>Zhuhai Kelixin Metal Materials Co., Ltd.</v>
      </c>
      <c r="S9" s="155" t="str">
        <f t="shared" ca="1" si="0"/>
        <v>CN</v>
      </c>
      <c r="T9" s="155" t="str">
        <f ca="1">IF(B9="","",IF(ISERROR(MATCH($J9,SorP!$B$1:$B$6226,0)),"",INDIRECT("'SorP'!$A$"&amp;MATCH($S9&amp;$J9,SorP!C:C,0))))</f>
        <v>CN-GD</v>
      </c>
      <c r="U9" s="168"/>
      <c r="V9" s="169">
        <f>IF(C9="",NA(),MATCH($B9&amp;$C9,'Smelter Look-up'!$J:$J,0))</f>
        <v>173</v>
      </c>
      <c r="X9" s="170">
        <f t="shared" si="1"/>
        <v>0</v>
      </c>
      <c r="AB9" s="314" t="str">
        <f t="shared" si="2"/>
        <v>Cobalt</v>
      </c>
    </row>
    <row r="10" spans="1:34" s="170" customFormat="1" ht="121.5">
      <c r="A10" s="198" t="s">
        <v>20067</v>
      </c>
      <c r="B10" s="304" t="s">
        <v>40</v>
      </c>
      <c r="C10" s="152" t="s">
        <v>109</v>
      </c>
      <c r="D10" s="149"/>
      <c r="E10" s="149" t="s">
        <v>65</v>
      </c>
      <c r="F10" s="149" t="s">
        <v>110</v>
      </c>
      <c r="G10" s="149" t="s">
        <v>12</v>
      </c>
      <c r="H10" s="206">
        <v>0</v>
      </c>
      <c r="I10" s="207" t="s">
        <v>105</v>
      </c>
      <c r="J10" s="207" t="s">
        <v>106</v>
      </c>
      <c r="K10" s="150"/>
      <c r="L10" s="150"/>
      <c r="M10" s="150"/>
      <c r="N10" s="150"/>
      <c r="O10" s="150"/>
      <c r="P10" s="209"/>
      <c r="Q10" s="151"/>
      <c r="R10" s="149" t="str">
        <f ca="1">IF(ISERROR($V10),"",OFFSET('Smelter Look-up'!$C$4,$V10-4,0)&amp;"")</f>
        <v>Ganzhou Tengyuan Cobalt New Material Co., Ltd.</v>
      </c>
      <c r="S10" s="155" t="str">
        <f t="shared" ca="1" si="0"/>
        <v>CN</v>
      </c>
      <c r="T10" s="155" t="str">
        <f ca="1">IF(B10="","",IF(ISERROR(MATCH($J10,SorP!$B$1:$B$6226,0)),"",INDIRECT("'SorP'!$A$"&amp;MATCH($S10&amp;$J10,SorP!C:C,0))))</f>
        <v>CN-JX</v>
      </c>
      <c r="U10" s="168"/>
      <c r="V10" s="169">
        <f>IF(C10="",NA(),MATCH($B10&amp;$C10,'Smelter Look-up'!$J:$J,0))</f>
        <v>35</v>
      </c>
      <c r="X10" s="170">
        <f t="shared" si="1"/>
        <v>0</v>
      </c>
      <c r="AB10" s="314" t="str">
        <f t="shared" si="2"/>
        <v>Cobalt</v>
      </c>
    </row>
    <row r="11" spans="1:34" s="170" customFormat="1" ht="94.5">
      <c r="A11" s="199"/>
      <c r="B11" s="304" t="s">
        <v>40</v>
      </c>
      <c r="C11" s="152" t="s">
        <v>123</v>
      </c>
      <c r="D11" s="149"/>
      <c r="E11" s="149" t="s">
        <v>65</v>
      </c>
      <c r="F11" s="149" t="s">
        <v>124</v>
      </c>
      <c r="G11" s="149" t="s">
        <v>12</v>
      </c>
      <c r="H11" s="206">
        <v>0</v>
      </c>
      <c r="I11" s="207" t="s">
        <v>125</v>
      </c>
      <c r="J11" s="207" t="s">
        <v>126</v>
      </c>
      <c r="K11" s="150"/>
      <c r="L11" s="150"/>
      <c r="M11" s="150"/>
      <c r="N11" s="150"/>
      <c r="O11" s="150"/>
      <c r="P11" s="209"/>
      <c r="Q11" s="151"/>
      <c r="R11" s="149" t="str">
        <f ca="1">IF(ISERROR($V11),"",OFFSET('Smelter Look-up'!$C$4,$V11-4,0)&amp;"")</f>
        <v>Guangxi Yinyi Advanced Material Co., Ltd.</v>
      </c>
      <c r="S11" s="155" t="str">
        <f t="shared" ca="1" si="0"/>
        <v>CN</v>
      </c>
      <c r="T11" s="155" t="str">
        <f ca="1">IF(B11="","",IF(ISERROR(MATCH($J11,SorP!$B$1:$B$6226,0)),"",INDIRECT("'SorP'!$A$"&amp;MATCH($S11&amp;$J11,SorP!C:C,0))))</f>
        <v>CN-GX</v>
      </c>
      <c r="U11" s="168"/>
      <c r="V11" s="169">
        <f>IF(C11="",NA(),MATCH($B11&amp;$C11,'Smelter Look-up'!$J:$J,0))</f>
        <v>42</v>
      </c>
      <c r="X11" s="170">
        <f t="shared" si="1"/>
        <v>0</v>
      </c>
      <c r="AB11" s="314" t="str">
        <f t="shared" si="2"/>
        <v>Cobalt</v>
      </c>
    </row>
    <row r="12" spans="1:34" s="170" customFormat="1" ht="94.5">
      <c r="A12" s="198" t="s">
        <v>20068</v>
      </c>
      <c r="B12" s="304" t="s">
        <v>40</v>
      </c>
      <c r="C12" s="152" t="s">
        <v>194</v>
      </c>
      <c r="D12" s="149"/>
      <c r="E12" s="149" t="s">
        <v>65</v>
      </c>
      <c r="F12" s="149" t="s">
        <v>195</v>
      </c>
      <c r="G12" s="149" t="s">
        <v>12</v>
      </c>
      <c r="H12" s="206">
        <v>0</v>
      </c>
      <c r="I12" s="207" t="s">
        <v>196</v>
      </c>
      <c r="J12" s="207" t="s">
        <v>197</v>
      </c>
      <c r="K12" s="150"/>
      <c r="L12" s="150"/>
      <c r="M12" s="150"/>
      <c r="N12" s="150"/>
      <c r="O12" s="150"/>
      <c r="P12" s="209"/>
      <c r="Q12" s="151"/>
      <c r="R12" s="149" t="str">
        <f ca="1">IF(ISERROR($V12),"",OFFSET('Smelter Look-up'!$C$4,$V12-4,0)&amp;"")</f>
        <v>Tianjin Maolian Science &amp; Technology Co., Ltd.</v>
      </c>
      <c r="S12" s="155" t="str">
        <f t="shared" ca="1" si="0"/>
        <v>CN</v>
      </c>
      <c r="T12" s="155" t="str">
        <f ca="1">IF(B12="","",IF(ISERROR(MATCH($J12,SorP!$B$1:$B$6226,0)),"",INDIRECT("'SorP'!$A$"&amp;MATCH($S12&amp;$J12,SorP!C:C,0))))</f>
        <v>CN-TJ</v>
      </c>
      <c r="U12" s="168"/>
      <c r="V12" s="169">
        <f>IF(C12="",NA(),MATCH($B12&amp;$C12,'Smelter Look-up'!$J:$J,0))</f>
        <v>151</v>
      </c>
      <c r="X12" s="170">
        <f t="shared" si="1"/>
        <v>0</v>
      </c>
      <c r="AB12" s="314" t="str">
        <f t="shared" si="2"/>
        <v>Cobalt</v>
      </c>
    </row>
    <row r="13" spans="1:34" s="170" customFormat="1" ht="94.5">
      <c r="A13" s="198"/>
      <c r="B13" s="304" t="s">
        <v>40</v>
      </c>
      <c r="C13" s="152" t="s">
        <v>300</v>
      </c>
      <c r="D13" s="149"/>
      <c r="E13" s="149" t="s">
        <v>65</v>
      </c>
      <c r="F13" s="149" t="s">
        <v>301</v>
      </c>
      <c r="G13" s="149" t="s">
        <v>12</v>
      </c>
      <c r="H13" s="206">
        <v>0</v>
      </c>
      <c r="I13" s="207" t="s">
        <v>302</v>
      </c>
      <c r="J13" s="207" t="s">
        <v>205</v>
      </c>
      <c r="K13" s="150"/>
      <c r="L13" s="150"/>
      <c r="M13" s="150"/>
      <c r="N13" s="150"/>
      <c r="O13" s="150"/>
      <c r="P13" s="209"/>
      <c r="Q13" s="151"/>
      <c r="R13" s="149" t="str">
        <f ca="1">IF(ISERROR($V13),"",OFFSET('Smelter Look-up'!$C$4,$V13-4,0)&amp;"")</f>
        <v>Zhejiang Huayou Cobalt Company Limited</v>
      </c>
      <c r="S13" s="155" t="str">
        <f t="shared" ref="S13:S60" ca="1" si="3">IF(B13="","",IF(ISERROR(MATCH($E13,CL,0)),"Unknown",INDIRECT("'C'!$A$"&amp;MATCH($E13,CL,0)+1)))</f>
        <v>CN</v>
      </c>
      <c r="T13" s="155" t="str">
        <f ca="1">IF(B13="","",IF(ISERROR(MATCH($J13,SorP!$B$1:$B$6226,0)),"",INDIRECT("'SorP'!$A$"&amp;MATCH($S13&amp;$J13,SorP!C:C,0))))</f>
        <v>CN-ZJ</v>
      </c>
      <c r="U13" s="168"/>
      <c r="V13" s="169">
        <f>IF(C13="",NA(),MATCH($B13&amp;$C13,'Smelter Look-up'!$J:$J,0))</f>
        <v>170</v>
      </c>
      <c r="X13" s="170">
        <f t="shared" ref="X13:X59" si="4">IF(AND(C13="Smelter not listed",OR(LEN(D13)=0,LEN(E13)=0)),1,0)</f>
        <v>0</v>
      </c>
      <c r="AB13" s="314" t="str">
        <f t="shared" ref="AB13:AB66" si="5">IF(C13="","",B13)</f>
        <v>Cobalt</v>
      </c>
    </row>
    <row r="14" spans="1:34" s="170" customFormat="1" ht="40.5">
      <c r="A14" s="199" t="s">
        <v>20069</v>
      </c>
      <c r="B14" s="304" t="s">
        <v>40</v>
      </c>
      <c r="C14" s="152" t="s">
        <v>100</v>
      </c>
      <c r="D14" s="149"/>
      <c r="E14" s="149" t="s">
        <v>101</v>
      </c>
      <c r="F14" s="149" t="s">
        <v>102</v>
      </c>
      <c r="G14" s="149" t="s">
        <v>12</v>
      </c>
      <c r="H14" s="206">
        <v>0</v>
      </c>
      <c r="I14" s="207" t="s">
        <v>103</v>
      </c>
      <c r="J14" s="207" t="s">
        <v>104</v>
      </c>
      <c r="K14" s="150"/>
      <c r="L14" s="150"/>
      <c r="M14" s="150"/>
      <c r="N14" s="150"/>
      <c r="O14" s="150"/>
      <c r="P14" s="209"/>
      <c r="Q14" s="151"/>
      <c r="R14" s="149" t="str">
        <f ca="1">IF(ISERROR($V14),"",OFFSET('Smelter Look-up'!$C$4,$V14-4,0)&amp;"")</f>
        <v>Umicore Finland Oy</v>
      </c>
      <c r="S14" s="155" t="str">
        <f t="shared" ca="1" si="3"/>
        <v>FI</v>
      </c>
      <c r="T14" s="155" t="str">
        <f ca="1">IF(B14="","",IF(ISERROR(MATCH($J14,SorP!$B$1:$B$6226,0)),"",INDIRECT("'SorP'!$A$"&amp;MATCH($S14&amp;$J14,SorP!C:C,0))))</f>
        <v>FI-07</v>
      </c>
      <c r="U14" s="168"/>
      <c r="V14" s="169">
        <f>IF(C14="",NA(),MATCH($B14&amp;$C14,'Smelter Look-up'!$J:$J,0))</f>
        <v>152</v>
      </c>
      <c r="X14" s="170">
        <f t="shared" si="4"/>
        <v>0</v>
      </c>
      <c r="AB14" s="314" t="str">
        <f t="shared" si="5"/>
        <v>Cobalt</v>
      </c>
    </row>
    <row r="15" spans="1:34" s="170" customFormat="1" ht="27">
      <c r="A15" s="199"/>
      <c r="B15" s="304" t="s">
        <v>40</v>
      </c>
      <c r="C15" s="152" t="s">
        <v>276</v>
      </c>
      <c r="D15" s="149"/>
      <c r="E15" s="149" t="s">
        <v>277</v>
      </c>
      <c r="F15" s="149" t="s">
        <v>278</v>
      </c>
      <c r="G15" s="149" t="s">
        <v>12</v>
      </c>
      <c r="H15" s="206">
        <v>0</v>
      </c>
      <c r="I15" s="207" t="s">
        <v>279</v>
      </c>
      <c r="J15" s="207" t="s">
        <v>280</v>
      </c>
      <c r="K15" s="150"/>
      <c r="L15" s="150"/>
      <c r="M15" s="150"/>
      <c r="N15" s="150"/>
      <c r="O15" s="150"/>
      <c r="P15" s="209"/>
      <c r="Q15" s="151"/>
      <c r="R15" s="149" t="str">
        <f ca="1">IF(ISERROR($V15),"",OFFSET('Smelter Look-up'!$C$4,$V15-4,0)&amp;"")</f>
        <v>Umicore Olen</v>
      </c>
      <c r="S15" s="155" t="str">
        <f t="shared" ca="1" si="3"/>
        <v>BE</v>
      </c>
      <c r="T15" s="155" t="str">
        <f ca="1">IF(B15="","",IF(ISERROR(MATCH($J15,SorP!$B$1:$B$6226,0)),"",INDIRECT("'SorP'!$A$"&amp;MATCH($S15&amp;$J15,SorP!C:C,0))))</f>
        <v>BE-VAN</v>
      </c>
      <c r="U15" s="168"/>
      <c r="V15" s="169">
        <f>IF(C15="",NA(),MATCH($B15&amp;$C15,'Smelter Look-up'!$J:$J,0))</f>
        <v>153</v>
      </c>
      <c r="X15" s="170">
        <f t="shared" si="4"/>
        <v>0</v>
      </c>
      <c r="AB15" s="314" t="str">
        <f t="shared" si="5"/>
        <v>Cobalt</v>
      </c>
    </row>
    <row r="16" spans="1:34" s="170" customFormat="1" ht="67.5">
      <c r="A16" s="198" t="s">
        <v>20070</v>
      </c>
      <c r="B16" s="304" t="s">
        <v>40</v>
      </c>
      <c r="C16" s="152" t="s">
        <v>86</v>
      </c>
      <c r="D16" s="149"/>
      <c r="E16" s="149" t="s">
        <v>87</v>
      </c>
      <c r="F16" s="149" t="s">
        <v>88</v>
      </c>
      <c r="G16" s="149" t="s">
        <v>12</v>
      </c>
      <c r="H16" s="206">
        <v>0</v>
      </c>
      <c r="I16" s="207" t="s">
        <v>89</v>
      </c>
      <c r="J16" s="207" t="s">
        <v>89</v>
      </c>
      <c r="K16" s="150"/>
      <c r="L16" s="150"/>
      <c r="M16" s="150"/>
      <c r="N16" s="150"/>
      <c r="O16" s="150"/>
      <c r="P16" s="209"/>
      <c r="Q16" s="151"/>
      <c r="R16" s="149" t="str">
        <f ca="1">IF(ISERROR($V16),"",OFFSET('Smelter Look-up'!$C$4,$V16-4,0)&amp;"")</f>
        <v>Dynatec Madagascar Company</v>
      </c>
      <c r="S16" s="155" t="str">
        <f t="shared" ca="1" si="3"/>
        <v>MG</v>
      </c>
      <c r="T16" s="155" t="str">
        <f ca="1">IF(B16="","",IF(ISERROR(MATCH($J16,SorP!$B$1:$B$6226,0)),"",INDIRECT("'SorP'!$A$"&amp;MATCH($S16&amp;$J16,SorP!C:C,0))))</f>
        <v>MG-A</v>
      </c>
      <c r="U16" s="168"/>
      <c r="V16" s="169">
        <f>IF(C16="",NA(),MATCH($B16&amp;$C16,'Smelter Look-up'!$J:$J,0))</f>
        <v>21</v>
      </c>
      <c r="X16" s="170">
        <f t="shared" si="4"/>
        <v>0</v>
      </c>
      <c r="AB16" s="314" t="str">
        <f t="shared" si="5"/>
        <v>Cobalt</v>
      </c>
    </row>
    <row r="17" spans="1:28" s="170" customFormat="1" ht="67.5">
      <c r="A17" s="198"/>
      <c r="B17" s="304" t="s">
        <v>40</v>
      </c>
      <c r="C17" s="152" t="s">
        <v>249</v>
      </c>
      <c r="D17" s="149"/>
      <c r="E17" s="149" t="s">
        <v>95</v>
      </c>
      <c r="F17" s="149" t="s">
        <v>250</v>
      </c>
      <c r="G17" s="149" t="s">
        <v>12</v>
      </c>
      <c r="H17" s="206">
        <v>0</v>
      </c>
      <c r="I17" s="207" t="s">
        <v>251</v>
      </c>
      <c r="J17" s="207" t="s">
        <v>98</v>
      </c>
      <c r="K17" s="150"/>
      <c r="L17" s="150"/>
      <c r="M17" s="150"/>
      <c r="N17" s="150"/>
      <c r="O17" s="150"/>
      <c r="P17" s="209"/>
      <c r="Q17" s="151"/>
      <c r="R17" s="149" t="str">
        <f ca="1">IF(ISERROR($V17),"",OFFSET('Smelter Look-up'!$C$4,$V17-4,0)&amp;"")</f>
        <v>Port Colborne Refinery</v>
      </c>
      <c r="S17" s="155" t="str">
        <f t="shared" ca="1" si="3"/>
        <v>CA</v>
      </c>
      <c r="T17" s="155" t="str">
        <f ca="1">IF(B17="","",IF(ISERROR(MATCH($J17,SorP!$B$1:$B$6226,0)),"",INDIRECT("'SorP'!$A$"&amp;MATCH($S17&amp;$J17,SorP!C:C,0))))</f>
        <v>CA-ON</v>
      </c>
      <c r="U17" s="168"/>
      <c r="V17" s="169">
        <f>IF(C17="",NA(),MATCH($B17&amp;$C17,'Smelter Look-up'!$J:$J,0))</f>
        <v>125</v>
      </c>
      <c r="X17" s="170">
        <f t="shared" si="4"/>
        <v>0</v>
      </c>
      <c r="AB17" s="314" t="str">
        <f t="shared" si="5"/>
        <v>Cobalt</v>
      </c>
    </row>
    <row r="18" spans="1:28" s="170" customFormat="1" ht="94.5">
      <c r="A18" s="198" t="s">
        <v>20071</v>
      </c>
      <c r="B18" s="304" t="s">
        <v>40</v>
      </c>
      <c r="C18" s="152" t="s">
        <v>257</v>
      </c>
      <c r="D18" s="149"/>
      <c r="E18" s="149" t="s">
        <v>65</v>
      </c>
      <c r="F18" s="149" t="s">
        <v>258</v>
      </c>
      <c r="G18" s="149" t="s">
        <v>12</v>
      </c>
      <c r="H18" s="206">
        <v>0</v>
      </c>
      <c r="I18" s="207" t="s">
        <v>259</v>
      </c>
      <c r="J18" s="207" t="s">
        <v>205</v>
      </c>
      <c r="K18" s="150"/>
      <c r="L18" s="150"/>
      <c r="M18" s="150"/>
      <c r="N18" s="150"/>
      <c r="O18" s="150"/>
      <c r="P18" s="209"/>
      <c r="Q18" s="151"/>
      <c r="R18" s="149" t="str">
        <f ca="1">IF(ISERROR($V18),"",OFFSET('Smelter Look-up'!$C$4,$V18-4,0)&amp;"")</f>
        <v>Quzhou Huayou Cobalt New Material Co., Ltd.</v>
      </c>
      <c r="S18" s="155" t="str">
        <f t="shared" ca="1" si="3"/>
        <v>CN</v>
      </c>
      <c r="T18" s="155" t="str">
        <f ca="1">IF(B18="","",IF(ISERROR(MATCH($J18,SorP!$B$1:$B$6226,0)),"",INDIRECT("'SorP'!$A$"&amp;MATCH($S18&amp;$J18,SorP!C:C,0))))</f>
        <v>CN-ZJ</v>
      </c>
      <c r="U18" s="168"/>
      <c r="V18" s="169">
        <f>IF(C18="",NA(),MATCH($B18&amp;$C18,'Smelter Look-up'!$J:$J,0))</f>
        <v>133</v>
      </c>
      <c r="X18" s="170">
        <f t="shared" si="4"/>
        <v>0</v>
      </c>
      <c r="AB18" s="314" t="str">
        <f t="shared" si="5"/>
        <v>Cobalt</v>
      </c>
    </row>
    <row r="19" spans="1:28" s="170" customFormat="1" ht="54">
      <c r="A19" s="198" t="s">
        <v>178</v>
      </c>
      <c r="B19" s="304" t="s">
        <v>40</v>
      </c>
      <c r="C19" s="152" t="s">
        <v>177</v>
      </c>
      <c r="D19" s="149"/>
      <c r="E19" s="149" t="s">
        <v>60</v>
      </c>
      <c r="F19" s="149" t="s">
        <v>178</v>
      </c>
      <c r="G19" s="149" t="s">
        <v>12</v>
      </c>
      <c r="H19" s="206">
        <v>0</v>
      </c>
      <c r="I19" s="207" t="s">
        <v>179</v>
      </c>
      <c r="J19" s="207" t="s">
        <v>180</v>
      </c>
      <c r="K19" s="150"/>
      <c r="L19" s="150"/>
      <c r="M19" s="150"/>
      <c r="N19" s="150"/>
      <c r="O19" s="150"/>
      <c r="P19" s="209"/>
      <c r="Q19" s="151"/>
      <c r="R19" s="149" t="str">
        <f ca="1">IF(ISERROR($V19),"",OFFSET('Smelter Look-up'!$C$4,$V19-4,0)&amp;"")</f>
        <v>Kamoto Copper Company</v>
      </c>
      <c r="S19" s="155" t="str">
        <f t="shared" ca="1" si="3"/>
        <v>CD</v>
      </c>
      <c r="T19" s="155" t="str">
        <f ca="1">IF(B19="","",IF(ISERROR(MATCH($J19,SorP!$B$1:$B$6226,0)),"",INDIRECT("'SorP'!$A$"&amp;MATCH($S19&amp;$J19,SorP!C:C,0))))</f>
        <v>CD-LU</v>
      </c>
      <c r="U19" s="168"/>
      <c r="V19" s="169">
        <f>IF(C19="",NA(),MATCH($B19&amp;$C19,'Smelter Look-up'!$J:$J,0))</f>
        <v>76</v>
      </c>
      <c r="X19" s="170">
        <f t="shared" si="4"/>
        <v>0</v>
      </c>
      <c r="AB19" s="314" t="str">
        <f t="shared" si="5"/>
        <v>Cobalt</v>
      </c>
    </row>
    <row r="20" spans="1:28" s="170" customFormat="1" ht="108">
      <c r="A20" s="199" t="s">
        <v>239</v>
      </c>
      <c r="B20" s="304" t="s">
        <v>40</v>
      </c>
      <c r="C20" s="152" t="s">
        <v>12059</v>
      </c>
      <c r="D20" s="149"/>
      <c r="E20" s="149" t="s">
        <v>133</v>
      </c>
      <c r="F20" s="149" t="s">
        <v>239</v>
      </c>
      <c r="G20" s="149" t="s">
        <v>12</v>
      </c>
      <c r="H20" s="206">
        <v>0</v>
      </c>
      <c r="I20" s="207" t="s">
        <v>240</v>
      </c>
      <c r="J20" s="207" t="s">
        <v>241</v>
      </c>
      <c r="K20" s="150" t="s">
        <v>20072</v>
      </c>
      <c r="L20" s="150" t="s">
        <v>20073</v>
      </c>
      <c r="M20" s="150"/>
      <c r="N20" s="150"/>
      <c r="O20" s="150"/>
      <c r="P20" s="209"/>
      <c r="Q20" s="151"/>
      <c r="R20" s="149" t="str">
        <f ca="1">IF(ISERROR($V20),"",OFFSET('Smelter Look-up'!$C$4,$V20-4,0)&amp;"")</f>
        <v>Niihama Nickel Refinery, Sumitomo Metal Mining</v>
      </c>
      <c r="S20" s="155" t="str">
        <f t="shared" ca="1" si="3"/>
        <v>JP</v>
      </c>
      <c r="T20" s="155" t="str">
        <f ca="1">IF(B20="","",IF(ISERROR(MATCH($J20,SorP!$B$1:$B$6226,0)),"",INDIRECT("'SorP'!$A$"&amp;MATCH($S20&amp;$J20,SorP!C:C,0))))</f>
        <v>JP-38</v>
      </c>
      <c r="U20" s="168"/>
      <c r="V20" s="169">
        <f>IF(C20="",NA(),MATCH($B20&amp;$C20,'Smelter Look-up'!$J:$J,0))</f>
        <v>122</v>
      </c>
      <c r="X20" s="170">
        <f t="shared" si="4"/>
        <v>0</v>
      </c>
      <c r="AB20" s="314" t="str">
        <f t="shared" si="5"/>
        <v>Cobalt</v>
      </c>
    </row>
    <row r="21" spans="1:28" s="170" customFormat="1" ht="67.5">
      <c r="A21" s="198"/>
      <c r="B21" s="304" t="s">
        <v>40</v>
      </c>
      <c r="C21" s="152" t="s">
        <v>70</v>
      </c>
      <c r="D21" s="149"/>
      <c r="E21" s="149" t="s">
        <v>71</v>
      </c>
      <c r="F21" s="149" t="s">
        <v>72</v>
      </c>
      <c r="G21" s="149" t="s">
        <v>12</v>
      </c>
      <c r="H21" s="206">
        <v>0</v>
      </c>
      <c r="I21" s="207" t="s">
        <v>73</v>
      </c>
      <c r="J21" s="207" t="s">
        <v>7357</v>
      </c>
      <c r="K21" s="150"/>
      <c r="L21" s="150"/>
      <c r="M21" s="150"/>
      <c r="N21" s="150"/>
      <c r="O21" s="150"/>
      <c r="P21" s="209"/>
      <c r="Q21" s="151"/>
      <c r="R21" s="149" t="str">
        <f ca="1">IF(ISERROR($V21),"",OFFSET('Smelter Look-up'!$C$4,$V21-4,0)&amp;"")</f>
        <v>Compagnie de Tifnout Tiranimine</v>
      </c>
      <c r="S21" s="155" t="str">
        <f t="shared" ca="1" si="3"/>
        <v>MA</v>
      </c>
      <c r="T21" s="155" t="str">
        <f ca="1">IF(B21="","",IF(ISERROR(MATCH($J21,SorP!$B$1:$B$6226,0)),"",INDIRECT("'SorP'!$A$"&amp;MATCH($S21&amp;$J21,SorP!C:C,0))))</f>
        <v>MA-07</v>
      </c>
      <c r="U21" s="168"/>
      <c r="V21" s="169">
        <f>IF(C21="",NA(),MATCH($B21&amp;$C21,'Smelter Look-up'!$J:$J,0))</f>
        <v>12</v>
      </c>
      <c r="X21" s="170">
        <f t="shared" si="4"/>
        <v>0</v>
      </c>
      <c r="AB21" s="314" t="str">
        <f t="shared" si="5"/>
        <v>Cobalt</v>
      </c>
    </row>
    <row r="22" spans="1:28" s="170" customFormat="1" ht="94.5">
      <c r="A22" s="198" t="s">
        <v>20074</v>
      </c>
      <c r="B22" s="304" t="s">
        <v>40</v>
      </c>
      <c r="C22" s="152" t="s">
        <v>119</v>
      </c>
      <c r="D22" s="149"/>
      <c r="E22" s="149" t="s">
        <v>65</v>
      </c>
      <c r="F22" s="149" t="s">
        <v>120</v>
      </c>
      <c r="G22" s="149" t="s">
        <v>12</v>
      </c>
      <c r="H22" s="206">
        <v>0</v>
      </c>
      <c r="I22" s="207" t="s">
        <v>121</v>
      </c>
      <c r="J22" s="207" t="s">
        <v>122</v>
      </c>
      <c r="K22" s="150"/>
      <c r="L22" s="150"/>
      <c r="M22" s="150"/>
      <c r="N22" s="150"/>
      <c r="O22" s="150"/>
      <c r="P22" s="209"/>
      <c r="Q22" s="151"/>
      <c r="R22" s="149" t="str">
        <f ca="1">IF(ISERROR($V22),"",OFFSET('Smelter Look-up'!$C$4,$V22-4,0)&amp;"")</f>
        <v>Guangdong Jiana Energy Technology Co., Ltd.</v>
      </c>
      <c r="S22" s="155" t="str">
        <f t="shared" ca="1" si="3"/>
        <v>CN</v>
      </c>
      <c r="T22" s="155" t="str">
        <f ca="1">IF(B22="","",IF(ISERROR(MATCH($J22,SorP!$B$1:$B$6226,0)),"",INDIRECT("'SorP'!$A$"&amp;MATCH($S22&amp;$J22,SorP!C:C,0))))</f>
        <v>CN-GD</v>
      </c>
      <c r="U22" s="168"/>
      <c r="V22" s="169">
        <f>IF(C22="",NA(),MATCH($B22&amp;$C22,'Smelter Look-up'!$J:$J,0))</f>
        <v>40</v>
      </c>
      <c r="X22" s="170">
        <f t="shared" si="4"/>
        <v>0</v>
      </c>
      <c r="AB22" s="314" t="str">
        <f t="shared" si="5"/>
        <v>Cobalt</v>
      </c>
    </row>
    <row r="23" spans="1:28" s="170" customFormat="1" ht="81">
      <c r="A23" s="198"/>
      <c r="B23" s="304" t="s">
        <v>40</v>
      </c>
      <c r="C23" s="152" t="s">
        <v>163</v>
      </c>
      <c r="D23" s="149"/>
      <c r="E23" s="149" t="s">
        <v>65</v>
      </c>
      <c r="F23" s="149" t="s">
        <v>164</v>
      </c>
      <c r="G23" s="149" t="s">
        <v>12</v>
      </c>
      <c r="H23" s="206">
        <v>0</v>
      </c>
      <c r="I23" s="207" t="s">
        <v>165</v>
      </c>
      <c r="J23" s="207" t="s">
        <v>114</v>
      </c>
      <c r="K23" s="150"/>
      <c r="L23" s="150"/>
      <c r="M23" s="150"/>
      <c r="N23" s="150"/>
      <c r="O23" s="150"/>
      <c r="P23" s="209"/>
      <c r="Q23" s="151"/>
      <c r="R23" s="149" t="str">
        <f ca="1">IF(ISERROR($V23),"",OFFSET('Smelter Look-up'!$C$4,$V23-4,0)&amp;"")</f>
        <v>Jiangsu Xiongfeng Technology Co., Ltd.</v>
      </c>
      <c r="S23" s="155" t="str">
        <f t="shared" ca="1" si="3"/>
        <v>CN</v>
      </c>
      <c r="T23" s="155" t="str">
        <f ca="1">IF(B23="","",IF(ISERROR(MATCH($J23,SorP!$B$1:$B$6226,0)),"",INDIRECT("'SorP'!$A$"&amp;MATCH($S23&amp;$J23,SorP!C:C,0))))</f>
        <v>CN-JS</v>
      </c>
      <c r="U23" s="168"/>
      <c r="V23" s="169">
        <f>IF(C23="",NA(),MATCH($B23&amp;$C23,'Smelter Look-up'!$J:$J,0))</f>
        <v>68</v>
      </c>
      <c r="X23" s="170">
        <f t="shared" si="4"/>
        <v>0</v>
      </c>
      <c r="AB23" s="314" t="str">
        <f t="shared" si="5"/>
        <v>Cobalt</v>
      </c>
    </row>
    <row r="24" spans="1:28" s="170" customFormat="1" ht="54">
      <c r="A24" s="155" t="s">
        <v>20075</v>
      </c>
      <c r="B24" s="304" t="s">
        <v>40</v>
      </c>
      <c r="C24" s="152" t="s">
        <v>268</v>
      </c>
      <c r="D24" s="149"/>
      <c r="E24" s="149" t="s">
        <v>81</v>
      </c>
      <c r="F24" s="149" t="s">
        <v>269</v>
      </c>
      <c r="G24" s="149" t="s">
        <v>12</v>
      </c>
      <c r="H24" s="206">
        <v>0</v>
      </c>
      <c r="I24" s="207" t="s">
        <v>270</v>
      </c>
      <c r="J24" s="207" t="s">
        <v>271</v>
      </c>
      <c r="K24" s="150"/>
      <c r="L24" s="150"/>
      <c r="M24" s="150"/>
      <c r="N24" s="150"/>
      <c r="O24" s="150"/>
      <c r="P24" s="209"/>
      <c r="Q24" s="151"/>
      <c r="R24" s="149" t="str">
        <f ca="1">IF(ISERROR($V24),"",OFFSET('Smelter Look-up'!$C$4,$V24-4,0)&amp;"")</f>
        <v>SungEel HiTech Co., Ltd.</v>
      </c>
      <c r="S24" s="155" t="str">
        <f t="shared" ca="1" si="3"/>
        <v>KR</v>
      </c>
      <c r="T24" s="155" t="str">
        <f ca="1">IF(B24="","",IF(ISERROR(MATCH($J24,SorP!$B$1:$B$6226,0)),"",INDIRECT("'SorP'!$A$"&amp;MATCH($S24&amp;$J24,SorP!C:C,0))))</f>
        <v>KR-45</v>
      </c>
      <c r="U24" s="168"/>
      <c r="V24" s="169">
        <f>IF(C24="",NA(),MATCH($B24&amp;$C24,'Smelter Look-up'!$J:$J,0))</f>
        <v>144</v>
      </c>
      <c r="X24" s="170">
        <f t="shared" si="4"/>
        <v>0</v>
      </c>
      <c r="AB24" s="314" t="str">
        <f t="shared" si="5"/>
        <v>Cobalt</v>
      </c>
    </row>
    <row r="25" spans="1:28" s="170" customFormat="1" ht="81">
      <c r="A25" s="155"/>
      <c r="B25" s="304" t="s">
        <v>40</v>
      </c>
      <c r="C25" s="152" t="s">
        <v>12263</v>
      </c>
      <c r="D25" s="149"/>
      <c r="E25" s="149" t="s">
        <v>65</v>
      </c>
      <c r="F25" s="149" t="s">
        <v>166</v>
      </c>
      <c r="G25" s="149" t="s">
        <v>12</v>
      </c>
      <c r="H25" s="206">
        <v>0</v>
      </c>
      <c r="I25" s="207" t="s">
        <v>105</v>
      </c>
      <c r="J25" s="207" t="s">
        <v>106</v>
      </c>
      <c r="K25" s="150"/>
      <c r="L25" s="150"/>
      <c r="M25" s="150"/>
      <c r="N25" s="150"/>
      <c r="O25" s="150"/>
      <c r="P25" s="209"/>
      <c r="Q25" s="151"/>
      <c r="R25" s="149" t="str">
        <f ca="1">IF(ISERROR($V25),"",OFFSET('Smelter Look-up'!$C$4,$V25-4,0)&amp;"")</f>
        <v>Jiangxi Jiangwu Cobalt Industrial Co., Ltd.</v>
      </c>
      <c r="S25" s="155" t="str">
        <f t="shared" ca="1" si="3"/>
        <v>CN</v>
      </c>
      <c r="T25" s="155" t="str">
        <f ca="1">IF(B25="","",IF(ISERROR(MATCH($J25,SorP!$B$1:$B$6226,0)),"",INDIRECT("'SorP'!$A$"&amp;MATCH($S25&amp;$J25,SorP!C:C,0))))</f>
        <v>CN-JX</v>
      </c>
      <c r="U25" s="168"/>
      <c r="V25" s="169">
        <f>IF(C25="",NA(),MATCH($B25&amp;$C25,'Smelter Look-up'!$J:$J,0))</f>
        <v>69</v>
      </c>
      <c r="X25" s="170">
        <f t="shared" si="4"/>
        <v>0</v>
      </c>
      <c r="AB25" s="314" t="str">
        <f t="shared" si="5"/>
        <v>Cobalt</v>
      </c>
    </row>
    <row r="26" spans="1:28" s="170" customFormat="1" ht="54">
      <c r="A26" s="155" t="s">
        <v>20076</v>
      </c>
      <c r="B26" s="304" t="s">
        <v>40</v>
      </c>
      <c r="C26" s="152" t="s">
        <v>168</v>
      </c>
      <c r="D26" s="149"/>
      <c r="E26" s="149" t="s">
        <v>65</v>
      </c>
      <c r="F26" s="149" t="s">
        <v>169</v>
      </c>
      <c r="G26" s="149" t="s">
        <v>12</v>
      </c>
      <c r="H26" s="206">
        <v>0</v>
      </c>
      <c r="I26" s="207" t="s">
        <v>170</v>
      </c>
      <c r="J26" s="207" t="s">
        <v>171</v>
      </c>
      <c r="K26" s="150"/>
      <c r="L26" s="150"/>
      <c r="M26" s="150"/>
      <c r="N26" s="150"/>
      <c r="O26" s="150"/>
      <c r="P26" s="209"/>
      <c r="Q26" s="151"/>
      <c r="R26" s="149" t="str">
        <f ca="1">IF(ISERROR($V26),"",OFFSET('Smelter Look-up'!$C$4,$V26-4,0)&amp;"")</f>
        <v>Jingmen GEM Co., Ltd.</v>
      </c>
      <c r="S26" s="155" t="str">
        <f t="shared" ca="1" si="3"/>
        <v>CN</v>
      </c>
      <c r="T26" s="155" t="str">
        <f ca="1">IF(B26="","",IF(ISERROR(MATCH($J26,SorP!$B$1:$B$6226,0)),"",INDIRECT("'SorP'!$A$"&amp;MATCH($S26&amp;$J26,SorP!C:C,0))))</f>
        <v>CN-HB</v>
      </c>
      <c r="U26" s="168"/>
      <c r="V26" s="169">
        <f>IF(C26="",NA(),MATCH($B26&amp;$C26,'Smelter Look-up'!$J:$J,0))</f>
        <v>74</v>
      </c>
      <c r="X26" s="170">
        <f t="shared" si="4"/>
        <v>0</v>
      </c>
      <c r="AB26" s="314" t="str">
        <f t="shared" si="5"/>
        <v>Cobalt</v>
      </c>
    </row>
    <row r="27" spans="1:28" s="170" customFormat="1" ht="94.5">
      <c r="A27" s="155"/>
      <c r="B27" s="304" t="s">
        <v>40</v>
      </c>
      <c r="C27" s="152" t="s">
        <v>107</v>
      </c>
      <c r="D27" s="149"/>
      <c r="E27" s="149" t="s">
        <v>65</v>
      </c>
      <c r="F27" s="149" t="s">
        <v>108</v>
      </c>
      <c r="G27" s="149" t="s">
        <v>12</v>
      </c>
      <c r="H27" s="206">
        <v>0</v>
      </c>
      <c r="I27" s="207" t="s">
        <v>105</v>
      </c>
      <c r="J27" s="207" t="s">
        <v>106</v>
      </c>
      <c r="K27" s="150"/>
      <c r="L27" s="150"/>
      <c r="M27" s="150"/>
      <c r="N27" s="150"/>
      <c r="O27" s="150"/>
      <c r="P27" s="209"/>
      <c r="Q27" s="151"/>
      <c r="R27" s="149" t="str">
        <f ca="1">IF(ISERROR($V27),"",OFFSET('Smelter Look-up'!$C$4,$V27-4,0)&amp;"")</f>
        <v>Ganzhou Highpower Technology Co., Ltd.</v>
      </c>
      <c r="S27" s="155" t="str">
        <f t="shared" ca="1" si="3"/>
        <v>CN</v>
      </c>
      <c r="T27" s="155" t="str">
        <f ca="1">IF(B27="","",IF(ISERROR(MATCH($J27,SorP!$B$1:$B$6226,0)),"",INDIRECT("'SorP'!$A$"&amp;MATCH($S27&amp;$J27,SorP!C:C,0))))</f>
        <v>CN-JX</v>
      </c>
      <c r="U27" s="168"/>
      <c r="V27" s="169">
        <f>IF(C27="",NA(),MATCH($B27&amp;$C27,'Smelter Look-up'!$J:$J,0))</f>
        <v>34</v>
      </c>
      <c r="X27" s="170">
        <f t="shared" si="4"/>
        <v>0</v>
      </c>
      <c r="AB27" s="314" t="str">
        <f t="shared" si="5"/>
        <v>Cobalt</v>
      </c>
    </row>
    <row r="28" spans="1:28" s="170" customFormat="1" ht="81">
      <c r="A28" s="155" t="s">
        <v>20077</v>
      </c>
      <c r="B28" s="304" t="s">
        <v>40</v>
      </c>
      <c r="C28" s="152" t="s">
        <v>245</v>
      </c>
      <c r="D28" s="149"/>
      <c r="E28" s="149" t="s">
        <v>101</v>
      </c>
      <c r="F28" s="149" t="s">
        <v>246</v>
      </c>
      <c r="G28" s="149" t="s">
        <v>12</v>
      </c>
      <c r="H28" s="206">
        <v>0</v>
      </c>
      <c r="I28" s="207" t="s">
        <v>247</v>
      </c>
      <c r="J28" s="207" t="s">
        <v>248</v>
      </c>
      <c r="K28" s="150"/>
      <c r="L28" s="150"/>
      <c r="M28" s="150"/>
      <c r="N28" s="150"/>
      <c r="O28" s="150"/>
      <c r="P28" s="209"/>
      <c r="Q28" s="151"/>
      <c r="R28" s="149" t="str">
        <f ca="1">IF(ISERROR($V28),"",OFFSET('Smelter Look-up'!$C$4,$V28-4,0)&amp;"")</f>
        <v>NORILSK NICKEL HARJAVALTA OY</v>
      </c>
      <c r="S28" s="155" t="str">
        <f t="shared" ca="1" si="3"/>
        <v>FI</v>
      </c>
      <c r="T28" s="155" t="str">
        <f ca="1">IF(B28="","",IF(ISERROR(MATCH($J28,SorP!$B$1:$B$6226,0)),"",INDIRECT("'SorP'!$A$"&amp;MATCH($S28&amp;$J28,SorP!C:C,0))))</f>
        <v>FI-17</v>
      </c>
      <c r="U28" s="168"/>
      <c r="V28" s="169">
        <f>IF(C28="",NA(),MATCH($B28&amp;$C28,'Smelter Look-up'!$J:$J,0))</f>
        <v>124</v>
      </c>
      <c r="X28" s="170">
        <f t="shared" si="4"/>
        <v>0</v>
      </c>
      <c r="AB28" s="314" t="str">
        <f t="shared" si="5"/>
        <v>Cobalt</v>
      </c>
    </row>
    <row r="29" spans="1:28" s="170" customFormat="1" ht="81">
      <c r="A29" s="155"/>
      <c r="B29" s="304" t="s">
        <v>40</v>
      </c>
      <c r="C29" s="152" t="s">
        <v>19165</v>
      </c>
      <c r="D29" s="149"/>
      <c r="E29" s="149" t="s">
        <v>65</v>
      </c>
      <c r="F29" s="149" t="s">
        <v>153</v>
      </c>
      <c r="G29" s="149" t="s">
        <v>12</v>
      </c>
      <c r="H29" s="206" t="s">
        <v>19143</v>
      </c>
      <c r="I29" s="207" t="s">
        <v>142</v>
      </c>
      <c r="J29" s="207" t="s">
        <v>143</v>
      </c>
      <c r="K29" s="150"/>
      <c r="L29" s="150"/>
      <c r="M29" s="150"/>
      <c r="N29" s="150"/>
      <c r="O29" s="150"/>
      <c r="P29" s="209"/>
      <c r="Q29" s="151"/>
      <c r="R29" s="149" t="str">
        <f ca="1">IF(ISERROR($V29),"",OFFSET('Smelter Look-up'!$C$4,$V29-4,0)&amp;"")</f>
        <v>Hunan Yacheng New Energy Co., Ltd.</v>
      </c>
      <c r="S29" s="155" t="str">
        <f t="shared" ca="1" si="3"/>
        <v>CN</v>
      </c>
      <c r="T29" s="155" t="str">
        <f ca="1">IF(B29="","",IF(ISERROR(MATCH($J29,SorP!$B$1:$B$6226,0)),"",INDIRECT("'SorP'!$A$"&amp;MATCH($S29&amp;$J29,SorP!C:C,0))))</f>
        <v>CN-HN</v>
      </c>
      <c r="U29" s="168"/>
      <c r="V29" s="169">
        <f>IF(C29="",NA(),MATCH($B29&amp;$C29,'Smelter Look-up'!$J:$J,0))</f>
        <v>54</v>
      </c>
      <c r="X29" s="170">
        <f t="shared" si="4"/>
        <v>0</v>
      </c>
      <c r="AB29" s="314" t="str">
        <f t="shared" si="5"/>
        <v>Cobalt</v>
      </c>
    </row>
    <row r="30" spans="1:28" s="170" customFormat="1" ht="67.5">
      <c r="A30" s="155" t="s">
        <v>220</v>
      </c>
      <c r="B30" s="304" t="s">
        <v>40</v>
      </c>
      <c r="C30" s="152" t="s">
        <v>218</v>
      </c>
      <c r="D30" s="149"/>
      <c r="E30" s="149" t="s">
        <v>219</v>
      </c>
      <c r="F30" s="149" t="s">
        <v>220</v>
      </c>
      <c r="G30" s="149" t="s">
        <v>12</v>
      </c>
      <c r="H30" s="206">
        <v>0</v>
      </c>
      <c r="I30" s="207" t="s">
        <v>221</v>
      </c>
      <c r="J30" s="207" t="s">
        <v>222</v>
      </c>
      <c r="K30" s="150"/>
      <c r="L30" s="150"/>
      <c r="M30" s="150"/>
      <c r="N30" s="150"/>
      <c r="O30" s="150"/>
      <c r="P30" s="209"/>
      <c r="Q30" s="151"/>
      <c r="R30" s="149" t="str">
        <f ca="1">IF(ISERROR($V30),"",OFFSET('Smelter Look-up'!$C$4,$V30-4,0)&amp;"")</f>
        <v>Murrin Murrin Nickel Cobalt Plant</v>
      </c>
      <c r="S30" s="155" t="str">
        <f t="shared" ca="1" si="3"/>
        <v>AU</v>
      </c>
      <c r="T30" s="155" t="str">
        <f ca="1">IF(B30="","",IF(ISERROR(MATCH($J30,SorP!$B$1:$B$6226,0)),"",INDIRECT("'SorP'!$A$"&amp;MATCH($S30&amp;$J30,SorP!C:C,0))))</f>
        <v>AU-WA</v>
      </c>
      <c r="U30" s="168"/>
      <c r="V30" s="169">
        <f>IF(C30="",NA(),MATCH($B30&amp;$C30,'Smelter Look-up'!$J:$J,0))</f>
        <v>109</v>
      </c>
      <c r="X30" s="170">
        <f t="shared" si="4"/>
        <v>0</v>
      </c>
      <c r="AB30" s="314" t="str">
        <f t="shared" si="5"/>
        <v>Cobalt</v>
      </c>
    </row>
    <row r="31" spans="1:28" s="170" customFormat="1" ht="40.5">
      <c r="A31" s="155"/>
      <c r="B31" s="304" t="s">
        <v>40</v>
      </c>
      <c r="C31" s="152" t="s">
        <v>80</v>
      </c>
      <c r="D31" s="149"/>
      <c r="E31" s="149" t="s">
        <v>81</v>
      </c>
      <c r="F31" s="149" t="s">
        <v>82</v>
      </c>
      <c r="G31" s="149" t="s">
        <v>12</v>
      </c>
      <c r="H31" s="206">
        <v>0</v>
      </c>
      <c r="I31" s="207" t="s">
        <v>83</v>
      </c>
      <c r="J31" s="207" t="s">
        <v>84</v>
      </c>
      <c r="K31" s="150"/>
      <c r="L31" s="150"/>
      <c r="M31" s="150"/>
      <c r="N31" s="150"/>
      <c r="O31" s="150"/>
      <c r="P31" s="209"/>
      <c r="Q31" s="151"/>
      <c r="R31" s="149" t="str">
        <f ca="1">IF(ISERROR($V31),"",OFFSET('Smelter Look-up'!$C$4,$V31-4,0)&amp;"")</f>
        <v>Cosmo Chemical, Ltd.</v>
      </c>
      <c r="S31" s="155" t="str">
        <f t="shared" ca="1" si="3"/>
        <v>KR</v>
      </c>
      <c r="T31" s="155" t="str">
        <f ca="1">IF(B31="","",IF(ISERROR(MATCH($J31,SorP!$B$1:$B$6226,0)),"",INDIRECT("'SorP'!$A$"&amp;MATCH($S31&amp;$J31,SorP!C:C,0))))</f>
        <v>KR-48</v>
      </c>
      <c r="U31" s="168"/>
      <c r="V31" s="169">
        <f>IF(C31="",NA(),MATCH($B31&amp;$C31,'Smelter Look-up'!$J:$J,0))</f>
        <v>19</v>
      </c>
      <c r="X31" s="170">
        <f t="shared" si="4"/>
        <v>0</v>
      </c>
      <c r="AB31" s="314" t="str">
        <f t="shared" si="5"/>
        <v>Cobalt</v>
      </c>
    </row>
    <row r="32" spans="1:28" s="170" customFormat="1" ht="40.5">
      <c r="A32" s="155" t="s">
        <v>20078</v>
      </c>
      <c r="B32" s="304" t="s">
        <v>40</v>
      </c>
      <c r="C32" s="152" t="s">
        <v>19162</v>
      </c>
      <c r="D32" s="149"/>
      <c r="E32" s="149" t="s">
        <v>76</v>
      </c>
      <c r="F32" s="149" t="s">
        <v>77</v>
      </c>
      <c r="G32" s="149" t="s">
        <v>12</v>
      </c>
      <c r="H32" s="206">
        <v>0</v>
      </c>
      <c r="I32" s="207" t="s">
        <v>78</v>
      </c>
      <c r="J32" s="207" t="s">
        <v>79</v>
      </c>
      <c r="K32" s="150"/>
      <c r="L32" s="150"/>
      <c r="M32" s="150"/>
      <c r="N32" s="150"/>
      <c r="O32" s="150"/>
      <c r="P32" s="209"/>
      <c r="Q32" s="151"/>
      <c r="R32" s="149" t="str">
        <f ca="1">IF(ISERROR($V32),"",OFFSET('Smelter Look-up'!$C$4,$V32-4,0)&amp;"")</f>
        <v>Uranus Chemicals</v>
      </c>
      <c r="S32" s="155" t="str">
        <f t="shared" ca="1" si="3"/>
        <v>TW</v>
      </c>
      <c r="T32" s="155" t="str">
        <f ca="1">IF(B32="","",IF(ISERROR(MATCH($J32,SorP!$B$1:$B$6226,0)),"",INDIRECT("'SorP'!$A$"&amp;MATCH($S32&amp;$J32,SorP!C:C,0))))</f>
        <v>TW-MIA</v>
      </c>
      <c r="U32" s="168"/>
      <c r="V32" s="169">
        <f>IF(C32="",NA(),MATCH($B32&amp;$C32,'Smelter Look-up'!$J:$J,0))</f>
        <v>154</v>
      </c>
      <c r="X32" s="170">
        <f t="shared" si="4"/>
        <v>0</v>
      </c>
      <c r="AB32" s="314" t="str">
        <f t="shared" si="5"/>
        <v>Cobalt</v>
      </c>
    </row>
    <row r="33" spans="1:28" s="170" customFormat="1" ht="27">
      <c r="A33" s="155"/>
      <c r="B33" s="304" t="s">
        <v>41</v>
      </c>
      <c r="C33" s="152" t="s">
        <v>357</v>
      </c>
      <c r="D33" s="149"/>
      <c r="E33" s="149" t="s">
        <v>133</v>
      </c>
      <c r="F33" s="149" t="s">
        <v>358</v>
      </c>
      <c r="G33" s="149" t="s">
        <v>12</v>
      </c>
      <c r="H33" s="206">
        <v>0</v>
      </c>
      <c r="I33" s="207" t="s">
        <v>359</v>
      </c>
      <c r="J33" s="207" t="s">
        <v>360</v>
      </c>
      <c r="K33" s="150"/>
      <c r="L33" s="150"/>
      <c r="M33" s="150"/>
      <c r="N33" s="150"/>
      <c r="O33" s="150"/>
      <c r="P33" s="209"/>
      <c r="Q33" s="151"/>
      <c r="R33" s="149" t="str">
        <f ca="1">IF(ISERROR($V33),"",OFFSET('Smelter Look-up'!$C$4,$V33-4,0)&amp;"")</f>
        <v>Yamaguchi Mica</v>
      </c>
      <c r="S33" s="155" t="str">
        <f t="shared" ca="1" si="3"/>
        <v>JP</v>
      </c>
      <c r="T33" s="155" t="str">
        <f ca="1">IF(B33="","",IF(ISERROR(MATCH($J33,SorP!$B$1:$B$6226,0)),"",INDIRECT("'SorP'!$A$"&amp;MATCH($S33&amp;$J33,SorP!C:C,0))))</f>
        <v>JP-23</v>
      </c>
      <c r="U33" s="168"/>
      <c r="V33" s="169">
        <f>IF(C33="",NA(),MATCH($B33&amp;$C33,'Smelter Look-up'!$J:$J,0))</f>
        <v>374</v>
      </c>
      <c r="X33" s="170">
        <f t="shared" si="4"/>
        <v>0</v>
      </c>
      <c r="AB33" s="314" t="str">
        <f t="shared" si="5"/>
        <v>Mica</v>
      </c>
    </row>
    <row r="34" spans="1:28" s="170" customFormat="1" ht="108">
      <c r="A34" s="155" t="s">
        <v>20079</v>
      </c>
      <c r="B34" s="304" t="s">
        <v>40</v>
      </c>
      <c r="C34" s="152" t="s">
        <v>12066</v>
      </c>
      <c r="D34" s="149"/>
      <c r="E34" s="149" t="s">
        <v>65</v>
      </c>
      <c r="F34" s="149" t="s">
        <v>304</v>
      </c>
      <c r="G34" s="149" t="s">
        <v>12</v>
      </c>
      <c r="H34" s="206">
        <v>0</v>
      </c>
      <c r="I34" s="207" t="s">
        <v>204</v>
      </c>
      <c r="J34" s="207" t="s">
        <v>205</v>
      </c>
      <c r="K34" s="150"/>
      <c r="L34" s="150"/>
      <c r="M34" s="150"/>
      <c r="N34" s="150"/>
      <c r="O34" s="150"/>
      <c r="P34" s="209"/>
      <c r="Q34" s="151"/>
      <c r="R34" s="149" t="str">
        <f ca="1">IF(ISERROR($V34),"",OFFSET('Smelter Look-up'!$C$4,$V34-4,0)&amp;"")</f>
        <v>Zhejiang Greatpower Cobalt Materials Co., Ltd.</v>
      </c>
      <c r="S34" s="155" t="str">
        <f t="shared" ca="1" si="3"/>
        <v>CN</v>
      </c>
      <c r="T34" s="155" t="str">
        <f ca="1">IF(B34="","",IF(ISERROR(MATCH($J34,SorP!$B$1:$B$6226,0)),"",INDIRECT("'SorP'!$A$"&amp;MATCH($S34&amp;$J34,SorP!C:C,0))))</f>
        <v>CN-ZJ</v>
      </c>
      <c r="U34" s="168"/>
      <c r="V34" s="169">
        <f>IF(C34="",NA(),MATCH($B34&amp;$C34,'Smelter Look-up'!$J:$J,0))</f>
        <v>167</v>
      </c>
      <c r="X34" s="170">
        <f t="shared" si="4"/>
        <v>0</v>
      </c>
      <c r="AB34" s="314" t="str">
        <f t="shared" si="5"/>
        <v>Cobalt</v>
      </c>
    </row>
    <row r="35" spans="1:28" s="170" customFormat="1" ht="54">
      <c r="A35" s="155"/>
      <c r="B35" s="304" t="s">
        <v>40</v>
      </c>
      <c r="C35" s="152" t="s">
        <v>211</v>
      </c>
      <c r="D35" s="149"/>
      <c r="E35" s="149" t="s">
        <v>76</v>
      </c>
      <c r="F35" s="149" t="s">
        <v>212</v>
      </c>
      <c r="G35" s="149" t="s">
        <v>12</v>
      </c>
      <c r="H35" s="206">
        <v>0</v>
      </c>
      <c r="I35" s="207" t="s">
        <v>210</v>
      </c>
      <c r="J35" s="207" t="s">
        <v>210</v>
      </c>
      <c r="K35" s="150"/>
      <c r="L35" s="150"/>
      <c r="M35" s="150"/>
      <c r="N35" s="150"/>
      <c r="O35" s="150"/>
      <c r="P35" s="209"/>
      <c r="Q35" s="151"/>
      <c r="R35" s="149" t="str">
        <f ca="1">IF(ISERROR($V35),"",OFFSET('Smelter Look-up'!$C$4,$V35-4,0)&amp;"")</f>
        <v>Mechema Taiwan Plant 2</v>
      </c>
      <c r="S35" s="155" t="str">
        <f t="shared" ca="1" si="3"/>
        <v>TW</v>
      </c>
      <c r="T35" s="155" t="str">
        <f ca="1">IF(B35="","",IF(ISERROR(MATCH($J35,SorP!$B$1:$B$6226,0)),"",INDIRECT("'SorP'!$A$"&amp;MATCH($S35&amp;$J35,SorP!C:C,0))))</f>
        <v>TW-TAO</v>
      </c>
      <c r="U35" s="168"/>
      <c r="V35" s="169">
        <f>IF(C35="",NA(),MATCH($B35&amp;$C35,'Smelter Look-up'!$J:$J,0))</f>
        <v>100</v>
      </c>
      <c r="X35" s="170">
        <f t="shared" si="4"/>
        <v>0</v>
      </c>
      <c r="AB35" s="314" t="str">
        <f t="shared" si="5"/>
        <v>Cobalt</v>
      </c>
    </row>
    <row r="36" spans="1:28" s="170" customFormat="1" ht="94.5">
      <c r="A36" s="155" t="s">
        <v>20080</v>
      </c>
      <c r="B36" s="304" t="s">
        <v>40</v>
      </c>
      <c r="C36" s="152" t="s">
        <v>132</v>
      </c>
      <c r="D36" s="149"/>
      <c r="E36" s="149" t="s">
        <v>133</v>
      </c>
      <c r="F36" s="149" t="s">
        <v>134</v>
      </c>
      <c r="G36" s="149" t="s">
        <v>12</v>
      </c>
      <c r="H36" s="206">
        <v>0</v>
      </c>
      <c r="I36" s="207" t="s">
        <v>135</v>
      </c>
      <c r="J36" s="207" t="s">
        <v>136</v>
      </c>
      <c r="K36" s="150"/>
      <c r="L36" s="150"/>
      <c r="M36" s="150"/>
      <c r="N36" s="150"/>
      <c r="O36" s="150"/>
      <c r="P36" s="209"/>
      <c r="Q36" s="151"/>
      <c r="R36" s="149" t="str">
        <f ca="1">IF(ISERROR($V36),"",OFFSET('Smelter Look-up'!$C$4,$V36-4,0)&amp;"")</f>
        <v>Harima Refinery, Sumitomo Metal Mining</v>
      </c>
      <c r="S36" s="155" t="str">
        <f t="shared" ca="1" si="3"/>
        <v>JP</v>
      </c>
      <c r="T36" s="155" t="str">
        <f ca="1">IF(B36="","",IF(ISERROR(MATCH($J36,SorP!$B$1:$B$6226,0)),"",INDIRECT("'SorP'!$A$"&amp;MATCH($S36&amp;$J36,SorP!C:C,0))))</f>
        <v>JP-28</v>
      </c>
      <c r="U36" s="168"/>
      <c r="V36" s="169">
        <f>IF(C36="",NA(),MATCH($B36&amp;$C36,'Smelter Look-up'!$J:$J,0))</f>
        <v>46</v>
      </c>
      <c r="X36" s="170">
        <f t="shared" si="4"/>
        <v>0</v>
      </c>
      <c r="AB36" s="314" t="str">
        <f t="shared" si="5"/>
        <v>Cobalt</v>
      </c>
    </row>
    <row r="37" spans="1:28" s="170" customFormat="1" ht="81">
      <c r="A37" s="155" t="s">
        <v>20081</v>
      </c>
      <c r="B37" s="304" t="s">
        <v>40</v>
      </c>
      <c r="C37" s="152" t="s">
        <v>19178</v>
      </c>
      <c r="D37" s="149"/>
      <c r="E37" s="149" t="s">
        <v>95</v>
      </c>
      <c r="F37" s="149" t="s">
        <v>282</v>
      </c>
      <c r="G37" s="149" t="s">
        <v>12</v>
      </c>
      <c r="H37" s="206">
        <v>0</v>
      </c>
      <c r="I37" s="207" t="s">
        <v>283</v>
      </c>
      <c r="J37" s="207" t="s">
        <v>284</v>
      </c>
      <c r="K37" s="150"/>
      <c r="L37" s="150"/>
      <c r="M37" s="150"/>
      <c r="N37" s="150"/>
      <c r="O37" s="150"/>
      <c r="P37" s="209"/>
      <c r="Q37" s="151"/>
      <c r="R37" s="149" t="str">
        <f ca="1">IF(ISERROR($V37),"",OFFSET('Smelter Look-up'!$C$4,$V37-4,0)&amp;"")</f>
        <v>Vale - Long Harbour Processing Plant (LHPP)</v>
      </c>
      <c r="S37" s="155" t="str">
        <f t="shared" ca="1" si="3"/>
        <v>CA</v>
      </c>
      <c r="T37" s="155" t="str">
        <f ca="1">IF(B37="","",IF(ISERROR(MATCH($J37,SorP!$B$1:$B$6226,0)),"",INDIRECT("'SorP'!$A$"&amp;MATCH($S37&amp;$J37,SorP!C:C,0))))</f>
        <v>CA-NL</v>
      </c>
      <c r="U37" s="168"/>
      <c r="V37" s="169">
        <f>IF(C37="",NA(),MATCH($B37&amp;$C37,'Smelter Look-up'!$J:$J,0))</f>
        <v>155</v>
      </c>
      <c r="X37" s="170">
        <f t="shared" si="4"/>
        <v>0</v>
      </c>
      <c r="AB37" s="314" t="str">
        <f t="shared" si="5"/>
        <v>Cobalt</v>
      </c>
    </row>
    <row r="38" spans="1:28" s="170" customFormat="1" ht="162">
      <c r="A38" s="155" t="s">
        <v>20082</v>
      </c>
      <c r="B38" s="304" t="s">
        <v>40</v>
      </c>
      <c r="C38" s="152" t="s">
        <v>127</v>
      </c>
      <c r="D38" s="149"/>
      <c r="E38" s="149" t="s">
        <v>65</v>
      </c>
      <c r="F38" s="149" t="s">
        <v>128</v>
      </c>
      <c r="G38" s="149" t="s">
        <v>12</v>
      </c>
      <c r="H38" s="206">
        <v>0</v>
      </c>
      <c r="I38" s="207" t="s">
        <v>129</v>
      </c>
      <c r="J38" s="207" t="s">
        <v>130</v>
      </c>
      <c r="K38" s="150"/>
      <c r="L38" s="150"/>
      <c r="M38" s="150"/>
      <c r="N38" s="150"/>
      <c r="O38" s="150"/>
      <c r="P38" s="209"/>
      <c r="Q38" s="151"/>
      <c r="R38" s="149" t="str">
        <f ca="1">IF(ISERROR($V38),"",OFFSET('Smelter Look-up'!$C$4,$V38-4,0)&amp;"")</f>
        <v>Guizhou CNGR Resource Recycling Industry Development Co., Ltd.</v>
      </c>
      <c r="S38" s="155" t="str">
        <f t="shared" ca="1" si="3"/>
        <v>CN</v>
      </c>
      <c r="T38" s="155" t="str">
        <f ca="1">IF(B38="","",IF(ISERROR(MATCH($J38,SorP!$B$1:$B$6226,0)),"",INDIRECT("'SorP'!$A$"&amp;MATCH($S38&amp;$J38,SorP!C:C,0))))</f>
        <v>CN-GZ</v>
      </c>
      <c r="U38" s="168"/>
      <c r="V38" s="169">
        <f>IF(C38="",NA(),MATCH($B38&amp;$C38,'Smelter Look-up'!$J:$J,0))</f>
        <v>43</v>
      </c>
      <c r="X38" s="170">
        <f t="shared" si="4"/>
        <v>0</v>
      </c>
      <c r="AB38" s="314" t="str">
        <f t="shared" si="5"/>
        <v>Cobalt</v>
      </c>
    </row>
    <row r="39" spans="1:28" s="170" customFormat="1" ht="67.5">
      <c r="A39" s="155" t="s">
        <v>18771</v>
      </c>
      <c r="B39" s="304" t="s">
        <v>18641</v>
      </c>
      <c r="C39" s="152" t="s">
        <v>12060</v>
      </c>
      <c r="D39" s="149"/>
      <c r="E39" s="149" t="s">
        <v>60</v>
      </c>
      <c r="F39" s="149" t="s">
        <v>18771</v>
      </c>
      <c r="G39" s="149" t="s">
        <v>12</v>
      </c>
      <c r="H39" s="206">
        <v>0</v>
      </c>
      <c r="I39" s="207" t="s">
        <v>19186</v>
      </c>
      <c r="J39" s="207" t="s">
        <v>180</v>
      </c>
      <c r="K39" s="150"/>
      <c r="L39" s="150"/>
      <c r="M39" s="150"/>
      <c r="N39" s="150"/>
      <c r="O39" s="150"/>
      <c r="P39" s="209"/>
      <c r="Q39" s="151"/>
      <c r="R39" s="149" t="str">
        <f ca="1">IF(ISERROR($V39),"",OFFSET('Smelter Look-up'!$C$4,$V39-4,0)&amp;"")</f>
        <v>Tenke Fungurume Mining SA</v>
      </c>
      <c r="S39" s="155" t="str">
        <f t="shared" ca="1" si="3"/>
        <v>CD</v>
      </c>
      <c r="T39" s="155" t="str">
        <f ca="1">IF(B39="","",IF(ISERROR(MATCH($J39,SorP!$B$1:$B$6226,0)),"",INDIRECT("'SorP'!$A$"&amp;MATCH($S39&amp;$J39,SorP!C:C,0))))</f>
        <v>CD-LU</v>
      </c>
      <c r="U39" s="168"/>
      <c r="V39" s="169">
        <f>IF(C39="",NA(),MATCH($B39&amp;$C39,'Smelter Look-up'!$J:$J,0))</f>
        <v>267</v>
      </c>
      <c r="X39" s="170">
        <f t="shared" si="4"/>
        <v>0</v>
      </c>
      <c r="AB39" s="314" t="str">
        <f t="shared" si="5"/>
        <v>Copper</v>
      </c>
    </row>
    <row r="40" spans="1:28" s="170" customFormat="1" ht="67.5">
      <c r="A40" s="155" t="s">
        <v>20083</v>
      </c>
      <c r="B40" s="304" t="s">
        <v>18641</v>
      </c>
      <c r="C40" s="152" t="s">
        <v>18741</v>
      </c>
      <c r="D40" s="149"/>
      <c r="E40" s="149" t="s">
        <v>1394</v>
      </c>
      <c r="F40" s="149" t="s">
        <v>18742</v>
      </c>
      <c r="G40" s="149" t="s">
        <v>12</v>
      </c>
      <c r="H40" s="206">
        <v>0</v>
      </c>
      <c r="I40" s="207" t="s">
        <v>3124</v>
      </c>
      <c r="J40" s="207" t="s">
        <v>3118</v>
      </c>
      <c r="K40" s="150"/>
      <c r="L40" s="150"/>
      <c r="M40" s="150"/>
      <c r="N40" s="150"/>
      <c r="O40" s="150"/>
      <c r="P40" s="209"/>
      <c r="Q40" s="151"/>
      <c r="R40" s="149" t="str">
        <f ca="1">IF(ISERROR($V40),"",OFFSET('Smelter Look-up'!$C$4,$V40-4,0)&amp;"")</f>
        <v>Minera Escondida Limitada</v>
      </c>
      <c r="S40" s="155" t="str">
        <f t="shared" ca="1" si="3"/>
        <v>CL</v>
      </c>
      <c r="T40" s="155" t="str">
        <f ca="1">IF(B40="","",IF(ISERROR(MATCH($J40,SorP!$B$1:$B$6226,0)),"",INDIRECT("'SorP'!$A$"&amp;MATCH($S40&amp;$J40,SorP!C:C,0))))</f>
        <v>CL-AN</v>
      </c>
      <c r="U40" s="168"/>
      <c r="V40" s="169">
        <f>IF(C40="",NA(),MATCH($B40&amp;$C40,'Smelter Look-up'!$J:$J,0))</f>
        <v>239</v>
      </c>
      <c r="X40" s="170">
        <f t="shared" si="4"/>
        <v>0</v>
      </c>
      <c r="AB40" s="314" t="str">
        <f t="shared" si="5"/>
        <v>Copper</v>
      </c>
    </row>
    <row r="41" spans="1:28" s="170" customFormat="1" ht="40.5">
      <c r="A41" s="155" t="s">
        <v>20084</v>
      </c>
      <c r="B41" s="304" t="s">
        <v>18641</v>
      </c>
      <c r="C41" s="152" t="s">
        <v>12200</v>
      </c>
      <c r="D41" s="149"/>
      <c r="E41" s="149" t="s">
        <v>60</v>
      </c>
      <c r="F41" s="149" t="s">
        <v>18712</v>
      </c>
      <c r="G41" s="149" t="s">
        <v>12</v>
      </c>
      <c r="H41" s="206">
        <v>0</v>
      </c>
      <c r="I41" s="207" t="s">
        <v>179</v>
      </c>
      <c r="J41" s="207" t="s">
        <v>180</v>
      </c>
      <c r="K41" s="150"/>
      <c r="L41" s="150"/>
      <c r="M41" s="150"/>
      <c r="N41" s="150"/>
      <c r="O41" s="150"/>
      <c r="P41" s="209"/>
      <c r="Q41" s="151"/>
      <c r="R41" s="149" t="str">
        <f ca="1">IF(ISERROR($V41),"",OFFSET('Smelter Look-up'!$C$4,$V41-4,0)&amp;"")</f>
        <v>Kisanfu Mining (Kimin)</v>
      </c>
      <c r="S41" s="155" t="str">
        <f t="shared" ca="1" si="3"/>
        <v>CD</v>
      </c>
      <c r="T41" s="155" t="str">
        <f ca="1">IF(B41="","",IF(ISERROR(MATCH($J41,SorP!$B$1:$B$6226,0)),"",INDIRECT("'SorP'!$A$"&amp;MATCH($S41&amp;$J41,SorP!C:C,0))))</f>
        <v>CD-LU</v>
      </c>
      <c r="U41" s="168"/>
      <c r="V41" s="169">
        <f>IF(C41="",NA(),MATCH($B41&amp;$C41,'Smelter Look-up'!$J:$J,0))</f>
        <v>219</v>
      </c>
      <c r="X41" s="170">
        <f t="shared" si="4"/>
        <v>0</v>
      </c>
      <c r="AB41" s="314" t="str">
        <f t="shared" si="5"/>
        <v>Copper</v>
      </c>
    </row>
    <row r="42" spans="1:28" s="170" customFormat="1" ht="121.5">
      <c r="A42" s="155" t="s">
        <v>18774</v>
      </c>
      <c r="B42" s="304" t="s">
        <v>18641</v>
      </c>
      <c r="C42" s="152" t="s">
        <v>18773</v>
      </c>
      <c r="D42" s="149"/>
      <c r="E42" s="149" t="s">
        <v>133</v>
      </c>
      <c r="F42" s="149" t="s">
        <v>18774</v>
      </c>
      <c r="G42" s="149" t="s">
        <v>12</v>
      </c>
      <c r="H42" s="206">
        <v>0</v>
      </c>
      <c r="I42" s="207" t="s">
        <v>19197</v>
      </c>
      <c r="J42" s="207" t="s">
        <v>241</v>
      </c>
      <c r="K42" s="150" t="s">
        <v>20085</v>
      </c>
      <c r="L42" s="150" t="s">
        <v>20086</v>
      </c>
      <c r="M42" s="150"/>
      <c r="N42" s="150"/>
      <c r="O42" s="150"/>
      <c r="P42" s="209"/>
      <c r="Q42" s="151"/>
      <c r="R42" s="149" t="str">
        <f ca="1">IF(ISERROR($V42),"",OFFSET('Smelter Look-up'!$C$4,$V42-4,0)&amp;"")</f>
        <v>Toyo Smelter &amp; Refinery, Sumitomo Metal Mining</v>
      </c>
      <c r="S42" s="155" t="str">
        <f t="shared" ca="1" si="3"/>
        <v>JP</v>
      </c>
      <c r="T42" s="155" t="str">
        <f ca="1">IF(B42="","",IF(ISERROR(MATCH($J42,SorP!$B$1:$B$6226,0)),"",INDIRECT("'SorP'!$A$"&amp;MATCH($S42&amp;$J42,SorP!C:C,0))))</f>
        <v>JP-38</v>
      </c>
      <c r="U42" s="168"/>
      <c r="V42" s="169">
        <f>IF(C42="",NA(),MATCH($B42&amp;$C42,'Smelter Look-up'!$J:$J,0))</f>
        <v>269</v>
      </c>
      <c r="X42" s="170">
        <f t="shared" si="4"/>
        <v>0</v>
      </c>
      <c r="AB42" s="314" t="str">
        <f t="shared" si="5"/>
        <v>Copper</v>
      </c>
    </row>
    <row r="43" spans="1:28" s="170" customFormat="1" ht="81">
      <c r="A43" s="155" t="s">
        <v>20087</v>
      </c>
      <c r="B43" s="304" t="s">
        <v>40</v>
      </c>
      <c r="C43" s="152" t="s">
        <v>12194</v>
      </c>
      <c r="D43" s="149"/>
      <c r="E43" s="149" t="s">
        <v>65</v>
      </c>
      <c r="F43" s="149" t="s">
        <v>12044</v>
      </c>
      <c r="G43" s="149" t="s">
        <v>12</v>
      </c>
      <c r="H43" s="206">
        <v>0</v>
      </c>
      <c r="I43" s="207" t="s">
        <v>12045</v>
      </c>
      <c r="J43" s="207" t="s">
        <v>68</v>
      </c>
      <c r="K43" s="150"/>
      <c r="L43" s="150"/>
      <c r="M43" s="150"/>
      <c r="N43" s="150"/>
      <c r="O43" s="150"/>
      <c r="P43" s="209"/>
      <c r="Q43" s="151"/>
      <c r="R43" s="149" t="str">
        <f ca="1">IF(ISERROR($V43),"",OFFSET('Smelter Look-up'!$C$4,$V43-4,0)&amp;"")</f>
        <v>Anhui Hanrui New Material Co., Ltd.</v>
      </c>
      <c r="S43" s="155" t="str">
        <f t="shared" ca="1" si="3"/>
        <v>CN</v>
      </c>
      <c r="T43" s="155" t="str">
        <f ca="1">IF(B43="","",IF(ISERROR(MATCH($J43,SorP!$B$1:$B$6226,0)),"",INDIRECT("'SorP'!$A$"&amp;MATCH($S43&amp;$J43,SorP!C:C,0))))</f>
        <v>CN-AH</v>
      </c>
      <c r="U43" s="168"/>
      <c r="V43" s="169">
        <f>IF(C43="",NA(),MATCH($B43&amp;$C43,'Smelter Look-up'!$J:$J,0))</f>
        <v>5</v>
      </c>
      <c r="X43" s="170">
        <f t="shared" si="4"/>
        <v>0</v>
      </c>
      <c r="AB43" s="314" t="str">
        <f t="shared" si="5"/>
        <v>Cobalt</v>
      </c>
    </row>
    <row r="44" spans="1:28" s="170" customFormat="1" ht="67.5">
      <c r="A44" s="155" t="s">
        <v>20088</v>
      </c>
      <c r="B44" s="304" t="s">
        <v>18642</v>
      </c>
      <c r="C44" s="152" t="s">
        <v>218</v>
      </c>
      <c r="D44" s="149"/>
      <c r="E44" s="149" t="s">
        <v>219</v>
      </c>
      <c r="F44" s="149" t="s">
        <v>18899</v>
      </c>
      <c r="G44" s="149" t="s">
        <v>12</v>
      </c>
      <c r="H44" s="206">
        <v>0</v>
      </c>
      <c r="I44" s="207" t="s">
        <v>19227</v>
      </c>
      <c r="J44" s="207" t="s">
        <v>222</v>
      </c>
      <c r="K44" s="150"/>
      <c r="L44" s="150"/>
      <c r="M44" s="150"/>
      <c r="N44" s="150"/>
      <c r="O44" s="150"/>
      <c r="P44" s="209"/>
      <c r="Q44" s="151"/>
      <c r="R44" s="149" t="str">
        <f ca="1">IF(ISERROR($V44),"",OFFSET('Smelter Look-up'!$C$4,$V44-4,0)&amp;"")</f>
        <v>Murrin Murrin Nickel Cobalt Plant</v>
      </c>
      <c r="S44" s="155" t="str">
        <f t="shared" ca="1" si="3"/>
        <v>AU</v>
      </c>
      <c r="T44" s="155" t="str">
        <f ca="1">IF(B44="","",IF(ISERROR(MATCH($J44,SorP!$B$1:$B$6226,0)),"",INDIRECT("'SorP'!$A$"&amp;MATCH($S44&amp;$J44,SorP!C:C,0))))</f>
        <v>AU-WA</v>
      </c>
      <c r="U44" s="168"/>
      <c r="V44" s="169">
        <f>IF(C44="",NA(),MATCH($B44&amp;$C44,'Smelter Look-up'!$J:$J,0))</f>
        <v>411</v>
      </c>
      <c r="X44" s="170">
        <f t="shared" si="4"/>
        <v>0</v>
      </c>
      <c r="AB44" s="314" t="str">
        <f t="shared" si="5"/>
        <v>Nickel</v>
      </c>
    </row>
    <row r="45" spans="1:28" s="170" customFormat="1" ht="67.5">
      <c r="A45" s="155" t="s">
        <v>18876</v>
      </c>
      <c r="B45" s="304" t="s">
        <v>18642</v>
      </c>
      <c r="C45" s="152" t="s">
        <v>86</v>
      </c>
      <c r="D45" s="149"/>
      <c r="E45" s="149" t="s">
        <v>87</v>
      </c>
      <c r="F45" s="149" t="s">
        <v>18876</v>
      </c>
      <c r="G45" s="149" t="s">
        <v>12</v>
      </c>
      <c r="H45" s="206">
        <v>0</v>
      </c>
      <c r="I45" s="207" t="s">
        <v>89</v>
      </c>
      <c r="J45" s="207" t="s">
        <v>89</v>
      </c>
      <c r="K45" s="150"/>
      <c r="L45" s="150"/>
      <c r="M45" s="150"/>
      <c r="N45" s="150"/>
      <c r="O45" s="150"/>
      <c r="P45" s="209"/>
      <c r="Q45" s="151"/>
      <c r="R45" s="149" t="str">
        <f ca="1">IF(ISERROR($V45),"",OFFSET('Smelter Look-up'!$C$4,$V45-4,0)&amp;"")</f>
        <v>Dynatec Madagascar Company</v>
      </c>
      <c r="S45" s="155" t="str">
        <f t="shared" ca="1" si="3"/>
        <v>MG</v>
      </c>
      <c r="T45" s="155" t="str">
        <f ca="1">IF(B45="","",IF(ISERROR(MATCH($J45,SorP!$B$1:$B$6226,0)),"",INDIRECT("'SorP'!$A$"&amp;MATCH($S45&amp;$J45,SorP!C:C,0))))</f>
        <v>MG-A</v>
      </c>
      <c r="U45" s="168"/>
      <c r="V45" s="169">
        <f>IF(C45="",NA(),MATCH($B45&amp;$C45,'Smelter Look-up'!$J:$J,0))</f>
        <v>382</v>
      </c>
      <c r="X45" s="170">
        <f t="shared" si="4"/>
        <v>0</v>
      </c>
      <c r="AB45" s="314" t="str">
        <f t="shared" si="5"/>
        <v>Nickel</v>
      </c>
    </row>
    <row r="46" spans="1:28" s="170" customFormat="1" ht="81">
      <c r="A46" s="155"/>
      <c r="B46" s="304" t="s">
        <v>41</v>
      </c>
      <c r="C46" s="152" t="s">
        <v>12074</v>
      </c>
      <c r="D46" s="149"/>
      <c r="E46" s="149" t="s">
        <v>65</v>
      </c>
      <c r="F46" s="149" t="s">
        <v>12073</v>
      </c>
      <c r="G46" s="149" t="s">
        <v>12</v>
      </c>
      <c r="H46" s="206">
        <v>0</v>
      </c>
      <c r="I46" s="207" t="s">
        <v>12075</v>
      </c>
      <c r="J46" s="207" t="s">
        <v>143</v>
      </c>
      <c r="K46" s="150"/>
      <c r="L46" s="150"/>
      <c r="M46" s="150"/>
      <c r="N46" s="150"/>
      <c r="O46" s="150"/>
      <c r="P46" s="209"/>
      <c r="Q46" s="151"/>
      <c r="R46" s="149" t="str">
        <f ca="1">IF(ISERROR($V46),"",OFFSET('Smelter Look-up'!$C$4,$V46-4,0)&amp;"")</f>
        <v>Hunan Rongtai New Material Co., Ltd.</v>
      </c>
      <c r="S46" s="155" t="str">
        <f t="shared" ca="1" si="3"/>
        <v>CN</v>
      </c>
      <c r="T46" s="155" t="str">
        <f ca="1">IF(B46="","",IF(ISERROR(MATCH($J46,SorP!$B$1:$B$6226,0)),"",INDIRECT("'SorP'!$A$"&amp;MATCH($S46&amp;$J46,SorP!C:C,0))))</f>
        <v>CN-HN</v>
      </c>
      <c r="U46" s="168"/>
      <c r="V46" s="169">
        <f>IF(C46="",NA(),MATCH($B46&amp;$C46,'Smelter Look-up'!$J:$J,0))</f>
        <v>352</v>
      </c>
      <c r="X46" s="170">
        <f t="shared" si="4"/>
        <v>0</v>
      </c>
      <c r="AB46" s="314" t="str">
        <f t="shared" si="5"/>
        <v>Mica</v>
      </c>
    </row>
    <row r="47" spans="1:28" s="170" customFormat="1" ht="108">
      <c r="A47" s="155" t="s">
        <v>18703</v>
      </c>
      <c r="B47" s="304" t="s">
        <v>18641</v>
      </c>
      <c r="C47" s="152" t="s">
        <v>18702</v>
      </c>
      <c r="D47" s="149"/>
      <c r="E47" s="149" t="s">
        <v>133</v>
      </c>
      <c r="F47" s="149" t="s">
        <v>18703</v>
      </c>
      <c r="G47" s="149" t="s">
        <v>12</v>
      </c>
      <c r="H47" s="206">
        <v>0</v>
      </c>
      <c r="I47" s="207" t="s">
        <v>19276</v>
      </c>
      <c r="J47" s="207" t="s">
        <v>6019</v>
      </c>
      <c r="K47" s="150"/>
      <c r="L47" s="150"/>
      <c r="M47" s="150"/>
      <c r="N47" s="150"/>
      <c r="O47" s="150"/>
      <c r="P47" s="209"/>
      <c r="Q47" s="151"/>
      <c r="R47" s="149" t="str">
        <f ca="1">IF(ISERROR($V47),"",OFFSET('Smelter Look-up'!$C$4,$V47-4,0)&amp;"")</f>
        <v>JX Nippon Mining &amp; Metals Co., Ltd. Hitachi</v>
      </c>
      <c r="S47" s="155" t="str">
        <f t="shared" ca="1" si="3"/>
        <v>JP</v>
      </c>
      <c r="T47" s="155" t="str">
        <f ca="1">IF(B47="","",IF(ISERROR(MATCH($J47,SorP!$B$1:$B$6226,0)),"",INDIRECT("'SorP'!$A$"&amp;MATCH($S47&amp;$J47,SorP!C:C,0))))</f>
        <v>JP-08</v>
      </c>
      <c r="U47" s="168"/>
      <c r="V47" s="169">
        <f>IF(C47="",NA(),MATCH($B47&amp;$C47,'Smelter Look-up'!$J:$J,0))</f>
        <v>211</v>
      </c>
      <c r="X47" s="170">
        <f t="shared" si="4"/>
        <v>0</v>
      </c>
      <c r="AB47" s="314" t="str">
        <f t="shared" si="5"/>
        <v>Copper</v>
      </c>
    </row>
    <row r="48" spans="1:28" s="170" customFormat="1" ht="81">
      <c r="A48" s="155" t="s">
        <v>20089</v>
      </c>
      <c r="B48" s="304" t="s">
        <v>40</v>
      </c>
      <c r="C48" s="152" t="s">
        <v>12052</v>
      </c>
      <c r="D48" s="149"/>
      <c r="E48" s="149" t="s">
        <v>65</v>
      </c>
      <c r="F48" s="149" t="s">
        <v>12051</v>
      </c>
      <c r="G48" s="149" t="s">
        <v>12</v>
      </c>
      <c r="H48" s="206">
        <v>0</v>
      </c>
      <c r="I48" s="207" t="s">
        <v>12053</v>
      </c>
      <c r="J48" s="207" t="s">
        <v>106</v>
      </c>
      <c r="K48" s="150"/>
      <c r="L48" s="150"/>
      <c r="M48" s="150"/>
      <c r="N48" s="150"/>
      <c r="O48" s="150"/>
      <c r="P48" s="209"/>
      <c r="Q48" s="151"/>
      <c r="R48" s="149" t="str">
        <f ca="1">IF(ISERROR($V48),"",OFFSET('Smelter Look-up'!$C$4,$V48-4,0)&amp;"")</f>
        <v>Jiangxi Miracle Golden Tiger Cobalt Co. Ltd.</v>
      </c>
      <c r="S48" s="155" t="str">
        <f t="shared" ca="1" si="3"/>
        <v>CN</v>
      </c>
      <c r="T48" s="155" t="str">
        <f ca="1">IF(B48="","",IF(ISERROR(MATCH($J48,SorP!$B$1:$B$6226,0)),"",INDIRECT("'SorP'!$A$"&amp;MATCH($S48&amp;$J48,SorP!C:C,0))))</f>
        <v>CN-JX</v>
      </c>
      <c r="U48" s="168"/>
      <c r="V48" s="169">
        <f>IF(C48="",NA(),MATCH($B48&amp;$C48,'Smelter Look-up'!$J:$J,0))</f>
        <v>70</v>
      </c>
      <c r="X48" s="170">
        <f t="shared" si="4"/>
        <v>0</v>
      </c>
      <c r="AB48" s="314" t="str">
        <f t="shared" si="5"/>
        <v>Cobalt</v>
      </c>
    </row>
    <row r="49" spans="1:28" s="170" customFormat="1" ht="81">
      <c r="A49" s="155" t="s">
        <v>18903</v>
      </c>
      <c r="B49" s="304" t="s">
        <v>18642</v>
      </c>
      <c r="C49" s="152" t="s">
        <v>245</v>
      </c>
      <c r="D49" s="149"/>
      <c r="E49" s="149" t="s">
        <v>101</v>
      </c>
      <c r="F49" s="149" t="s">
        <v>18903</v>
      </c>
      <c r="G49" s="149" t="s">
        <v>12</v>
      </c>
      <c r="H49" s="206">
        <v>0</v>
      </c>
      <c r="I49" s="207" t="s">
        <v>19228</v>
      </c>
      <c r="J49" s="207" t="s">
        <v>248</v>
      </c>
      <c r="K49" s="150"/>
      <c r="L49" s="150"/>
      <c r="M49" s="150"/>
      <c r="N49" s="150"/>
      <c r="O49" s="150"/>
      <c r="P49" s="209"/>
      <c r="Q49" s="151"/>
      <c r="R49" s="149" t="str">
        <f ca="1">IF(ISERROR($V49),"",OFFSET('Smelter Look-up'!$C$4,$V49-4,0)&amp;"")</f>
        <v>NORILSK NICKEL HARJAVALTA OY</v>
      </c>
      <c r="S49" s="155" t="str">
        <f t="shared" ca="1" si="3"/>
        <v>FI</v>
      </c>
      <c r="T49" s="155" t="str">
        <f ca="1">IF(B49="","",IF(ISERROR(MATCH($J49,SorP!$B$1:$B$6226,0)),"",INDIRECT("'SorP'!$A$"&amp;MATCH($S49&amp;$J49,SorP!C:C,0))))</f>
        <v>FI-17</v>
      </c>
      <c r="U49" s="168"/>
      <c r="V49" s="169">
        <f>IF(C49="",NA(),MATCH($B49&amp;$C49,'Smelter Look-up'!$J:$J,0))</f>
        <v>417</v>
      </c>
      <c r="X49" s="170">
        <f t="shared" si="4"/>
        <v>0</v>
      </c>
      <c r="AB49" s="314" t="str">
        <f t="shared" si="5"/>
        <v>Nickel</v>
      </c>
    </row>
    <row r="50" spans="1:28" s="170" customFormat="1" ht="94.5">
      <c r="A50" s="155" t="s">
        <v>20090</v>
      </c>
      <c r="B50" s="304" t="s">
        <v>18641</v>
      </c>
      <c r="C50" s="152" t="s">
        <v>18684</v>
      </c>
      <c r="D50" s="149"/>
      <c r="E50" s="149" t="s">
        <v>173</v>
      </c>
      <c r="F50" s="149" t="s">
        <v>18685</v>
      </c>
      <c r="G50" s="149" t="s">
        <v>12</v>
      </c>
      <c r="H50" s="206">
        <v>0</v>
      </c>
      <c r="I50" s="207" t="s">
        <v>12058</v>
      </c>
      <c r="J50" s="207" t="s">
        <v>9637</v>
      </c>
      <c r="K50" s="150"/>
      <c r="L50" s="150"/>
      <c r="M50" s="150"/>
      <c r="N50" s="150"/>
      <c r="O50" s="150"/>
      <c r="P50" s="209"/>
      <c r="Q50" s="151"/>
      <c r="R50" s="149" t="str">
        <f ca="1">IF(ISERROR($V50),"",OFFSET('Smelter Look-up'!$C$4,$V50-4,0)&amp;"")</f>
        <v>Copper Plant Polar Division of MMC Norilsk Nickel</v>
      </c>
      <c r="S50" s="155" t="str">
        <f t="shared" ca="1" si="3"/>
        <v>RU</v>
      </c>
      <c r="T50" s="155" t="str">
        <f ca="1">IF(B50="","",IF(ISERROR(MATCH($J50,SorP!$B$1:$B$6226,0)),"",INDIRECT("'SorP'!$A$"&amp;MATCH($S50&amp;$J50,SorP!C:C,0))))</f>
        <v>RU-KYA</v>
      </c>
      <c r="U50" s="168"/>
      <c r="V50" s="169">
        <f>IF(C50="",NA(),MATCH($B50&amp;$C50,'Smelter Look-up'!$J:$J,0))</f>
        <v>195</v>
      </c>
      <c r="X50" s="170">
        <f t="shared" si="4"/>
        <v>0</v>
      </c>
      <c r="AB50" s="314" t="str">
        <f t="shared" si="5"/>
        <v>Copper</v>
      </c>
    </row>
    <row r="51" spans="1:28" s="170" customFormat="1" ht="108">
      <c r="A51" s="155" t="s">
        <v>18901</v>
      </c>
      <c r="B51" s="304" t="s">
        <v>18642</v>
      </c>
      <c r="C51" s="152" t="s">
        <v>12059</v>
      </c>
      <c r="D51" s="149"/>
      <c r="E51" s="149" t="s">
        <v>133</v>
      </c>
      <c r="F51" s="149" t="s">
        <v>18901</v>
      </c>
      <c r="G51" s="149" t="s">
        <v>12</v>
      </c>
      <c r="H51" s="206">
        <v>0</v>
      </c>
      <c r="I51" s="207" t="s">
        <v>240</v>
      </c>
      <c r="J51" s="207" t="s">
        <v>241</v>
      </c>
      <c r="K51" s="150" t="s">
        <v>20085</v>
      </c>
      <c r="L51" s="150"/>
      <c r="M51" s="150"/>
      <c r="N51" s="150"/>
      <c r="O51" s="150"/>
      <c r="P51" s="209"/>
      <c r="Q51" s="151"/>
      <c r="R51" s="149" t="str">
        <f ca="1">IF(ISERROR($V51),"",OFFSET('Smelter Look-up'!$C$4,$V51-4,0)&amp;"")</f>
        <v>Niihama Nickel Refinery, Sumitomo Metal Mining</v>
      </c>
      <c r="S51" s="155" t="str">
        <f t="shared" ca="1" si="3"/>
        <v>JP</v>
      </c>
      <c r="T51" s="155" t="str">
        <f ca="1">IF(B51="","",IF(ISERROR(MATCH($J51,SorP!$B$1:$B$6226,0)),"",INDIRECT("'SorP'!$A$"&amp;MATCH($S51&amp;$J51,SorP!C:C,0))))</f>
        <v>JP-38</v>
      </c>
      <c r="U51" s="168"/>
      <c r="V51" s="169">
        <f>IF(C51="",NA(),MATCH($B51&amp;$C51,'Smelter Look-up'!$J:$J,0))</f>
        <v>415</v>
      </c>
      <c r="X51" s="170">
        <f t="shared" si="4"/>
        <v>0</v>
      </c>
      <c r="AB51" s="314" t="str">
        <f t="shared" si="5"/>
        <v>Nickel</v>
      </c>
    </row>
    <row r="52" spans="1:28" s="170" customFormat="1" ht="40.5">
      <c r="A52" s="155" t="s">
        <v>20091</v>
      </c>
      <c r="B52" s="304" t="s">
        <v>40</v>
      </c>
      <c r="C52" s="152" t="s">
        <v>12195</v>
      </c>
      <c r="D52" s="149"/>
      <c r="E52" s="149" t="s">
        <v>1746</v>
      </c>
      <c r="F52" s="149" t="s">
        <v>12196</v>
      </c>
      <c r="G52" s="149" t="s">
        <v>12</v>
      </c>
      <c r="H52" s="206">
        <v>0</v>
      </c>
      <c r="I52" s="207" t="s">
        <v>10986</v>
      </c>
      <c r="J52" s="207" t="s">
        <v>10986</v>
      </c>
      <c r="K52" s="150"/>
      <c r="L52" s="150"/>
      <c r="M52" s="150"/>
      <c r="N52" s="150"/>
      <c r="O52" s="150"/>
      <c r="P52" s="209"/>
      <c r="Q52" s="151"/>
      <c r="R52" s="149" t="str">
        <f ca="1">IF(ISERROR($V52),"",OFFSET('Smelter Look-up'!$C$4,$V52-4,0)&amp;"")</f>
        <v>Eti Bakir A.S</v>
      </c>
      <c r="S52" s="155" t="str">
        <f t="shared" ca="1" si="3"/>
        <v>TR</v>
      </c>
      <c r="T52" s="155" t="str">
        <f ca="1">IF(B52="","",IF(ISERROR(MATCH($J52,SorP!$B$1:$B$6226,0)),"",INDIRECT("'SorP'!$A$"&amp;MATCH($S52&amp;$J52,SorP!C:C,0))))</f>
        <v>TR-47</v>
      </c>
      <c r="U52" s="168"/>
      <c r="V52" s="169">
        <f>IF(C52="",NA(),MATCH($B52&amp;$C52,'Smelter Look-up'!$J:$J,0))</f>
        <v>23</v>
      </c>
      <c r="X52" s="170">
        <f t="shared" si="4"/>
        <v>0</v>
      </c>
      <c r="AB52" s="314" t="str">
        <f t="shared" si="5"/>
        <v>Cobalt</v>
      </c>
    </row>
    <row r="53" spans="1:28" s="170" customFormat="1" ht="40.5">
      <c r="A53" s="155" t="s">
        <v>20092</v>
      </c>
      <c r="B53" s="304" t="s">
        <v>18641</v>
      </c>
      <c r="C53" s="152" t="s">
        <v>18733</v>
      </c>
      <c r="D53" s="149"/>
      <c r="E53" s="149" t="s">
        <v>277</v>
      </c>
      <c r="F53" s="149" t="s">
        <v>18734</v>
      </c>
      <c r="G53" s="149" t="s">
        <v>12</v>
      </c>
      <c r="H53" s="206">
        <v>0</v>
      </c>
      <c r="I53" s="207" t="s">
        <v>19270</v>
      </c>
      <c r="J53" s="207" t="s">
        <v>280</v>
      </c>
      <c r="K53" s="150"/>
      <c r="L53" s="150"/>
      <c r="M53" s="150"/>
      <c r="N53" s="150"/>
      <c r="O53" s="150"/>
      <c r="P53" s="209"/>
      <c r="Q53" s="151"/>
      <c r="R53" s="149" t="str">
        <f ca="1">IF(ISERROR($V53),"",OFFSET('Smelter Look-up'!$C$4,$V53-4,0)&amp;"")</f>
        <v>Metallo  (Aurubis)</v>
      </c>
      <c r="S53" s="155" t="str">
        <f t="shared" ca="1" si="3"/>
        <v>BE</v>
      </c>
      <c r="T53" s="155" t="str">
        <f ca="1">IF(B53="","",IF(ISERROR(MATCH($J53,SorP!$B$1:$B$6226,0)),"",INDIRECT("'SorP'!$A$"&amp;MATCH($S53&amp;$J53,SorP!C:C,0))))</f>
        <v>BE-VAN</v>
      </c>
      <c r="U53" s="168"/>
      <c r="V53" s="169">
        <f>IF(C53="",NA(),MATCH($B53&amp;$C53,'Smelter Look-up'!$J:$J,0))</f>
        <v>235</v>
      </c>
      <c r="X53" s="170">
        <f t="shared" si="4"/>
        <v>0</v>
      </c>
      <c r="AB53" s="314" t="str">
        <f t="shared" si="5"/>
        <v>Copper</v>
      </c>
    </row>
    <row r="54" spans="1:28" s="170" customFormat="1" ht="27">
      <c r="A54" s="155" t="s">
        <v>20093</v>
      </c>
      <c r="B54" s="304" t="s">
        <v>18641</v>
      </c>
      <c r="C54" s="152" t="s">
        <v>18717</v>
      </c>
      <c r="D54" s="149"/>
      <c r="E54" s="149" t="s">
        <v>1586</v>
      </c>
      <c r="F54" s="149" t="s">
        <v>18718</v>
      </c>
      <c r="G54" s="149" t="s">
        <v>12</v>
      </c>
      <c r="H54" s="206">
        <v>0</v>
      </c>
      <c r="I54" s="207" t="s">
        <v>19281</v>
      </c>
      <c r="J54" s="207" t="s">
        <v>8259</v>
      </c>
      <c r="K54" s="150"/>
      <c r="L54" s="150"/>
      <c r="M54" s="150"/>
      <c r="N54" s="150"/>
      <c r="O54" s="150"/>
      <c r="P54" s="209"/>
      <c r="Q54" s="151"/>
      <c r="R54" s="149" t="str">
        <f ca="1">IF(ISERROR($V54),"",OFFSET('Smelter Look-up'!$C$4,$V54-4,0)&amp;"")</f>
        <v>La Caridad</v>
      </c>
      <c r="S54" s="155" t="str">
        <f t="shared" ca="1" si="3"/>
        <v>MX</v>
      </c>
      <c r="T54" s="155" t="str">
        <f ca="1">IF(B54="","",IF(ISERROR(MATCH($J54,SorP!$B$1:$B$6226,0)),"",INDIRECT("'SorP'!$A$"&amp;MATCH($S54&amp;$J54,SorP!C:C,0))))</f>
        <v>MX-JAL</v>
      </c>
      <c r="U54" s="168"/>
      <c r="V54" s="169">
        <f>IF(C54="",NA(),MATCH($B54&amp;$C54,'Smelter Look-up'!$J:$J,0))</f>
        <v>223</v>
      </c>
      <c r="X54" s="170">
        <f t="shared" si="4"/>
        <v>0</v>
      </c>
      <c r="AB54" s="314" t="str">
        <f t="shared" si="5"/>
        <v>Copper</v>
      </c>
    </row>
    <row r="55" spans="1:28" s="170" customFormat="1" ht="40.5">
      <c r="A55" s="155" t="s">
        <v>20094</v>
      </c>
      <c r="B55" s="304" t="s">
        <v>18641</v>
      </c>
      <c r="C55" s="152" t="s">
        <v>18735</v>
      </c>
      <c r="D55" s="149"/>
      <c r="E55" s="149" t="s">
        <v>310</v>
      </c>
      <c r="F55" s="149" t="s">
        <v>18736</v>
      </c>
      <c r="G55" s="149" t="s">
        <v>12</v>
      </c>
      <c r="H55" s="206">
        <v>0</v>
      </c>
      <c r="I55" s="207" t="s">
        <v>19283</v>
      </c>
      <c r="J55" s="207" t="s">
        <v>11551</v>
      </c>
      <c r="K55" s="150"/>
      <c r="L55" s="150"/>
      <c r="M55" s="150"/>
      <c r="N55" s="150"/>
      <c r="O55" s="150"/>
      <c r="P55" s="209"/>
      <c r="Q55" s="151"/>
      <c r="R55" s="149" t="str">
        <f ca="1">IF(ISERROR($V55),"",OFFSET('Smelter Look-up'!$C$4,$V55-4,0)&amp;"")</f>
        <v>Miami (SX-EW)</v>
      </c>
      <c r="S55" s="155" t="str">
        <f t="shared" ca="1" si="3"/>
        <v>US</v>
      </c>
      <c r="T55" s="155" t="str">
        <f ca="1">IF(B55="","",IF(ISERROR(MATCH($J55,SorP!$B$1:$B$6226,0)),"",INDIRECT("'SorP'!$A$"&amp;MATCH($S55&amp;$J55,SorP!C:C,0))))</f>
        <v>US-AZ</v>
      </c>
      <c r="U55" s="168"/>
      <c r="V55" s="169">
        <f>IF(C55="",NA(),MATCH($B55&amp;$C55,'Smelter Look-up'!$J:$J,0))</f>
        <v>236</v>
      </c>
      <c r="X55" s="170">
        <f t="shared" si="4"/>
        <v>0</v>
      </c>
      <c r="AB55" s="314" t="str">
        <f t="shared" si="5"/>
        <v>Copper</v>
      </c>
    </row>
    <row r="56" spans="1:28" s="170" customFormat="1" ht="54">
      <c r="A56" s="155" t="s">
        <v>20095</v>
      </c>
      <c r="B56" s="304" t="s">
        <v>40</v>
      </c>
      <c r="C56" s="152" t="s">
        <v>12267</v>
      </c>
      <c r="D56" s="149"/>
      <c r="E56" s="149" t="s">
        <v>76</v>
      </c>
      <c r="F56" s="149" t="s">
        <v>12203</v>
      </c>
      <c r="G56" s="149" t="s">
        <v>12</v>
      </c>
      <c r="H56" s="206" t="s">
        <v>19143</v>
      </c>
      <c r="I56" s="207" t="s">
        <v>12268</v>
      </c>
      <c r="J56" s="207" t="s">
        <v>11123</v>
      </c>
      <c r="K56" s="150"/>
      <c r="L56" s="150"/>
      <c r="M56" s="150"/>
      <c r="N56" s="150"/>
      <c r="O56" s="150"/>
      <c r="P56" s="209"/>
      <c r="Q56" s="151"/>
      <c r="R56" s="149" t="str">
        <f ca="1">IF(ISERROR($V56),"",OFFSET('Smelter Look-up'!$C$4,$V56-4,0)&amp;"")</f>
        <v>Lianyou Resources Co., Ltd.</v>
      </c>
      <c r="S56" s="155" t="str">
        <f t="shared" ca="1" si="3"/>
        <v>TW</v>
      </c>
      <c r="T56" s="155" t="str">
        <f ca="1">IF(B56="","",IF(ISERROR(MATCH($J56,SorP!$B$1:$B$6226,0)),"",INDIRECT("'SorP'!$A$"&amp;MATCH($S56&amp;$J56,SorP!C:C,0))))</f>
        <v>TW-ILA</v>
      </c>
      <c r="U56" s="168"/>
      <c r="V56" s="169">
        <f>IF(C56="",NA(),MATCH($B56&amp;$C56,'Smelter Look-up'!$J:$J,0))</f>
        <v>89</v>
      </c>
      <c r="X56" s="170">
        <f t="shared" si="4"/>
        <v>0</v>
      </c>
      <c r="AB56" s="314" t="str">
        <f t="shared" si="5"/>
        <v>Cobalt</v>
      </c>
    </row>
    <row r="57" spans="1:28" s="170" customFormat="1" ht="135">
      <c r="A57" s="155" t="s">
        <v>20096</v>
      </c>
      <c r="B57" s="304" t="s">
        <v>18641</v>
      </c>
      <c r="C57" s="152" t="s">
        <v>18745</v>
      </c>
      <c r="D57" s="149"/>
      <c r="E57" s="149" t="s">
        <v>219</v>
      </c>
      <c r="F57" s="149" t="s">
        <v>18746</v>
      </c>
      <c r="G57" s="149" t="s">
        <v>12</v>
      </c>
      <c r="H57" s="206">
        <v>0</v>
      </c>
      <c r="I57" s="207" t="s">
        <v>19286</v>
      </c>
      <c r="J57" s="207" t="s">
        <v>2051</v>
      </c>
      <c r="K57" s="150"/>
      <c r="L57" s="150"/>
      <c r="M57" s="150"/>
      <c r="N57" s="150"/>
      <c r="O57" s="150"/>
      <c r="P57" s="209"/>
      <c r="Q57" s="151"/>
      <c r="R57" s="149" t="str">
        <f ca="1">IF(ISERROR($V57),"",OFFSET('Smelter Look-up'!$C$4,$V57-4,0)&amp;"")</f>
        <v>Mount Isa Mines Limited - Copper Refineries Pty Ltd (Glencore)</v>
      </c>
      <c r="S57" s="155" t="str">
        <f t="shared" ca="1" si="3"/>
        <v>AU</v>
      </c>
      <c r="T57" s="155" t="str">
        <f ca="1">IF(B57="","",IF(ISERROR(MATCH($J57,SorP!$B$1:$B$6226,0)),"",INDIRECT("'SorP'!$A$"&amp;MATCH($S57&amp;$J57,SorP!C:C,0))))</f>
        <v>AU-QLD</v>
      </c>
      <c r="U57" s="168"/>
      <c r="V57" s="169">
        <f>IF(C57="",NA(),MATCH($B57&amp;$C57,'Smelter Look-up'!$J:$J,0))</f>
        <v>242</v>
      </c>
      <c r="X57" s="170">
        <f t="shared" si="4"/>
        <v>0</v>
      </c>
      <c r="AB57" s="314" t="str">
        <f t="shared" si="5"/>
        <v>Copper</v>
      </c>
    </row>
    <row r="58" spans="1:28" s="170" customFormat="1" ht="108">
      <c r="A58" s="155" t="s">
        <v>20097</v>
      </c>
      <c r="B58" s="304" t="s">
        <v>18642</v>
      </c>
      <c r="C58" s="152" t="s">
        <v>12197</v>
      </c>
      <c r="D58" s="149"/>
      <c r="E58" s="149" t="s">
        <v>65</v>
      </c>
      <c r="F58" s="149" t="s">
        <v>18883</v>
      </c>
      <c r="G58" s="149" t="s">
        <v>12</v>
      </c>
      <c r="H58" s="206">
        <v>0</v>
      </c>
      <c r="I58" s="207" t="s">
        <v>129</v>
      </c>
      <c r="J58" s="207" t="s">
        <v>130</v>
      </c>
      <c r="K58" s="150"/>
      <c r="L58" s="150"/>
      <c r="M58" s="150"/>
      <c r="N58" s="150"/>
      <c r="O58" s="150"/>
      <c r="P58" s="209"/>
      <c r="Q58" s="151"/>
      <c r="R58" s="149" t="str">
        <f ca="1">IF(ISERROR($V58),"",OFFSET('Smelter Look-up'!$C$4,$V58-4,0)&amp;"")</f>
        <v>Guizhou Red Star Electronic Material Co., Ltd.</v>
      </c>
      <c r="S58" s="155" t="str">
        <f t="shared" ca="1" si="3"/>
        <v>CN</v>
      </c>
      <c r="T58" s="155" t="str">
        <f ca="1">IF(B58="","",IF(ISERROR(MATCH($J58,SorP!$B$1:$B$6226,0)),"",INDIRECT("'SorP'!$A$"&amp;MATCH($S58&amp;$J58,SorP!C:C,0))))</f>
        <v>CN-GZ</v>
      </c>
      <c r="U58" s="168"/>
      <c r="V58" s="169">
        <f>IF(C58="",NA(),MATCH($B58&amp;$C58,'Smelter Look-up'!$J:$J,0))</f>
        <v>390</v>
      </c>
      <c r="X58" s="170">
        <f t="shared" si="4"/>
        <v>0</v>
      </c>
      <c r="AB58" s="314" t="str">
        <f t="shared" si="5"/>
        <v>Nickel</v>
      </c>
    </row>
    <row r="59" spans="1:28" s="170" customFormat="1" ht="94.5">
      <c r="A59" s="155" t="s">
        <v>20098</v>
      </c>
      <c r="B59" s="304" t="s">
        <v>18642</v>
      </c>
      <c r="C59" s="152" t="s">
        <v>119</v>
      </c>
      <c r="D59" s="149"/>
      <c r="E59" s="149" t="s">
        <v>65</v>
      </c>
      <c r="F59" s="149" t="s">
        <v>18879</v>
      </c>
      <c r="G59" s="149" t="s">
        <v>12</v>
      </c>
      <c r="H59" s="206">
        <v>0</v>
      </c>
      <c r="I59" s="207" t="s">
        <v>121</v>
      </c>
      <c r="J59" s="207" t="s">
        <v>122</v>
      </c>
      <c r="K59" s="150"/>
      <c r="L59" s="150"/>
      <c r="M59" s="150"/>
      <c r="N59" s="150"/>
      <c r="O59" s="150"/>
      <c r="P59" s="209"/>
      <c r="Q59" s="151"/>
      <c r="R59" s="149" t="str">
        <f ca="1">IF(ISERROR($V59),"",OFFSET('Smelter Look-up'!$C$4,$V59-4,0)&amp;"")</f>
        <v>Guangdong Jiana Energy Technology Co., Ltd.</v>
      </c>
      <c r="S59" s="155" t="str">
        <f t="shared" ca="1" si="3"/>
        <v>CN</v>
      </c>
      <c r="T59" s="155" t="str">
        <f ca="1">IF(B59="","",IF(ISERROR(MATCH($J59,SorP!$B$1:$B$6226,0)),"",INDIRECT("'SorP'!$A$"&amp;MATCH($S59&amp;$J59,SorP!C:C,0))))</f>
        <v>CN-GD</v>
      </c>
      <c r="U59" s="168"/>
      <c r="V59" s="169">
        <f>IF(C59="",NA(),MATCH($B59&amp;$C59,'Smelter Look-up'!$J:$J,0))</f>
        <v>386</v>
      </c>
      <c r="X59" s="170">
        <f t="shared" si="4"/>
        <v>0</v>
      </c>
      <c r="AB59" s="314" t="str">
        <f t="shared" si="5"/>
        <v>Nickel</v>
      </c>
    </row>
    <row r="60" spans="1:28" s="170" customFormat="1" ht="81">
      <c r="A60" s="155" t="s">
        <v>20099</v>
      </c>
      <c r="B60" s="304" t="s">
        <v>18641</v>
      </c>
      <c r="C60" s="152" t="s">
        <v>18699</v>
      </c>
      <c r="D60" s="149"/>
      <c r="E60" s="149" t="s">
        <v>1706</v>
      </c>
      <c r="F60" s="149" t="s">
        <v>18700</v>
      </c>
      <c r="G60" s="149" t="s">
        <v>12</v>
      </c>
      <c r="H60" s="206">
        <v>0</v>
      </c>
      <c r="I60" s="207" t="s">
        <v>12258</v>
      </c>
      <c r="J60" s="207" t="s">
        <v>3157</v>
      </c>
      <c r="K60" s="150"/>
      <c r="L60" s="150"/>
      <c r="M60" s="150"/>
      <c r="N60" s="150"/>
      <c r="O60" s="150"/>
      <c r="P60" s="209"/>
      <c r="Q60" s="151"/>
      <c r="R60" s="149" t="str">
        <f ca="1">IF(ISERROR($V60),"",OFFSET('Smelter Look-up'!$C$4,$V60-4,0)&amp;"")</f>
        <v>Impala Platinum - Rustenburg Smelter</v>
      </c>
      <c r="S60" s="155" t="str">
        <f t="shared" ca="1" si="3"/>
        <v>ZA</v>
      </c>
      <c r="T60" s="155" t="str">
        <f ca="1">IF(B60="","",IF(ISERROR(MATCH($J60,SorP!$B$1:$B$6226,0)),"",INDIRECT("'SorP'!$A$"&amp;MATCH($S60&amp;$J60,SorP!C:C,0))))</f>
        <v>ZA-NW</v>
      </c>
      <c r="U60" s="168"/>
      <c r="V60" s="169">
        <f>IF(C60="",NA(),MATCH($B60&amp;$C60,'Smelter Look-up'!$J:$J,0))</f>
        <v>207</v>
      </c>
      <c r="X60" s="170">
        <f t="shared" ref="X60:X123" si="6">IF(AND(C60="Smelter not listed",OR(LEN(D60)=0,LEN(E60)=0)),1,0)</f>
        <v>0</v>
      </c>
      <c r="AB60" s="314" t="str">
        <f t="shared" si="5"/>
        <v>Copper</v>
      </c>
    </row>
    <row r="61" spans="1:28" s="170" customFormat="1" ht="27">
      <c r="A61" s="155" t="s">
        <v>20100</v>
      </c>
      <c r="B61" s="304" t="s">
        <v>18641</v>
      </c>
      <c r="C61" s="152" t="s">
        <v>18724</v>
      </c>
      <c r="D61" s="149"/>
      <c r="E61" s="149" t="s">
        <v>81</v>
      </c>
      <c r="F61" s="149" t="s">
        <v>18725</v>
      </c>
      <c r="G61" s="149" t="s">
        <v>12</v>
      </c>
      <c r="H61" s="206">
        <v>0</v>
      </c>
      <c r="I61" s="207" t="s">
        <v>19195</v>
      </c>
      <c r="J61" s="207" t="s">
        <v>6418</v>
      </c>
      <c r="K61" s="150"/>
      <c r="L61" s="150"/>
      <c r="M61" s="150"/>
      <c r="N61" s="150"/>
      <c r="O61" s="150"/>
      <c r="P61" s="209"/>
      <c r="Q61" s="151"/>
      <c r="R61" s="149" t="str">
        <f ca="1">IF(ISERROR($V61),"",OFFSET('Smelter Look-up'!$C$4,$V61-4,0)&amp;"")</f>
        <v>LS MnM Inc.</v>
      </c>
      <c r="S61" s="155" t="str">
        <f t="shared" ref="S61:S124" ca="1" si="7">IF(B61="","",IF(ISERROR(MATCH($E61,CL,0)),"Unknown",INDIRECT("'C'!$A$"&amp;MATCH($E61,CL,0)+1)))</f>
        <v>KR</v>
      </c>
      <c r="T61" s="155" t="str">
        <f ca="1">IF(B61="","",IF(ISERROR(MATCH($J61,SorP!$B$1:$B$6226,0)),"",INDIRECT("'SorP'!$A$"&amp;MATCH($S61&amp;$J61,SorP!C:C,0))))</f>
        <v>KR-31</v>
      </c>
      <c r="U61" s="168"/>
      <c r="V61" s="169">
        <f>IF(C61="",NA(),MATCH($B61&amp;$C61,'Smelter Look-up'!$J:$J,0))</f>
        <v>228</v>
      </c>
      <c r="X61" s="170">
        <f t="shared" si="6"/>
        <v>0</v>
      </c>
      <c r="AB61" s="314" t="str">
        <f t="shared" si="5"/>
        <v>Copper</v>
      </c>
    </row>
    <row r="62" spans="1:28" s="170" customFormat="1" ht="54">
      <c r="A62" s="155" t="s">
        <v>20101</v>
      </c>
      <c r="B62" s="304" t="s">
        <v>18641</v>
      </c>
      <c r="C62" s="152" t="s">
        <v>19155</v>
      </c>
      <c r="D62" s="149"/>
      <c r="E62" s="149" t="s">
        <v>60</v>
      </c>
      <c r="F62" s="149" t="s">
        <v>18680</v>
      </c>
      <c r="G62" s="149" t="s">
        <v>12</v>
      </c>
      <c r="H62" s="206">
        <v>0</v>
      </c>
      <c r="I62" s="207" t="s">
        <v>19242</v>
      </c>
      <c r="J62" s="207" t="s">
        <v>180</v>
      </c>
      <c r="K62" s="150"/>
      <c r="L62" s="150"/>
      <c r="M62" s="150"/>
      <c r="N62" s="150"/>
      <c r="O62" s="150"/>
      <c r="P62" s="209"/>
      <c r="Q62" s="151"/>
      <c r="R62" s="149" t="str">
        <f ca="1">IF(ISERROR($V62),"",OFFSET('Smelter Look-up'!$C$4,$V62-4,0)&amp;"")</f>
        <v>CMOC Kisanfu Mining SARL</v>
      </c>
      <c r="S62" s="155" t="str">
        <f t="shared" ca="1" si="7"/>
        <v>CD</v>
      </c>
      <c r="T62" s="155" t="str">
        <f ca="1">IF(B62="","",IF(ISERROR(MATCH($J62,SorP!$B$1:$B$6226,0)),"",INDIRECT("'SorP'!$A$"&amp;MATCH($S62&amp;$J62,SorP!C:C,0))))</f>
        <v>CD-LU</v>
      </c>
      <c r="U62" s="168"/>
      <c r="V62" s="169">
        <f>IF(C62="",NA(),MATCH($B62&amp;$C62,'Smelter Look-up'!$J:$J,0))</f>
        <v>192</v>
      </c>
      <c r="X62" s="170">
        <f t="shared" si="6"/>
        <v>0</v>
      </c>
      <c r="AB62" s="314" t="str">
        <f t="shared" si="5"/>
        <v>Copper</v>
      </c>
    </row>
    <row r="63" spans="1:28" s="170" customFormat="1" ht="81">
      <c r="A63" s="155" t="s">
        <v>20102</v>
      </c>
      <c r="B63" s="304" t="s">
        <v>18642</v>
      </c>
      <c r="C63" s="152" t="s">
        <v>12047</v>
      </c>
      <c r="D63" s="149"/>
      <c r="E63" s="149" t="s">
        <v>65</v>
      </c>
      <c r="F63" s="149" t="s">
        <v>19218</v>
      </c>
      <c r="G63" s="149" t="s">
        <v>12</v>
      </c>
      <c r="H63" s="206">
        <v>0</v>
      </c>
      <c r="I63" s="207" t="s">
        <v>12048</v>
      </c>
      <c r="J63" s="207" t="s">
        <v>298</v>
      </c>
      <c r="K63" s="150"/>
      <c r="L63" s="150"/>
      <c r="M63" s="150"/>
      <c r="N63" s="150"/>
      <c r="O63" s="150"/>
      <c r="P63" s="209"/>
      <c r="Q63" s="151"/>
      <c r="R63" s="149" t="str">
        <f ca="1">IF(ISERROR($V63),"",OFFSET('Smelter Look-up'!$C$4,$V63-4,0)&amp;"")</f>
        <v>Fujian Evergreen New Energy Technology Co.</v>
      </c>
      <c r="S63" s="155" t="str">
        <f t="shared" ca="1" si="7"/>
        <v>CN</v>
      </c>
      <c r="T63" s="155" t="str">
        <f ca="1">IF(B63="","",IF(ISERROR(MATCH($J63,SorP!$B$1:$B$6226,0)),"",INDIRECT("'SorP'!$A$"&amp;MATCH($S63&amp;$J63,SorP!C:C,0))))</f>
        <v>CN-FJ</v>
      </c>
      <c r="U63" s="168"/>
      <c r="V63" s="169">
        <f>IF(C63="",NA(),MATCH($B63&amp;$C63,'Smelter Look-up'!$J:$J,0))</f>
        <v>384</v>
      </c>
      <c r="X63" s="170">
        <f t="shared" si="6"/>
        <v>0</v>
      </c>
      <c r="AB63" s="314" t="str">
        <f t="shared" si="5"/>
        <v>Nickel</v>
      </c>
    </row>
    <row r="64" spans="1:28" s="170" customFormat="1" ht="54">
      <c r="A64" s="155" t="s">
        <v>20103</v>
      </c>
      <c r="B64" s="304" t="s">
        <v>18641</v>
      </c>
      <c r="C64" s="152" t="s">
        <v>19240</v>
      </c>
      <c r="D64" s="149"/>
      <c r="E64" s="149" t="s">
        <v>310</v>
      </c>
      <c r="F64" s="149" t="s">
        <v>19241</v>
      </c>
      <c r="G64" s="149" t="s">
        <v>12</v>
      </c>
      <c r="H64" s="206">
        <v>0</v>
      </c>
      <c r="I64" s="207" t="s">
        <v>19277</v>
      </c>
      <c r="J64" s="207" t="s">
        <v>11624</v>
      </c>
      <c r="K64" s="150"/>
      <c r="L64" s="150"/>
      <c r="M64" s="150"/>
      <c r="N64" s="150"/>
      <c r="O64" s="150"/>
      <c r="P64" s="209"/>
      <c r="Q64" s="151"/>
      <c r="R64" s="149" t="str">
        <f ca="1">IF(ISERROR($V64),"",OFFSET('Smelter Look-up'!$C$4,$V64-4,0)&amp;"")</f>
        <v>Kennecott Utah Copper LLC</v>
      </c>
      <c r="S64" s="155" t="str">
        <f t="shared" ca="1" si="7"/>
        <v>US</v>
      </c>
      <c r="T64" s="155" t="str">
        <f ca="1">IF(B64="","",IF(ISERROR(MATCH($J64,SorP!$B$1:$B$6226,0)),"",INDIRECT("'SorP'!$A$"&amp;MATCH($S64&amp;$J64,SorP!C:C,0))))</f>
        <v>US-UT</v>
      </c>
      <c r="U64" s="168"/>
      <c r="V64" s="169">
        <f>IF(C64="",NA(),MATCH($B64&amp;$C64,'Smelter Look-up'!$J:$J,0))</f>
        <v>213</v>
      </c>
      <c r="X64" s="170">
        <f t="shared" si="6"/>
        <v>0</v>
      </c>
      <c r="AB64" s="314" t="str">
        <f t="shared" si="5"/>
        <v>Copper</v>
      </c>
    </row>
    <row r="65" spans="1:28" s="170" customFormat="1" ht="20">
      <c r="A65" s="155"/>
      <c r="B65" s="304" t="str">
        <f>IF(LEN(A65)=0,"",INDEX('Smelter Look-up'!$A:$A,MATCH($A65,'Smelter Look-up'!$E:$E,0)))</f>
        <v/>
      </c>
      <c r="C65" s="152" t="str">
        <f>IF(LEN(A65)=0,"",INDEX('Smelter Look-up'!$C:$C,MATCH($A65,'Smelter Look-up'!$E:$E,0)))</f>
        <v/>
      </c>
      <c r="D65" s="149"/>
      <c r="E65" s="149" t="str">
        <f ca="1">IF(ISERROR($V65),"",OFFSET('Smelter Look-up'!$D$4,$V65-4,0)&amp;"")</f>
        <v/>
      </c>
      <c r="F65" s="149" t="str">
        <f ca="1">IF(ISERROR($V65),"",OFFSET('Smelter Look-up'!$E$4,$V65-4,0))</f>
        <v/>
      </c>
      <c r="G65" s="149" t="str">
        <f ca="1">IF(C65=$X$4,"Enter smelter details",IF(ISERROR($V65),"",OFFSET('Smelter Look-up'!$F$4,$V65-4,0)))</f>
        <v/>
      </c>
      <c r="H65" s="206" t="str">
        <f ca="1">IF(ISERROR($V65),"",OFFSET('Smelter Look-up'!$G$4,$V65-4,0))</f>
        <v/>
      </c>
      <c r="I65" s="207" t="str">
        <f ca="1">IF(ISERROR($V65),"",OFFSET('Smelter Look-up'!$H$4,$V65-4,0))</f>
        <v/>
      </c>
      <c r="J65" s="207" t="str">
        <f ca="1">IF(ISERROR($V65),"",OFFSET('Smelter Look-up'!$I$4,$V65-4,0))</f>
        <v/>
      </c>
      <c r="K65" s="150"/>
      <c r="L65" s="150"/>
      <c r="M65" s="150"/>
      <c r="N65" s="150"/>
      <c r="O65" s="150"/>
      <c r="P65" s="209"/>
      <c r="Q65" s="151"/>
      <c r="R65" s="149" t="str">
        <f ca="1">IF(ISERROR($V65),"",OFFSET('Smelter Look-up'!$C$4,$V65-4,0)&amp;"")</f>
        <v/>
      </c>
      <c r="S65" s="155" t="str">
        <f t="shared" ca="1" si="7"/>
        <v/>
      </c>
      <c r="T65" s="155" t="str">
        <f ca="1">IF(B65="","",IF(ISERROR(MATCH($J65,SorP!$B$1:$B$6226,0)),"",INDIRECT("'SorP'!$A$"&amp;MATCH($S65&amp;$J65,SorP!C:C,0))))</f>
        <v/>
      </c>
      <c r="U65" s="168"/>
      <c r="V65" s="169" t="e">
        <f>IF(C65="",NA(),MATCH($B65&amp;$C65,'Smelter Look-up'!$J:$J,0))</f>
        <v>#N/A</v>
      </c>
      <c r="X65" s="170">
        <f t="shared" ca="1" si="6"/>
        <v>0</v>
      </c>
      <c r="AB65" s="314" t="str">
        <f t="shared" si="5"/>
        <v/>
      </c>
    </row>
    <row r="66" spans="1:28" s="170" customFormat="1" ht="20">
      <c r="A66" s="155"/>
      <c r="B66" s="304" t="str">
        <f>IF(LEN(A66)=0,"",INDEX('Smelter Look-up'!$A:$A,MATCH($A66,'Smelter Look-up'!$E:$E,0)))</f>
        <v/>
      </c>
      <c r="C66" s="152" t="str">
        <f>IF(LEN(A66)=0,"",INDEX('Smelter Look-up'!$C:$C,MATCH($A66,'Smelter Look-up'!$E:$E,0)))</f>
        <v/>
      </c>
      <c r="D66" s="149"/>
      <c r="E66" s="149" t="str">
        <f ca="1">IF(ISERROR($V66),"",OFFSET('Smelter Look-up'!$D$4,$V66-4,0)&amp;"")</f>
        <v/>
      </c>
      <c r="F66" s="149" t="str">
        <f ca="1">IF(ISERROR($V66),"",OFFSET('Smelter Look-up'!$E$4,$V66-4,0))</f>
        <v/>
      </c>
      <c r="G66" s="149" t="str">
        <f ca="1">IF(C66=$X$4,"Enter smelter details",IF(ISERROR($V66),"",OFFSET('Smelter Look-up'!$F$4,$V66-4,0)))</f>
        <v/>
      </c>
      <c r="H66" s="206" t="str">
        <f ca="1">IF(ISERROR($V66),"",OFFSET('Smelter Look-up'!$G$4,$V66-4,0))</f>
        <v/>
      </c>
      <c r="I66" s="207" t="str">
        <f ca="1">IF(ISERROR($V66),"",OFFSET('Smelter Look-up'!$H$4,$V66-4,0))</f>
        <v/>
      </c>
      <c r="J66" s="207" t="str">
        <f ca="1">IF(ISERROR($V66),"",OFFSET('Smelter Look-up'!$I$4,$V66-4,0))</f>
        <v/>
      </c>
      <c r="K66" s="150"/>
      <c r="L66" s="150"/>
      <c r="M66" s="150"/>
      <c r="N66" s="150"/>
      <c r="O66" s="150"/>
      <c r="P66" s="209"/>
      <c r="Q66" s="151"/>
      <c r="R66" s="149" t="str">
        <f ca="1">IF(ISERROR($V66),"",OFFSET('Smelter Look-up'!$C$4,$V66-4,0)&amp;"")</f>
        <v/>
      </c>
      <c r="S66" s="155" t="str">
        <f t="shared" ca="1" si="7"/>
        <v/>
      </c>
      <c r="T66" s="155" t="str">
        <f ca="1">IF(B66="","",IF(ISERROR(MATCH($J66,SorP!$B$1:$B$6226,0)),"",INDIRECT("'SorP'!$A$"&amp;MATCH($S66&amp;$J66,SorP!C:C,0))))</f>
        <v/>
      </c>
      <c r="U66" s="168"/>
      <c r="V66" s="169" t="e">
        <f>IF(C66="",NA(),MATCH($B66&amp;$C66,'Smelter Look-up'!$J:$J,0))</f>
        <v>#N/A</v>
      </c>
      <c r="X66" s="170">
        <f t="shared" ca="1" si="6"/>
        <v>0</v>
      </c>
      <c r="AB66" s="314" t="str">
        <f t="shared" si="5"/>
        <v/>
      </c>
    </row>
    <row r="67" spans="1:28" s="170" customFormat="1" ht="20">
      <c r="A67" s="155"/>
      <c r="B67" s="304" t="str">
        <f>IF(LEN(A67)=0,"",INDEX('Smelter Look-up'!$A:$A,MATCH($A67,'Smelter Look-up'!$E:$E,0)))</f>
        <v/>
      </c>
      <c r="C67" s="152" t="str">
        <f>IF(LEN(A67)=0,"",INDEX('Smelter Look-up'!$C:$C,MATCH($A67,'Smelter Look-up'!$E:$E,0)))</f>
        <v/>
      </c>
      <c r="D67" s="149"/>
      <c r="E67" s="149" t="str">
        <f ca="1">IF(ISERROR($V67),"",OFFSET('Smelter Look-up'!$D$4,$V67-4,0)&amp;"")</f>
        <v/>
      </c>
      <c r="F67" s="149" t="str">
        <f ca="1">IF(ISERROR($V67),"",OFFSET('Smelter Look-up'!$E$4,$V67-4,0))</f>
        <v/>
      </c>
      <c r="G67" s="149" t="str">
        <f ca="1">IF(C67=$X$4,"Enter smelter details",IF(ISERROR($V67),"",OFFSET('Smelter Look-up'!$F$4,$V67-4,0)))</f>
        <v/>
      </c>
      <c r="H67" s="206" t="str">
        <f ca="1">IF(ISERROR($V67),"",OFFSET('Smelter Look-up'!$G$4,$V67-4,0))</f>
        <v/>
      </c>
      <c r="I67" s="207" t="str">
        <f ca="1">IF(ISERROR($V67),"",OFFSET('Smelter Look-up'!$H$4,$V67-4,0))</f>
        <v/>
      </c>
      <c r="J67" s="207" t="str">
        <f ca="1">IF(ISERROR($V67),"",OFFSET('Smelter Look-up'!$I$4,$V67-4,0))</f>
        <v/>
      </c>
      <c r="K67" s="150"/>
      <c r="L67" s="150"/>
      <c r="M67" s="150"/>
      <c r="N67" s="150"/>
      <c r="O67" s="150"/>
      <c r="P67" s="209"/>
      <c r="Q67" s="151"/>
      <c r="R67" s="149" t="str">
        <f ca="1">IF(ISERROR($V67),"",OFFSET('Smelter Look-up'!$C$4,$V67-4,0)&amp;"")</f>
        <v/>
      </c>
      <c r="S67" s="155" t="str">
        <f t="shared" ca="1" si="7"/>
        <v/>
      </c>
      <c r="T67" s="155" t="str">
        <f ca="1">IF(B67="","",IF(ISERROR(MATCH($J67,SorP!$B$1:$B$6226,0)),"",INDIRECT("'SorP'!$A$"&amp;MATCH($S67&amp;$J67,SorP!C:C,0))))</f>
        <v/>
      </c>
      <c r="U67" s="168"/>
      <c r="V67" s="169" t="e">
        <f>IF(C67="",NA(),MATCH($B67&amp;$C67,'Smelter Look-up'!$J:$J,0))</f>
        <v>#N/A</v>
      </c>
      <c r="X67" s="170">
        <f t="shared" ca="1" si="6"/>
        <v>0</v>
      </c>
      <c r="AB67" s="314" t="str">
        <f t="shared" ref="AB67:AB130" si="8">IF(C67="","",B67)</f>
        <v/>
      </c>
    </row>
    <row r="68" spans="1:28" s="170" customFormat="1" ht="20">
      <c r="A68" s="155"/>
      <c r="B68" s="304" t="str">
        <f>IF(LEN(A68)=0,"",INDEX('Smelter Look-up'!$A:$A,MATCH($A68,'Smelter Look-up'!$E:$E,0)))</f>
        <v/>
      </c>
      <c r="C68" s="152" t="str">
        <f>IF(LEN(A68)=0,"",INDEX('Smelter Look-up'!$C:$C,MATCH($A68,'Smelter Look-up'!$E:$E,0)))</f>
        <v/>
      </c>
      <c r="D68" s="149"/>
      <c r="E68" s="149" t="str">
        <f ca="1">IF(ISERROR($V68),"",OFFSET('Smelter Look-up'!$D$4,$V68-4,0)&amp;"")</f>
        <v/>
      </c>
      <c r="F68" s="149" t="str">
        <f ca="1">IF(ISERROR($V68),"",OFFSET('Smelter Look-up'!$E$4,$V68-4,0))</f>
        <v/>
      </c>
      <c r="G68" s="149" t="str">
        <f ca="1">IF(C68=$X$4,"Enter smelter details",IF(ISERROR($V68),"",OFFSET('Smelter Look-up'!$F$4,$V68-4,0)))</f>
        <v/>
      </c>
      <c r="H68" s="206" t="str">
        <f ca="1">IF(ISERROR($V68),"",OFFSET('Smelter Look-up'!$G$4,$V68-4,0))</f>
        <v/>
      </c>
      <c r="I68" s="207" t="str">
        <f ca="1">IF(ISERROR($V68),"",OFFSET('Smelter Look-up'!$H$4,$V68-4,0))</f>
        <v/>
      </c>
      <c r="J68" s="207" t="str">
        <f ca="1">IF(ISERROR($V68),"",OFFSET('Smelter Look-up'!$I$4,$V68-4,0))</f>
        <v/>
      </c>
      <c r="K68" s="150"/>
      <c r="L68" s="150"/>
      <c r="M68" s="150"/>
      <c r="N68" s="150"/>
      <c r="O68" s="150"/>
      <c r="P68" s="209"/>
      <c r="Q68" s="151"/>
      <c r="R68" s="149" t="str">
        <f ca="1">IF(ISERROR($V68),"",OFFSET('Smelter Look-up'!$C$4,$V68-4,0)&amp;"")</f>
        <v/>
      </c>
      <c r="S68" s="155" t="str">
        <f t="shared" ca="1" si="7"/>
        <v/>
      </c>
      <c r="T68" s="155" t="str">
        <f ca="1">IF(B68="","",IF(ISERROR(MATCH($J68,SorP!$B$1:$B$6226,0)),"",INDIRECT("'SorP'!$A$"&amp;MATCH($S68&amp;$J68,SorP!C:C,0))))</f>
        <v/>
      </c>
      <c r="U68" s="168"/>
      <c r="V68" s="169" t="e">
        <f>IF(C68="",NA(),MATCH($B68&amp;$C68,'Smelter Look-up'!$J:$J,0))</f>
        <v>#N/A</v>
      </c>
      <c r="X68" s="170">
        <f t="shared" ca="1" si="6"/>
        <v>0</v>
      </c>
      <c r="AB68" s="314" t="str">
        <f t="shared" si="8"/>
        <v/>
      </c>
    </row>
    <row r="69" spans="1:28" s="170" customFormat="1" ht="20">
      <c r="A69" s="155"/>
      <c r="B69" s="304" t="str">
        <f>IF(LEN(A69)=0,"",INDEX('Smelter Look-up'!$A:$A,MATCH($A69,'Smelter Look-up'!$E:$E,0)))</f>
        <v/>
      </c>
      <c r="C69" s="152" t="str">
        <f>IF(LEN(A69)=0,"",INDEX('Smelter Look-up'!$C:$C,MATCH($A69,'Smelter Look-up'!$E:$E,0)))</f>
        <v/>
      </c>
      <c r="D69" s="149"/>
      <c r="E69" s="149" t="str">
        <f ca="1">IF(ISERROR($V69),"",OFFSET('Smelter Look-up'!$D$4,$V69-4,0)&amp;"")</f>
        <v/>
      </c>
      <c r="F69" s="149" t="str">
        <f ca="1">IF(ISERROR($V69),"",OFFSET('Smelter Look-up'!$E$4,$V69-4,0))</f>
        <v/>
      </c>
      <c r="G69" s="149" t="str">
        <f ca="1">IF(C69=$X$4,"Enter smelter details",IF(ISERROR($V69),"",OFFSET('Smelter Look-up'!$F$4,$V69-4,0)))</f>
        <v/>
      </c>
      <c r="H69" s="206" t="str">
        <f ca="1">IF(ISERROR($V69),"",OFFSET('Smelter Look-up'!$G$4,$V69-4,0))</f>
        <v/>
      </c>
      <c r="I69" s="207" t="str">
        <f ca="1">IF(ISERROR($V69),"",OFFSET('Smelter Look-up'!$H$4,$V69-4,0))</f>
        <v/>
      </c>
      <c r="J69" s="207" t="str">
        <f ca="1">IF(ISERROR($V69),"",OFFSET('Smelter Look-up'!$I$4,$V69-4,0))</f>
        <v/>
      </c>
      <c r="K69" s="150"/>
      <c r="L69" s="150"/>
      <c r="M69" s="150"/>
      <c r="N69" s="150"/>
      <c r="O69" s="150"/>
      <c r="P69" s="209"/>
      <c r="Q69" s="151"/>
      <c r="R69" s="149" t="str">
        <f ca="1">IF(ISERROR($V69),"",OFFSET('Smelter Look-up'!$C$4,$V69-4,0)&amp;"")</f>
        <v/>
      </c>
      <c r="S69" s="155" t="str">
        <f t="shared" ca="1" si="7"/>
        <v/>
      </c>
      <c r="T69" s="155" t="str">
        <f ca="1">IF(B69="","",IF(ISERROR(MATCH($J69,SorP!$B$1:$B$6226,0)),"",INDIRECT("'SorP'!$A$"&amp;MATCH($S69&amp;$J69,SorP!C:C,0))))</f>
        <v/>
      </c>
      <c r="U69" s="168"/>
      <c r="V69" s="169" t="e">
        <f>IF(C69="",NA(),MATCH($B69&amp;$C69,'Smelter Look-up'!$J:$J,0))</f>
        <v>#N/A</v>
      </c>
      <c r="X69" s="170">
        <f t="shared" ca="1" si="6"/>
        <v>0</v>
      </c>
      <c r="AB69" s="314" t="str">
        <f t="shared" si="8"/>
        <v/>
      </c>
    </row>
    <row r="70" spans="1:28" s="170" customFormat="1" ht="20">
      <c r="A70" s="155"/>
      <c r="B70" s="304" t="str">
        <f>IF(LEN(A70)=0,"",INDEX('Smelter Look-up'!$A:$A,MATCH($A70,'Smelter Look-up'!$E:$E,0)))</f>
        <v/>
      </c>
      <c r="C70" s="152" t="str">
        <f>IF(LEN(A70)=0,"",INDEX('Smelter Look-up'!$C:$C,MATCH($A70,'Smelter Look-up'!$E:$E,0)))</f>
        <v/>
      </c>
      <c r="D70" s="149"/>
      <c r="E70" s="149" t="str">
        <f ca="1">IF(ISERROR($V70),"",OFFSET('Smelter Look-up'!$D$4,$V70-4,0)&amp;"")</f>
        <v/>
      </c>
      <c r="F70" s="149" t="str">
        <f ca="1">IF(ISERROR($V70),"",OFFSET('Smelter Look-up'!$E$4,$V70-4,0))</f>
        <v/>
      </c>
      <c r="G70" s="149" t="str">
        <f ca="1">IF(C70=$X$4,"Enter smelter details",IF(ISERROR($V70),"",OFFSET('Smelter Look-up'!$F$4,$V70-4,0)))</f>
        <v/>
      </c>
      <c r="H70" s="206" t="str">
        <f ca="1">IF(ISERROR($V70),"",OFFSET('Smelter Look-up'!$G$4,$V70-4,0))</f>
        <v/>
      </c>
      <c r="I70" s="207" t="str">
        <f ca="1">IF(ISERROR($V70),"",OFFSET('Smelter Look-up'!$H$4,$V70-4,0))</f>
        <v/>
      </c>
      <c r="J70" s="207" t="str">
        <f ca="1">IF(ISERROR($V70),"",OFFSET('Smelter Look-up'!$I$4,$V70-4,0))</f>
        <v/>
      </c>
      <c r="K70" s="150"/>
      <c r="L70" s="150"/>
      <c r="M70" s="150"/>
      <c r="N70" s="150"/>
      <c r="O70" s="150"/>
      <c r="P70" s="209"/>
      <c r="Q70" s="151"/>
      <c r="R70" s="149" t="str">
        <f ca="1">IF(ISERROR($V70),"",OFFSET('Smelter Look-up'!$C$4,$V70-4,0)&amp;"")</f>
        <v/>
      </c>
      <c r="S70" s="155" t="str">
        <f t="shared" ca="1" si="7"/>
        <v/>
      </c>
      <c r="T70" s="155" t="str">
        <f ca="1">IF(B70="","",IF(ISERROR(MATCH($J70,SorP!$B$1:$B$6226,0)),"",INDIRECT("'SorP'!$A$"&amp;MATCH($S70&amp;$J70,SorP!C:C,0))))</f>
        <v/>
      </c>
      <c r="U70" s="168"/>
      <c r="V70" s="169" t="e">
        <f>IF(C70="",NA(),MATCH($B70&amp;$C70,'Smelter Look-up'!$J:$J,0))</f>
        <v>#N/A</v>
      </c>
      <c r="X70" s="170">
        <f t="shared" ca="1" si="6"/>
        <v>0</v>
      </c>
      <c r="AB70" s="314" t="str">
        <f t="shared" si="8"/>
        <v/>
      </c>
    </row>
    <row r="71" spans="1:28" s="170" customFormat="1" ht="20">
      <c r="A71" s="155"/>
      <c r="B71" s="304" t="str">
        <f>IF(LEN(A71)=0,"",INDEX('Smelter Look-up'!$A:$A,MATCH($A71,'Smelter Look-up'!$E:$E,0)))</f>
        <v/>
      </c>
      <c r="C71" s="152" t="str">
        <f>IF(LEN(A71)=0,"",INDEX('Smelter Look-up'!$C:$C,MATCH($A71,'Smelter Look-up'!$E:$E,0)))</f>
        <v/>
      </c>
      <c r="D71" s="149"/>
      <c r="E71" s="149" t="str">
        <f ca="1">IF(ISERROR($V71),"",OFFSET('Smelter Look-up'!$D$4,$V71-4,0)&amp;"")</f>
        <v/>
      </c>
      <c r="F71" s="149" t="str">
        <f ca="1">IF(ISERROR($V71),"",OFFSET('Smelter Look-up'!$E$4,$V71-4,0))</f>
        <v/>
      </c>
      <c r="G71" s="149" t="str">
        <f ca="1">IF(C71=$X$4,"Enter smelter details",IF(ISERROR($V71),"",OFFSET('Smelter Look-up'!$F$4,$V71-4,0)))</f>
        <v/>
      </c>
      <c r="H71" s="206" t="str">
        <f ca="1">IF(ISERROR($V71),"",OFFSET('Smelter Look-up'!$G$4,$V71-4,0))</f>
        <v/>
      </c>
      <c r="I71" s="207" t="str">
        <f ca="1">IF(ISERROR($V71),"",OFFSET('Smelter Look-up'!$H$4,$V71-4,0))</f>
        <v/>
      </c>
      <c r="J71" s="207" t="str">
        <f ca="1">IF(ISERROR($V71),"",OFFSET('Smelter Look-up'!$I$4,$V71-4,0))</f>
        <v/>
      </c>
      <c r="K71" s="150"/>
      <c r="L71" s="150"/>
      <c r="M71" s="150"/>
      <c r="N71" s="150"/>
      <c r="O71" s="150"/>
      <c r="P71" s="209"/>
      <c r="Q71" s="151"/>
      <c r="R71" s="149" t="str">
        <f ca="1">IF(ISERROR($V71),"",OFFSET('Smelter Look-up'!$C$4,$V71-4,0)&amp;"")</f>
        <v/>
      </c>
      <c r="S71" s="155" t="str">
        <f t="shared" ca="1" si="7"/>
        <v/>
      </c>
      <c r="T71" s="155" t="str">
        <f ca="1">IF(B71="","",IF(ISERROR(MATCH($J71,SorP!$B$1:$B$6226,0)),"",INDIRECT("'SorP'!$A$"&amp;MATCH($S71&amp;$J71,SorP!C:C,0))))</f>
        <v/>
      </c>
      <c r="U71" s="168"/>
      <c r="V71" s="169" t="e">
        <f>IF(C71="",NA(),MATCH($B71&amp;$C71,'Smelter Look-up'!$J:$J,0))</f>
        <v>#N/A</v>
      </c>
      <c r="X71" s="170">
        <f t="shared" ca="1" si="6"/>
        <v>0</v>
      </c>
      <c r="AB71" s="314" t="str">
        <f t="shared" si="8"/>
        <v/>
      </c>
    </row>
    <row r="72" spans="1:28" s="170" customFormat="1" ht="20">
      <c r="A72" s="155"/>
      <c r="B72" s="304" t="str">
        <f>IF(LEN(A72)=0,"",INDEX('Smelter Look-up'!$A:$A,MATCH($A72,'Smelter Look-up'!$E:$E,0)))</f>
        <v/>
      </c>
      <c r="C72" s="152" t="str">
        <f>IF(LEN(A72)=0,"",INDEX('Smelter Look-up'!$C:$C,MATCH($A72,'Smelter Look-up'!$E:$E,0)))</f>
        <v/>
      </c>
      <c r="D72" s="149"/>
      <c r="E72" s="149" t="str">
        <f ca="1">IF(ISERROR($V72),"",OFFSET('Smelter Look-up'!$D$4,$V72-4,0)&amp;"")</f>
        <v/>
      </c>
      <c r="F72" s="149" t="str">
        <f ca="1">IF(ISERROR($V72),"",OFFSET('Smelter Look-up'!$E$4,$V72-4,0))</f>
        <v/>
      </c>
      <c r="G72" s="149" t="str">
        <f ca="1">IF(C72=$X$4,"Enter smelter details",IF(ISERROR($V72),"",OFFSET('Smelter Look-up'!$F$4,$V72-4,0)))</f>
        <v/>
      </c>
      <c r="H72" s="206" t="str">
        <f ca="1">IF(ISERROR($V72),"",OFFSET('Smelter Look-up'!$G$4,$V72-4,0))</f>
        <v/>
      </c>
      <c r="I72" s="207" t="str">
        <f ca="1">IF(ISERROR($V72),"",OFFSET('Smelter Look-up'!$H$4,$V72-4,0))</f>
        <v/>
      </c>
      <c r="J72" s="207" t="str">
        <f ca="1">IF(ISERROR($V72),"",OFFSET('Smelter Look-up'!$I$4,$V72-4,0))</f>
        <v/>
      </c>
      <c r="K72" s="150"/>
      <c r="L72" s="150"/>
      <c r="M72" s="150"/>
      <c r="N72" s="150"/>
      <c r="O72" s="150"/>
      <c r="P72" s="209"/>
      <c r="Q72" s="151"/>
      <c r="R72" s="149" t="str">
        <f ca="1">IF(ISERROR($V72),"",OFFSET('Smelter Look-up'!$C$4,$V72-4,0)&amp;"")</f>
        <v/>
      </c>
      <c r="S72" s="155" t="str">
        <f t="shared" ca="1" si="7"/>
        <v/>
      </c>
      <c r="T72" s="155" t="str">
        <f ca="1">IF(B72="","",IF(ISERROR(MATCH($J72,SorP!$B$1:$B$6226,0)),"",INDIRECT("'SorP'!$A$"&amp;MATCH($S72&amp;$J72,SorP!C:C,0))))</f>
        <v/>
      </c>
      <c r="U72" s="168"/>
      <c r="V72" s="169" t="e">
        <f>IF(C72="",NA(),MATCH($B72&amp;$C72,'Smelter Look-up'!$J:$J,0))</f>
        <v>#N/A</v>
      </c>
      <c r="X72" s="170">
        <f t="shared" ca="1" si="6"/>
        <v>0</v>
      </c>
      <c r="AB72" s="314" t="str">
        <f t="shared" si="8"/>
        <v/>
      </c>
    </row>
    <row r="73" spans="1:28" s="170" customFormat="1" ht="20">
      <c r="A73" s="155"/>
      <c r="B73" s="304" t="str">
        <f>IF(LEN(A73)=0,"",INDEX('Smelter Look-up'!$A:$A,MATCH($A73,'Smelter Look-up'!$E:$E,0)))</f>
        <v/>
      </c>
      <c r="C73" s="152" t="str">
        <f>IF(LEN(A73)=0,"",INDEX('Smelter Look-up'!$C:$C,MATCH($A73,'Smelter Look-up'!$E:$E,0)))</f>
        <v/>
      </c>
      <c r="D73" s="149"/>
      <c r="E73" s="149" t="str">
        <f ca="1">IF(ISERROR($V73),"",OFFSET('Smelter Look-up'!$D$4,$V73-4,0)&amp;"")</f>
        <v/>
      </c>
      <c r="F73" s="149" t="str">
        <f ca="1">IF(ISERROR($V73),"",OFFSET('Smelter Look-up'!$E$4,$V73-4,0))</f>
        <v/>
      </c>
      <c r="G73" s="149" t="str">
        <f ca="1">IF(C73=$X$4,"Enter smelter details",IF(ISERROR($V73),"",OFFSET('Smelter Look-up'!$F$4,$V73-4,0)))</f>
        <v/>
      </c>
      <c r="H73" s="206" t="str">
        <f ca="1">IF(ISERROR($V73),"",OFFSET('Smelter Look-up'!$G$4,$V73-4,0))</f>
        <v/>
      </c>
      <c r="I73" s="207" t="str">
        <f ca="1">IF(ISERROR($V73),"",OFFSET('Smelter Look-up'!$H$4,$V73-4,0))</f>
        <v/>
      </c>
      <c r="J73" s="207" t="str">
        <f ca="1">IF(ISERROR($V73),"",OFFSET('Smelter Look-up'!$I$4,$V73-4,0))</f>
        <v/>
      </c>
      <c r="K73" s="150"/>
      <c r="L73" s="150"/>
      <c r="M73" s="150"/>
      <c r="N73" s="150"/>
      <c r="O73" s="150"/>
      <c r="P73" s="209"/>
      <c r="Q73" s="151"/>
      <c r="R73" s="149" t="str">
        <f ca="1">IF(ISERROR($V73),"",OFFSET('Smelter Look-up'!$C$4,$V73-4,0)&amp;"")</f>
        <v/>
      </c>
      <c r="S73" s="155" t="str">
        <f t="shared" ca="1" si="7"/>
        <v/>
      </c>
      <c r="T73" s="155" t="str">
        <f ca="1">IF(B73="","",IF(ISERROR(MATCH($J73,SorP!$B$1:$B$6226,0)),"",INDIRECT("'SorP'!$A$"&amp;MATCH($S73&amp;$J73,SorP!C:C,0))))</f>
        <v/>
      </c>
      <c r="U73" s="168"/>
      <c r="V73" s="169" t="e">
        <f>IF(C73="",NA(),MATCH($B73&amp;$C73,'Smelter Look-up'!$J:$J,0))</f>
        <v>#N/A</v>
      </c>
      <c r="X73" s="170">
        <f t="shared" ca="1" si="6"/>
        <v>0</v>
      </c>
      <c r="AB73" s="314" t="str">
        <f t="shared" si="8"/>
        <v/>
      </c>
    </row>
    <row r="74" spans="1:28" s="170" customFormat="1" ht="20">
      <c r="A74" s="155"/>
      <c r="B74" s="304" t="str">
        <f>IF(LEN(A74)=0,"",INDEX('Smelter Look-up'!$A:$A,MATCH($A74,'Smelter Look-up'!$E:$E,0)))</f>
        <v/>
      </c>
      <c r="C74" s="152" t="str">
        <f>IF(LEN(A74)=0,"",INDEX('Smelter Look-up'!$C:$C,MATCH($A74,'Smelter Look-up'!$E:$E,0)))</f>
        <v/>
      </c>
      <c r="D74" s="149"/>
      <c r="E74" s="149" t="str">
        <f ca="1">IF(ISERROR($V74),"",OFFSET('Smelter Look-up'!$D$4,$V74-4,0)&amp;"")</f>
        <v/>
      </c>
      <c r="F74" s="149" t="str">
        <f ca="1">IF(ISERROR($V74),"",OFFSET('Smelter Look-up'!$E$4,$V74-4,0))</f>
        <v/>
      </c>
      <c r="G74" s="149" t="str">
        <f ca="1">IF(C74=$X$4,"Enter smelter details",IF(ISERROR($V74),"",OFFSET('Smelter Look-up'!$F$4,$V74-4,0)))</f>
        <v/>
      </c>
      <c r="H74" s="206" t="str">
        <f ca="1">IF(ISERROR($V74),"",OFFSET('Smelter Look-up'!$G$4,$V74-4,0))</f>
        <v/>
      </c>
      <c r="I74" s="207" t="str">
        <f ca="1">IF(ISERROR($V74),"",OFFSET('Smelter Look-up'!$H$4,$V74-4,0))</f>
        <v/>
      </c>
      <c r="J74" s="207" t="str">
        <f ca="1">IF(ISERROR($V74),"",OFFSET('Smelter Look-up'!$I$4,$V74-4,0))</f>
        <v/>
      </c>
      <c r="K74" s="150"/>
      <c r="L74" s="150"/>
      <c r="M74" s="150"/>
      <c r="N74" s="150"/>
      <c r="O74" s="150"/>
      <c r="P74" s="209"/>
      <c r="Q74" s="151"/>
      <c r="R74" s="149" t="str">
        <f ca="1">IF(ISERROR($V74),"",OFFSET('Smelter Look-up'!$C$4,$V74-4,0)&amp;"")</f>
        <v/>
      </c>
      <c r="S74" s="155" t="str">
        <f t="shared" ca="1" si="7"/>
        <v/>
      </c>
      <c r="T74" s="155" t="str">
        <f ca="1">IF(B74="","",IF(ISERROR(MATCH($J74,SorP!$B$1:$B$6226,0)),"",INDIRECT("'SorP'!$A$"&amp;MATCH($S74&amp;$J74,SorP!C:C,0))))</f>
        <v/>
      </c>
      <c r="U74" s="168"/>
      <c r="V74" s="169" t="e">
        <f>IF(C74="",NA(),MATCH($B74&amp;$C74,'Smelter Look-up'!$J:$J,0))</f>
        <v>#N/A</v>
      </c>
      <c r="X74" s="170">
        <f t="shared" ca="1" si="6"/>
        <v>0</v>
      </c>
      <c r="AB74" s="314" t="str">
        <f t="shared" si="8"/>
        <v/>
      </c>
    </row>
    <row r="75" spans="1:28" s="170" customFormat="1" ht="20">
      <c r="A75" s="155"/>
      <c r="B75" s="304" t="str">
        <f>IF(LEN(A75)=0,"",INDEX('Smelter Look-up'!$A:$A,MATCH($A75,'Smelter Look-up'!$E:$E,0)))</f>
        <v/>
      </c>
      <c r="C75" s="152" t="str">
        <f>IF(LEN(A75)=0,"",INDEX('Smelter Look-up'!$C:$C,MATCH($A75,'Smelter Look-up'!$E:$E,0)))</f>
        <v/>
      </c>
      <c r="D75" s="149"/>
      <c r="E75" s="149" t="str">
        <f ca="1">IF(ISERROR($V75),"",OFFSET('Smelter Look-up'!$D$4,$V75-4,0)&amp;"")</f>
        <v/>
      </c>
      <c r="F75" s="149" t="str">
        <f ca="1">IF(ISERROR($V75),"",OFFSET('Smelter Look-up'!$E$4,$V75-4,0))</f>
        <v/>
      </c>
      <c r="G75" s="149" t="str">
        <f ca="1">IF(C75=$X$4,"Enter smelter details",IF(ISERROR($V75),"",OFFSET('Smelter Look-up'!$F$4,$V75-4,0)))</f>
        <v/>
      </c>
      <c r="H75" s="206" t="str">
        <f ca="1">IF(ISERROR($V75),"",OFFSET('Smelter Look-up'!$G$4,$V75-4,0))</f>
        <v/>
      </c>
      <c r="I75" s="207" t="str">
        <f ca="1">IF(ISERROR($V75),"",OFFSET('Smelter Look-up'!$H$4,$V75-4,0))</f>
        <v/>
      </c>
      <c r="J75" s="207" t="str">
        <f ca="1">IF(ISERROR($V75),"",OFFSET('Smelter Look-up'!$I$4,$V75-4,0))</f>
        <v/>
      </c>
      <c r="K75" s="150"/>
      <c r="L75" s="150"/>
      <c r="M75" s="150"/>
      <c r="N75" s="150"/>
      <c r="O75" s="150"/>
      <c r="P75" s="209"/>
      <c r="Q75" s="151"/>
      <c r="R75" s="149" t="str">
        <f ca="1">IF(ISERROR($V75),"",OFFSET('Smelter Look-up'!$C$4,$V75-4,0)&amp;"")</f>
        <v/>
      </c>
      <c r="S75" s="155" t="str">
        <f t="shared" ca="1" si="7"/>
        <v/>
      </c>
      <c r="T75" s="155" t="str">
        <f ca="1">IF(B75="","",IF(ISERROR(MATCH($J75,SorP!$B$1:$B$6226,0)),"",INDIRECT("'SorP'!$A$"&amp;MATCH($S75&amp;$J75,SorP!C:C,0))))</f>
        <v/>
      </c>
      <c r="U75" s="168"/>
      <c r="V75" s="169" t="e">
        <f>IF(C75="",NA(),MATCH($B75&amp;$C75,'Smelter Look-up'!$J:$J,0))</f>
        <v>#N/A</v>
      </c>
      <c r="X75" s="170">
        <f t="shared" ca="1" si="6"/>
        <v>0</v>
      </c>
      <c r="AB75" s="314" t="str">
        <f t="shared" si="8"/>
        <v/>
      </c>
    </row>
    <row r="76" spans="1:28" s="170" customFormat="1" ht="20">
      <c r="A76" s="155"/>
      <c r="B76" s="304" t="str">
        <f>IF(LEN(A76)=0,"",INDEX('Smelter Look-up'!$A:$A,MATCH($A76,'Smelter Look-up'!$E:$E,0)))</f>
        <v/>
      </c>
      <c r="C76" s="152" t="str">
        <f>IF(LEN(A76)=0,"",INDEX('Smelter Look-up'!$C:$C,MATCH($A76,'Smelter Look-up'!$E:$E,0)))</f>
        <v/>
      </c>
      <c r="D76" s="149"/>
      <c r="E76" s="149" t="str">
        <f ca="1">IF(ISERROR($V76),"",OFFSET('Smelter Look-up'!$D$4,$V76-4,0)&amp;"")</f>
        <v/>
      </c>
      <c r="F76" s="149" t="str">
        <f ca="1">IF(ISERROR($V76),"",OFFSET('Smelter Look-up'!$E$4,$V76-4,0))</f>
        <v/>
      </c>
      <c r="G76" s="149" t="str">
        <f ca="1">IF(C76=$X$4,"Enter smelter details",IF(ISERROR($V76),"",OFFSET('Smelter Look-up'!$F$4,$V76-4,0)))</f>
        <v/>
      </c>
      <c r="H76" s="206" t="str">
        <f ca="1">IF(ISERROR($V76),"",OFFSET('Smelter Look-up'!$G$4,$V76-4,0))</f>
        <v/>
      </c>
      <c r="I76" s="207" t="str">
        <f ca="1">IF(ISERROR($V76),"",OFFSET('Smelter Look-up'!$H$4,$V76-4,0))</f>
        <v/>
      </c>
      <c r="J76" s="207" t="str">
        <f ca="1">IF(ISERROR($V76),"",OFFSET('Smelter Look-up'!$I$4,$V76-4,0))</f>
        <v/>
      </c>
      <c r="K76" s="150"/>
      <c r="L76" s="150"/>
      <c r="M76" s="150"/>
      <c r="N76" s="150"/>
      <c r="O76" s="150"/>
      <c r="P76" s="209"/>
      <c r="Q76" s="151"/>
      <c r="R76" s="149" t="str">
        <f ca="1">IF(ISERROR($V76),"",OFFSET('Smelter Look-up'!$C$4,$V76-4,0)&amp;"")</f>
        <v/>
      </c>
      <c r="S76" s="155" t="str">
        <f t="shared" ca="1" si="7"/>
        <v/>
      </c>
      <c r="T76" s="155" t="str">
        <f ca="1">IF(B76="","",IF(ISERROR(MATCH($J76,SorP!$B$1:$B$6226,0)),"",INDIRECT("'SorP'!$A$"&amp;MATCH($S76&amp;$J76,SorP!C:C,0))))</f>
        <v/>
      </c>
      <c r="U76" s="168"/>
      <c r="V76" s="169" t="e">
        <f>IF(C76="",NA(),MATCH($B76&amp;$C76,'Smelter Look-up'!$J:$J,0))</f>
        <v>#N/A</v>
      </c>
      <c r="X76" s="170">
        <f t="shared" ca="1" si="6"/>
        <v>0</v>
      </c>
      <c r="AB76" s="314" t="str">
        <f t="shared" si="8"/>
        <v/>
      </c>
    </row>
    <row r="77" spans="1:28" s="170" customFormat="1" ht="20">
      <c r="A77" s="155"/>
      <c r="B77" s="304" t="str">
        <f>IF(LEN(A77)=0,"",INDEX('Smelter Look-up'!$A:$A,MATCH($A77,'Smelter Look-up'!$E:$E,0)))</f>
        <v/>
      </c>
      <c r="C77" s="152" t="str">
        <f>IF(LEN(A77)=0,"",INDEX('Smelter Look-up'!$C:$C,MATCH($A77,'Smelter Look-up'!$E:$E,0)))</f>
        <v/>
      </c>
      <c r="D77" s="149"/>
      <c r="E77" s="149" t="str">
        <f ca="1">IF(ISERROR($V77),"",OFFSET('Smelter Look-up'!$D$4,$V77-4,0)&amp;"")</f>
        <v/>
      </c>
      <c r="F77" s="149" t="str">
        <f ca="1">IF(ISERROR($V77),"",OFFSET('Smelter Look-up'!$E$4,$V77-4,0))</f>
        <v/>
      </c>
      <c r="G77" s="149" t="str">
        <f ca="1">IF(C77=$X$4,"Enter smelter details",IF(ISERROR($V77),"",OFFSET('Smelter Look-up'!$F$4,$V77-4,0)))</f>
        <v/>
      </c>
      <c r="H77" s="206" t="str">
        <f ca="1">IF(ISERROR($V77),"",OFFSET('Smelter Look-up'!$G$4,$V77-4,0))</f>
        <v/>
      </c>
      <c r="I77" s="207" t="str">
        <f ca="1">IF(ISERROR($V77),"",OFFSET('Smelter Look-up'!$H$4,$V77-4,0))</f>
        <v/>
      </c>
      <c r="J77" s="207" t="str">
        <f ca="1">IF(ISERROR($V77),"",OFFSET('Smelter Look-up'!$I$4,$V77-4,0))</f>
        <v/>
      </c>
      <c r="K77" s="150"/>
      <c r="L77" s="150"/>
      <c r="M77" s="150"/>
      <c r="N77" s="150"/>
      <c r="O77" s="150"/>
      <c r="P77" s="209"/>
      <c r="Q77" s="151"/>
      <c r="R77" s="149" t="str">
        <f ca="1">IF(ISERROR($V77),"",OFFSET('Smelter Look-up'!$C$4,$V77-4,0)&amp;"")</f>
        <v/>
      </c>
      <c r="S77" s="155" t="str">
        <f t="shared" ca="1" si="7"/>
        <v/>
      </c>
      <c r="T77" s="155" t="str">
        <f ca="1">IF(B77="","",IF(ISERROR(MATCH($J77,SorP!$B$1:$B$6226,0)),"",INDIRECT("'SorP'!$A$"&amp;MATCH($S77&amp;$J77,SorP!C:C,0))))</f>
        <v/>
      </c>
      <c r="U77" s="168"/>
      <c r="V77" s="169" t="e">
        <f>IF(C77="",NA(),MATCH($B77&amp;$C77,'Smelter Look-up'!$J:$J,0))</f>
        <v>#N/A</v>
      </c>
      <c r="X77" s="170">
        <f t="shared" ca="1" si="6"/>
        <v>0</v>
      </c>
      <c r="AB77" s="314" t="str">
        <f t="shared" si="8"/>
        <v/>
      </c>
    </row>
    <row r="78" spans="1:28" s="170" customFormat="1" ht="20">
      <c r="A78" s="155"/>
      <c r="B78" s="304" t="str">
        <f>IF(LEN(A78)=0,"",INDEX('Smelter Look-up'!$A:$A,MATCH($A78,'Smelter Look-up'!$E:$E,0)))</f>
        <v/>
      </c>
      <c r="C78" s="152" t="str">
        <f>IF(LEN(A78)=0,"",INDEX('Smelter Look-up'!$C:$C,MATCH($A78,'Smelter Look-up'!$E:$E,0)))</f>
        <v/>
      </c>
      <c r="D78" s="149"/>
      <c r="E78" s="149" t="str">
        <f ca="1">IF(ISERROR($V78),"",OFFSET('Smelter Look-up'!$D$4,$V78-4,0)&amp;"")</f>
        <v/>
      </c>
      <c r="F78" s="149" t="str">
        <f ca="1">IF(ISERROR($V78),"",OFFSET('Smelter Look-up'!$E$4,$V78-4,0))</f>
        <v/>
      </c>
      <c r="G78" s="149" t="str">
        <f ca="1">IF(C78=$X$4,"Enter smelter details",IF(ISERROR($V78),"",OFFSET('Smelter Look-up'!$F$4,$V78-4,0)))</f>
        <v/>
      </c>
      <c r="H78" s="206" t="str">
        <f ca="1">IF(ISERROR($V78),"",OFFSET('Smelter Look-up'!$G$4,$V78-4,0))</f>
        <v/>
      </c>
      <c r="I78" s="207" t="str">
        <f ca="1">IF(ISERROR($V78),"",OFFSET('Smelter Look-up'!$H$4,$V78-4,0))</f>
        <v/>
      </c>
      <c r="J78" s="207" t="str">
        <f ca="1">IF(ISERROR($V78),"",OFFSET('Smelter Look-up'!$I$4,$V78-4,0))</f>
        <v/>
      </c>
      <c r="K78" s="150"/>
      <c r="L78" s="150"/>
      <c r="M78" s="150"/>
      <c r="N78" s="150"/>
      <c r="O78" s="150"/>
      <c r="P78" s="209"/>
      <c r="Q78" s="151"/>
      <c r="R78" s="149" t="str">
        <f ca="1">IF(ISERROR($V78),"",OFFSET('Smelter Look-up'!$C$4,$V78-4,0)&amp;"")</f>
        <v/>
      </c>
      <c r="S78" s="155" t="str">
        <f t="shared" ca="1" si="7"/>
        <v/>
      </c>
      <c r="T78" s="155" t="str">
        <f ca="1">IF(B78="","",IF(ISERROR(MATCH($J78,SorP!$B$1:$B$6226,0)),"",INDIRECT("'SorP'!$A$"&amp;MATCH($S78&amp;$J78,SorP!C:C,0))))</f>
        <v/>
      </c>
      <c r="U78" s="168"/>
      <c r="V78" s="169" t="e">
        <f>IF(C78="",NA(),MATCH($B78&amp;$C78,'Smelter Look-up'!$J:$J,0))</f>
        <v>#N/A</v>
      </c>
      <c r="X78" s="170">
        <f t="shared" ca="1" si="6"/>
        <v>0</v>
      </c>
      <c r="AB78" s="314" t="str">
        <f t="shared" si="8"/>
        <v/>
      </c>
    </row>
    <row r="79" spans="1:28" s="170" customFormat="1" ht="20">
      <c r="A79" s="155"/>
      <c r="B79" s="304" t="str">
        <f>IF(LEN(A79)=0,"",INDEX('Smelter Look-up'!$A:$A,MATCH($A79,'Smelter Look-up'!$E:$E,0)))</f>
        <v/>
      </c>
      <c r="C79" s="152" t="str">
        <f>IF(LEN(A79)=0,"",INDEX('Smelter Look-up'!$C:$C,MATCH($A79,'Smelter Look-up'!$E:$E,0)))</f>
        <v/>
      </c>
      <c r="D79" s="149"/>
      <c r="E79" s="149" t="str">
        <f ca="1">IF(ISERROR($V79),"",OFFSET('Smelter Look-up'!$D$4,$V79-4,0)&amp;"")</f>
        <v/>
      </c>
      <c r="F79" s="149" t="str">
        <f ca="1">IF(ISERROR($V79),"",OFFSET('Smelter Look-up'!$E$4,$V79-4,0))</f>
        <v/>
      </c>
      <c r="G79" s="149" t="str">
        <f ca="1">IF(C79=$X$4,"Enter smelter details",IF(ISERROR($V79),"",OFFSET('Smelter Look-up'!$F$4,$V79-4,0)))</f>
        <v/>
      </c>
      <c r="H79" s="206" t="str">
        <f ca="1">IF(ISERROR($V79),"",OFFSET('Smelter Look-up'!$G$4,$V79-4,0))</f>
        <v/>
      </c>
      <c r="I79" s="207" t="str">
        <f ca="1">IF(ISERROR($V79),"",OFFSET('Smelter Look-up'!$H$4,$V79-4,0))</f>
        <v/>
      </c>
      <c r="J79" s="207" t="str">
        <f ca="1">IF(ISERROR($V79),"",OFFSET('Smelter Look-up'!$I$4,$V79-4,0))</f>
        <v/>
      </c>
      <c r="K79" s="150"/>
      <c r="L79" s="150"/>
      <c r="M79" s="150"/>
      <c r="N79" s="150"/>
      <c r="O79" s="150"/>
      <c r="P79" s="209"/>
      <c r="Q79" s="151"/>
      <c r="R79" s="149" t="str">
        <f ca="1">IF(ISERROR($V79),"",OFFSET('Smelter Look-up'!$C$4,$V79-4,0)&amp;"")</f>
        <v/>
      </c>
      <c r="S79" s="155" t="str">
        <f t="shared" ca="1" si="7"/>
        <v/>
      </c>
      <c r="T79" s="155" t="str">
        <f ca="1">IF(B79="","",IF(ISERROR(MATCH($J79,SorP!$B$1:$B$6226,0)),"",INDIRECT("'SorP'!$A$"&amp;MATCH($S79&amp;$J79,SorP!C:C,0))))</f>
        <v/>
      </c>
      <c r="U79" s="168"/>
      <c r="V79" s="169" t="e">
        <f>IF(C79="",NA(),MATCH($B79&amp;$C79,'Smelter Look-up'!$J:$J,0))</f>
        <v>#N/A</v>
      </c>
      <c r="X79" s="170">
        <f t="shared" ca="1" si="6"/>
        <v>0</v>
      </c>
      <c r="AB79" s="314" t="str">
        <f t="shared" si="8"/>
        <v/>
      </c>
    </row>
    <row r="80" spans="1:28" s="170" customFormat="1" ht="20">
      <c r="A80" s="155"/>
      <c r="B80" s="304" t="str">
        <f>IF(LEN(A80)=0,"",INDEX('Smelter Look-up'!$A:$A,MATCH($A80,'Smelter Look-up'!$E:$E,0)))</f>
        <v/>
      </c>
      <c r="C80" s="152" t="str">
        <f>IF(LEN(A80)=0,"",INDEX('Smelter Look-up'!$C:$C,MATCH($A80,'Smelter Look-up'!$E:$E,0)))</f>
        <v/>
      </c>
      <c r="D80" s="149"/>
      <c r="E80" s="149" t="str">
        <f ca="1">IF(ISERROR($V80),"",OFFSET('Smelter Look-up'!$D$4,$V80-4,0)&amp;"")</f>
        <v/>
      </c>
      <c r="F80" s="149" t="str">
        <f ca="1">IF(ISERROR($V80),"",OFFSET('Smelter Look-up'!$E$4,$V80-4,0))</f>
        <v/>
      </c>
      <c r="G80" s="149" t="str">
        <f ca="1">IF(C80=$X$4,"Enter smelter details",IF(ISERROR($V80),"",OFFSET('Smelter Look-up'!$F$4,$V80-4,0)))</f>
        <v/>
      </c>
      <c r="H80" s="206" t="str">
        <f ca="1">IF(ISERROR($V80),"",OFFSET('Smelter Look-up'!$G$4,$V80-4,0))</f>
        <v/>
      </c>
      <c r="I80" s="207" t="str">
        <f ca="1">IF(ISERROR($V80),"",OFFSET('Smelter Look-up'!$H$4,$V80-4,0))</f>
        <v/>
      </c>
      <c r="J80" s="207" t="str">
        <f ca="1">IF(ISERROR($V80),"",OFFSET('Smelter Look-up'!$I$4,$V80-4,0))</f>
        <v/>
      </c>
      <c r="K80" s="150"/>
      <c r="L80" s="150"/>
      <c r="M80" s="150"/>
      <c r="N80" s="150"/>
      <c r="O80" s="150"/>
      <c r="P80" s="209"/>
      <c r="Q80" s="151"/>
      <c r="R80" s="149" t="str">
        <f ca="1">IF(ISERROR($V80),"",OFFSET('Smelter Look-up'!$C$4,$V80-4,0)&amp;"")</f>
        <v/>
      </c>
      <c r="S80" s="155" t="str">
        <f t="shared" ca="1" si="7"/>
        <v/>
      </c>
      <c r="T80" s="155" t="str">
        <f ca="1">IF(B80="","",IF(ISERROR(MATCH($J80,SorP!$B$1:$B$6226,0)),"",INDIRECT("'SorP'!$A$"&amp;MATCH($S80&amp;$J80,SorP!C:C,0))))</f>
        <v/>
      </c>
      <c r="U80" s="168"/>
      <c r="V80" s="169" t="e">
        <f>IF(C80="",NA(),MATCH($B80&amp;$C80,'Smelter Look-up'!$J:$J,0))</f>
        <v>#N/A</v>
      </c>
      <c r="X80" s="170">
        <f t="shared" ca="1" si="6"/>
        <v>0</v>
      </c>
      <c r="AB80" s="314" t="str">
        <f t="shared" si="8"/>
        <v/>
      </c>
    </row>
    <row r="81" spans="1:28" s="170" customFormat="1" ht="20">
      <c r="A81" s="155"/>
      <c r="B81" s="304" t="str">
        <f>IF(LEN(A81)=0,"",INDEX('Smelter Look-up'!$A:$A,MATCH($A81,'Smelter Look-up'!$E:$E,0)))</f>
        <v/>
      </c>
      <c r="C81" s="152" t="str">
        <f>IF(LEN(A81)=0,"",INDEX('Smelter Look-up'!$C:$C,MATCH($A81,'Smelter Look-up'!$E:$E,0)))</f>
        <v/>
      </c>
      <c r="D81" s="149"/>
      <c r="E81" s="149" t="str">
        <f ca="1">IF(ISERROR($V81),"",OFFSET('Smelter Look-up'!$D$4,$V81-4,0)&amp;"")</f>
        <v/>
      </c>
      <c r="F81" s="149" t="str">
        <f ca="1">IF(ISERROR($V81),"",OFFSET('Smelter Look-up'!$E$4,$V81-4,0))</f>
        <v/>
      </c>
      <c r="G81" s="149" t="str">
        <f ca="1">IF(C81=$X$4,"Enter smelter details",IF(ISERROR($V81),"",OFFSET('Smelter Look-up'!$F$4,$V81-4,0)))</f>
        <v/>
      </c>
      <c r="H81" s="206" t="str">
        <f ca="1">IF(ISERROR($V81),"",OFFSET('Smelter Look-up'!$G$4,$V81-4,0))</f>
        <v/>
      </c>
      <c r="I81" s="207" t="str">
        <f ca="1">IF(ISERROR($V81),"",OFFSET('Smelter Look-up'!$H$4,$V81-4,0))</f>
        <v/>
      </c>
      <c r="J81" s="207" t="str">
        <f ca="1">IF(ISERROR($V81),"",OFFSET('Smelter Look-up'!$I$4,$V81-4,0))</f>
        <v/>
      </c>
      <c r="K81" s="150"/>
      <c r="L81" s="150"/>
      <c r="M81" s="150"/>
      <c r="N81" s="150"/>
      <c r="O81" s="150"/>
      <c r="P81" s="209"/>
      <c r="Q81" s="151"/>
      <c r="R81" s="149" t="str">
        <f ca="1">IF(ISERROR($V81),"",OFFSET('Smelter Look-up'!$C$4,$V81-4,0)&amp;"")</f>
        <v/>
      </c>
      <c r="S81" s="155" t="str">
        <f t="shared" ca="1" si="7"/>
        <v/>
      </c>
      <c r="T81" s="155" t="str">
        <f ca="1">IF(B81="","",IF(ISERROR(MATCH($J81,SorP!$B$1:$B$6226,0)),"",INDIRECT("'SorP'!$A$"&amp;MATCH($S81&amp;$J81,SorP!C:C,0))))</f>
        <v/>
      </c>
      <c r="U81" s="168"/>
      <c r="V81" s="169" t="e">
        <f>IF(C81="",NA(),MATCH($B81&amp;$C81,'Smelter Look-up'!$J:$J,0))</f>
        <v>#N/A</v>
      </c>
      <c r="X81" s="170">
        <f t="shared" ca="1" si="6"/>
        <v>0</v>
      </c>
      <c r="AB81" s="314" t="str">
        <f t="shared" si="8"/>
        <v/>
      </c>
    </row>
    <row r="82" spans="1:28" s="170" customFormat="1" ht="20">
      <c r="A82" s="155"/>
      <c r="B82" s="304" t="str">
        <f>IF(LEN(A82)=0,"",INDEX('Smelter Look-up'!$A:$A,MATCH($A82,'Smelter Look-up'!$E:$E,0)))</f>
        <v/>
      </c>
      <c r="C82" s="152" t="str">
        <f>IF(LEN(A82)=0,"",INDEX('Smelter Look-up'!$C:$C,MATCH($A82,'Smelter Look-up'!$E:$E,0)))</f>
        <v/>
      </c>
      <c r="D82" s="149"/>
      <c r="E82" s="149" t="str">
        <f ca="1">IF(ISERROR($V82),"",OFFSET('Smelter Look-up'!$D$4,$V82-4,0)&amp;"")</f>
        <v/>
      </c>
      <c r="F82" s="149" t="str">
        <f ca="1">IF(ISERROR($V82),"",OFFSET('Smelter Look-up'!$E$4,$V82-4,0))</f>
        <v/>
      </c>
      <c r="G82" s="149" t="str">
        <f ca="1">IF(C82=$X$4,"Enter smelter details",IF(ISERROR($V82),"",OFFSET('Smelter Look-up'!$F$4,$V82-4,0)))</f>
        <v/>
      </c>
      <c r="H82" s="206" t="str">
        <f ca="1">IF(ISERROR($V82),"",OFFSET('Smelter Look-up'!$G$4,$V82-4,0))</f>
        <v/>
      </c>
      <c r="I82" s="207" t="str">
        <f ca="1">IF(ISERROR($V82),"",OFFSET('Smelter Look-up'!$H$4,$V82-4,0))</f>
        <v/>
      </c>
      <c r="J82" s="207" t="str">
        <f ca="1">IF(ISERROR($V82),"",OFFSET('Smelter Look-up'!$I$4,$V82-4,0))</f>
        <v/>
      </c>
      <c r="K82" s="150"/>
      <c r="L82" s="150"/>
      <c r="M82" s="150"/>
      <c r="N82" s="150"/>
      <c r="O82" s="150"/>
      <c r="P82" s="209"/>
      <c r="Q82" s="151"/>
      <c r="R82" s="149" t="str">
        <f ca="1">IF(ISERROR($V82),"",OFFSET('Smelter Look-up'!$C$4,$V82-4,0)&amp;"")</f>
        <v/>
      </c>
      <c r="S82" s="155" t="str">
        <f t="shared" ca="1" si="7"/>
        <v/>
      </c>
      <c r="T82" s="155" t="str">
        <f ca="1">IF(B82="","",IF(ISERROR(MATCH($J82,SorP!$B$1:$B$6226,0)),"",INDIRECT("'SorP'!$A$"&amp;MATCH($S82&amp;$J82,SorP!C:C,0))))</f>
        <v/>
      </c>
      <c r="U82" s="168"/>
      <c r="V82" s="169" t="e">
        <f>IF(C82="",NA(),MATCH($B82&amp;$C82,'Smelter Look-up'!$J:$J,0))</f>
        <v>#N/A</v>
      </c>
      <c r="X82" s="170">
        <f t="shared" ca="1" si="6"/>
        <v>0</v>
      </c>
      <c r="AB82" s="314" t="str">
        <f t="shared" si="8"/>
        <v/>
      </c>
    </row>
    <row r="83" spans="1:28" s="170" customFormat="1" ht="20">
      <c r="A83" s="155"/>
      <c r="B83" s="304" t="str">
        <f>IF(LEN(A83)=0,"",INDEX('Smelter Look-up'!$A:$A,MATCH($A83,'Smelter Look-up'!$E:$E,0)))</f>
        <v/>
      </c>
      <c r="C83" s="152" t="str">
        <f>IF(LEN(A83)=0,"",INDEX('Smelter Look-up'!$C:$C,MATCH($A83,'Smelter Look-up'!$E:$E,0)))</f>
        <v/>
      </c>
      <c r="D83" s="149"/>
      <c r="E83" s="149" t="str">
        <f ca="1">IF(ISERROR($V83),"",OFFSET('Smelter Look-up'!$D$4,$V83-4,0)&amp;"")</f>
        <v/>
      </c>
      <c r="F83" s="149" t="str">
        <f ca="1">IF(ISERROR($V83),"",OFFSET('Smelter Look-up'!$E$4,$V83-4,0))</f>
        <v/>
      </c>
      <c r="G83" s="149" t="str">
        <f ca="1">IF(C83=$X$4,"Enter smelter details",IF(ISERROR($V83),"",OFFSET('Smelter Look-up'!$F$4,$V83-4,0)))</f>
        <v/>
      </c>
      <c r="H83" s="206" t="str">
        <f ca="1">IF(ISERROR($V83),"",OFFSET('Smelter Look-up'!$G$4,$V83-4,0))</f>
        <v/>
      </c>
      <c r="I83" s="207" t="str">
        <f ca="1">IF(ISERROR($V83),"",OFFSET('Smelter Look-up'!$H$4,$V83-4,0))</f>
        <v/>
      </c>
      <c r="J83" s="207" t="str">
        <f ca="1">IF(ISERROR($V83),"",OFFSET('Smelter Look-up'!$I$4,$V83-4,0))</f>
        <v/>
      </c>
      <c r="K83" s="150"/>
      <c r="L83" s="150"/>
      <c r="M83" s="150"/>
      <c r="N83" s="150"/>
      <c r="O83" s="150"/>
      <c r="P83" s="209"/>
      <c r="Q83" s="151"/>
      <c r="R83" s="149" t="str">
        <f ca="1">IF(ISERROR($V83),"",OFFSET('Smelter Look-up'!$C$4,$V83-4,0)&amp;"")</f>
        <v/>
      </c>
      <c r="S83" s="155" t="str">
        <f t="shared" ca="1" si="7"/>
        <v/>
      </c>
      <c r="T83" s="155" t="str">
        <f ca="1">IF(B83="","",IF(ISERROR(MATCH($J83,SorP!$B$1:$B$6226,0)),"",INDIRECT("'SorP'!$A$"&amp;MATCH($S83&amp;$J83,SorP!C:C,0))))</f>
        <v/>
      </c>
      <c r="U83" s="168"/>
      <c r="V83" s="169" t="e">
        <f>IF(C83="",NA(),MATCH($B83&amp;$C83,'Smelter Look-up'!$J:$J,0))</f>
        <v>#N/A</v>
      </c>
      <c r="X83" s="170">
        <f t="shared" ca="1" si="6"/>
        <v>0</v>
      </c>
      <c r="AB83" s="314" t="str">
        <f t="shared" si="8"/>
        <v/>
      </c>
    </row>
    <row r="84" spans="1:28" s="170" customFormat="1" ht="20">
      <c r="A84" s="155"/>
      <c r="B84" s="304" t="str">
        <f>IF(LEN(A84)=0,"",INDEX('Smelter Look-up'!$A:$A,MATCH($A84,'Smelter Look-up'!$E:$E,0)))</f>
        <v/>
      </c>
      <c r="C84" s="152" t="str">
        <f>IF(LEN(A84)=0,"",INDEX('Smelter Look-up'!$C:$C,MATCH($A84,'Smelter Look-up'!$E:$E,0)))</f>
        <v/>
      </c>
      <c r="D84" s="149"/>
      <c r="E84" s="149" t="str">
        <f ca="1">IF(ISERROR($V84),"",OFFSET('Smelter Look-up'!$D$4,$V84-4,0)&amp;"")</f>
        <v/>
      </c>
      <c r="F84" s="149" t="str">
        <f ca="1">IF(ISERROR($V84),"",OFFSET('Smelter Look-up'!$E$4,$V84-4,0))</f>
        <v/>
      </c>
      <c r="G84" s="149" t="str">
        <f ca="1">IF(C84=$X$4,"Enter smelter details",IF(ISERROR($V84),"",OFFSET('Smelter Look-up'!$F$4,$V84-4,0)))</f>
        <v/>
      </c>
      <c r="H84" s="206" t="str">
        <f ca="1">IF(ISERROR($V84),"",OFFSET('Smelter Look-up'!$G$4,$V84-4,0))</f>
        <v/>
      </c>
      <c r="I84" s="207" t="str">
        <f ca="1">IF(ISERROR($V84),"",OFFSET('Smelter Look-up'!$H$4,$V84-4,0))</f>
        <v/>
      </c>
      <c r="J84" s="207" t="str">
        <f ca="1">IF(ISERROR($V84),"",OFFSET('Smelter Look-up'!$I$4,$V84-4,0))</f>
        <v/>
      </c>
      <c r="K84" s="150"/>
      <c r="L84" s="150"/>
      <c r="M84" s="150"/>
      <c r="N84" s="150"/>
      <c r="O84" s="150"/>
      <c r="P84" s="209"/>
      <c r="Q84" s="151"/>
      <c r="R84" s="149" t="str">
        <f ca="1">IF(ISERROR($V84),"",OFFSET('Smelter Look-up'!$C$4,$V84-4,0)&amp;"")</f>
        <v/>
      </c>
      <c r="S84" s="155" t="str">
        <f t="shared" ca="1" si="7"/>
        <v/>
      </c>
      <c r="T84" s="155" t="str">
        <f ca="1">IF(B84="","",IF(ISERROR(MATCH($J84,SorP!$B$1:$B$6226,0)),"",INDIRECT("'SorP'!$A$"&amp;MATCH($S84&amp;$J84,SorP!C:C,0))))</f>
        <v/>
      </c>
      <c r="U84" s="168"/>
      <c r="V84" s="169" t="e">
        <f>IF(C84="",NA(),MATCH($B84&amp;$C84,'Smelter Look-up'!$J:$J,0))</f>
        <v>#N/A</v>
      </c>
      <c r="X84" s="170">
        <f t="shared" ca="1" si="6"/>
        <v>0</v>
      </c>
      <c r="AB84" s="314" t="str">
        <f t="shared" si="8"/>
        <v/>
      </c>
    </row>
    <row r="85" spans="1:28" s="170" customFormat="1" ht="20">
      <c r="A85" s="155"/>
      <c r="B85" s="304" t="str">
        <f>IF(LEN(A85)=0,"",INDEX('Smelter Look-up'!$A:$A,MATCH($A85,'Smelter Look-up'!$E:$E,0)))</f>
        <v/>
      </c>
      <c r="C85" s="152" t="str">
        <f>IF(LEN(A85)=0,"",INDEX('Smelter Look-up'!$C:$C,MATCH($A85,'Smelter Look-up'!$E:$E,0)))</f>
        <v/>
      </c>
      <c r="D85" s="149"/>
      <c r="E85" s="149" t="str">
        <f ca="1">IF(ISERROR($V85),"",OFFSET('Smelter Look-up'!$D$4,$V85-4,0)&amp;"")</f>
        <v/>
      </c>
      <c r="F85" s="149" t="str">
        <f ca="1">IF(ISERROR($V85),"",OFFSET('Smelter Look-up'!$E$4,$V85-4,0))</f>
        <v/>
      </c>
      <c r="G85" s="149" t="str">
        <f ca="1">IF(C85=$X$4,"Enter smelter details",IF(ISERROR($V85),"",OFFSET('Smelter Look-up'!$F$4,$V85-4,0)))</f>
        <v/>
      </c>
      <c r="H85" s="206" t="str">
        <f ca="1">IF(ISERROR($V85),"",OFFSET('Smelter Look-up'!$G$4,$V85-4,0))</f>
        <v/>
      </c>
      <c r="I85" s="207" t="str">
        <f ca="1">IF(ISERROR($V85),"",OFFSET('Smelter Look-up'!$H$4,$V85-4,0))</f>
        <v/>
      </c>
      <c r="J85" s="207" t="str">
        <f ca="1">IF(ISERROR($V85),"",OFFSET('Smelter Look-up'!$I$4,$V85-4,0))</f>
        <v/>
      </c>
      <c r="K85" s="150"/>
      <c r="L85" s="150"/>
      <c r="M85" s="150"/>
      <c r="N85" s="150"/>
      <c r="O85" s="150"/>
      <c r="P85" s="209"/>
      <c r="Q85" s="151"/>
      <c r="R85" s="149" t="str">
        <f ca="1">IF(ISERROR($V85),"",OFFSET('Smelter Look-up'!$C$4,$V85-4,0)&amp;"")</f>
        <v/>
      </c>
      <c r="S85" s="155" t="str">
        <f t="shared" ca="1" si="7"/>
        <v/>
      </c>
      <c r="T85" s="155" t="str">
        <f ca="1">IF(B85="","",IF(ISERROR(MATCH($J85,SorP!$B$1:$B$6226,0)),"",INDIRECT("'SorP'!$A$"&amp;MATCH($S85&amp;$J85,SorP!C:C,0))))</f>
        <v/>
      </c>
      <c r="U85" s="168"/>
      <c r="V85" s="169" t="e">
        <f>IF(C85="",NA(),MATCH($B85&amp;$C85,'Smelter Look-up'!$J:$J,0))</f>
        <v>#N/A</v>
      </c>
      <c r="X85" s="170">
        <f t="shared" ca="1" si="6"/>
        <v>0</v>
      </c>
      <c r="AB85" s="314" t="str">
        <f t="shared" si="8"/>
        <v/>
      </c>
    </row>
    <row r="86" spans="1:28" s="170" customFormat="1" ht="20">
      <c r="A86" s="155"/>
      <c r="B86" s="304" t="str">
        <f>IF(LEN(A86)=0,"",INDEX('Smelter Look-up'!$A:$A,MATCH($A86,'Smelter Look-up'!$E:$E,0)))</f>
        <v/>
      </c>
      <c r="C86" s="152" t="str">
        <f>IF(LEN(A86)=0,"",INDEX('Smelter Look-up'!$C:$C,MATCH($A86,'Smelter Look-up'!$E:$E,0)))</f>
        <v/>
      </c>
      <c r="D86" s="149"/>
      <c r="E86" s="149" t="str">
        <f ca="1">IF(ISERROR($V86),"",OFFSET('Smelter Look-up'!$D$4,$V86-4,0)&amp;"")</f>
        <v/>
      </c>
      <c r="F86" s="149" t="str">
        <f ca="1">IF(ISERROR($V86),"",OFFSET('Smelter Look-up'!$E$4,$V86-4,0))</f>
        <v/>
      </c>
      <c r="G86" s="149" t="str">
        <f ca="1">IF(C86=$X$4,"Enter smelter details",IF(ISERROR($V86),"",OFFSET('Smelter Look-up'!$F$4,$V86-4,0)))</f>
        <v/>
      </c>
      <c r="H86" s="206" t="str">
        <f ca="1">IF(ISERROR($V86),"",OFFSET('Smelter Look-up'!$G$4,$V86-4,0))</f>
        <v/>
      </c>
      <c r="I86" s="207" t="str">
        <f ca="1">IF(ISERROR($V86),"",OFFSET('Smelter Look-up'!$H$4,$V86-4,0))</f>
        <v/>
      </c>
      <c r="J86" s="207" t="str">
        <f ca="1">IF(ISERROR($V86),"",OFFSET('Smelter Look-up'!$I$4,$V86-4,0))</f>
        <v/>
      </c>
      <c r="K86" s="150"/>
      <c r="L86" s="150"/>
      <c r="M86" s="150"/>
      <c r="N86" s="150"/>
      <c r="O86" s="150"/>
      <c r="P86" s="209"/>
      <c r="Q86" s="151"/>
      <c r="R86" s="149" t="str">
        <f ca="1">IF(ISERROR($V86),"",OFFSET('Smelter Look-up'!$C$4,$V86-4,0)&amp;"")</f>
        <v/>
      </c>
      <c r="S86" s="155" t="str">
        <f t="shared" ca="1" si="7"/>
        <v/>
      </c>
      <c r="T86" s="155" t="str">
        <f ca="1">IF(B86="","",IF(ISERROR(MATCH($J86,SorP!$B$1:$B$6226,0)),"",INDIRECT("'SorP'!$A$"&amp;MATCH($S86&amp;$J86,SorP!C:C,0))))</f>
        <v/>
      </c>
      <c r="U86" s="168"/>
      <c r="V86" s="169" t="e">
        <f>IF(C86="",NA(),MATCH($B86&amp;$C86,'Smelter Look-up'!$J:$J,0))</f>
        <v>#N/A</v>
      </c>
      <c r="X86" s="170">
        <f t="shared" ca="1" si="6"/>
        <v>0</v>
      </c>
      <c r="AB86" s="314" t="str">
        <f t="shared" si="8"/>
        <v/>
      </c>
    </row>
    <row r="87" spans="1:28" s="170" customFormat="1" ht="20">
      <c r="A87" s="155"/>
      <c r="B87" s="304" t="str">
        <f>IF(LEN(A87)=0,"",INDEX('Smelter Look-up'!$A:$A,MATCH($A87,'Smelter Look-up'!$E:$E,0)))</f>
        <v/>
      </c>
      <c r="C87" s="152" t="str">
        <f>IF(LEN(A87)=0,"",INDEX('Smelter Look-up'!$C:$C,MATCH($A87,'Smelter Look-up'!$E:$E,0)))</f>
        <v/>
      </c>
      <c r="D87" s="149"/>
      <c r="E87" s="149" t="str">
        <f ca="1">IF(ISERROR($V87),"",OFFSET('Smelter Look-up'!$D$4,$V87-4,0)&amp;"")</f>
        <v/>
      </c>
      <c r="F87" s="149" t="str">
        <f ca="1">IF(ISERROR($V87),"",OFFSET('Smelter Look-up'!$E$4,$V87-4,0))</f>
        <v/>
      </c>
      <c r="G87" s="149" t="str">
        <f ca="1">IF(C87=$X$4,"Enter smelter details",IF(ISERROR($V87),"",OFFSET('Smelter Look-up'!$F$4,$V87-4,0)))</f>
        <v/>
      </c>
      <c r="H87" s="206" t="str">
        <f ca="1">IF(ISERROR($V87),"",OFFSET('Smelter Look-up'!$G$4,$V87-4,0))</f>
        <v/>
      </c>
      <c r="I87" s="207" t="str">
        <f ca="1">IF(ISERROR($V87),"",OFFSET('Smelter Look-up'!$H$4,$V87-4,0))</f>
        <v/>
      </c>
      <c r="J87" s="207" t="str">
        <f ca="1">IF(ISERROR($V87),"",OFFSET('Smelter Look-up'!$I$4,$V87-4,0))</f>
        <v/>
      </c>
      <c r="K87" s="150"/>
      <c r="L87" s="150"/>
      <c r="M87" s="150"/>
      <c r="N87" s="150"/>
      <c r="O87" s="150"/>
      <c r="P87" s="209"/>
      <c r="Q87" s="151"/>
      <c r="R87" s="149" t="str">
        <f ca="1">IF(ISERROR($V87),"",OFFSET('Smelter Look-up'!$C$4,$V87-4,0)&amp;"")</f>
        <v/>
      </c>
      <c r="S87" s="155" t="str">
        <f t="shared" ca="1" si="7"/>
        <v/>
      </c>
      <c r="T87" s="155" t="str">
        <f ca="1">IF(B87="","",IF(ISERROR(MATCH($J87,SorP!$B$1:$B$6226,0)),"",INDIRECT("'SorP'!$A$"&amp;MATCH($S87&amp;$J87,SorP!C:C,0))))</f>
        <v/>
      </c>
      <c r="U87" s="168"/>
      <c r="V87" s="169" t="e">
        <f>IF(C87="",NA(),MATCH($B87&amp;$C87,'Smelter Look-up'!$J:$J,0))</f>
        <v>#N/A</v>
      </c>
      <c r="X87" s="170">
        <f t="shared" ca="1" si="6"/>
        <v>0</v>
      </c>
      <c r="AB87" s="314" t="str">
        <f t="shared" si="8"/>
        <v/>
      </c>
    </row>
    <row r="88" spans="1:28" s="170" customFormat="1" ht="20">
      <c r="A88" s="155"/>
      <c r="B88" s="304" t="str">
        <f>IF(LEN(A88)=0,"",INDEX('Smelter Look-up'!$A:$A,MATCH($A88,'Smelter Look-up'!$E:$E,0)))</f>
        <v/>
      </c>
      <c r="C88" s="152" t="str">
        <f>IF(LEN(A88)=0,"",INDEX('Smelter Look-up'!$C:$C,MATCH($A88,'Smelter Look-up'!$E:$E,0)))</f>
        <v/>
      </c>
      <c r="D88" s="149"/>
      <c r="E88" s="149" t="str">
        <f ca="1">IF(ISERROR($V88),"",OFFSET('Smelter Look-up'!$D$4,$V88-4,0)&amp;"")</f>
        <v/>
      </c>
      <c r="F88" s="149" t="str">
        <f ca="1">IF(ISERROR($V88),"",OFFSET('Smelter Look-up'!$E$4,$V88-4,0))</f>
        <v/>
      </c>
      <c r="G88" s="149" t="str">
        <f ca="1">IF(C88=$X$4,"Enter smelter details",IF(ISERROR($V88),"",OFFSET('Smelter Look-up'!$F$4,$V88-4,0)))</f>
        <v/>
      </c>
      <c r="H88" s="206" t="str">
        <f ca="1">IF(ISERROR($V88),"",OFFSET('Smelter Look-up'!$G$4,$V88-4,0))</f>
        <v/>
      </c>
      <c r="I88" s="207" t="str">
        <f ca="1">IF(ISERROR($V88),"",OFFSET('Smelter Look-up'!$H$4,$V88-4,0))</f>
        <v/>
      </c>
      <c r="J88" s="207" t="str">
        <f ca="1">IF(ISERROR($V88),"",OFFSET('Smelter Look-up'!$I$4,$V88-4,0))</f>
        <v/>
      </c>
      <c r="K88" s="150"/>
      <c r="L88" s="150"/>
      <c r="M88" s="150"/>
      <c r="N88" s="150"/>
      <c r="O88" s="150"/>
      <c r="P88" s="209"/>
      <c r="Q88" s="151"/>
      <c r="R88" s="149" t="str">
        <f ca="1">IF(ISERROR($V88),"",OFFSET('Smelter Look-up'!$C$4,$V88-4,0)&amp;"")</f>
        <v/>
      </c>
      <c r="S88" s="155" t="str">
        <f t="shared" ca="1" si="7"/>
        <v/>
      </c>
      <c r="T88" s="155" t="str">
        <f ca="1">IF(B88="","",IF(ISERROR(MATCH($J88,SorP!$B$1:$B$6226,0)),"",INDIRECT("'SorP'!$A$"&amp;MATCH($S88&amp;$J88,SorP!C:C,0))))</f>
        <v/>
      </c>
      <c r="U88" s="168"/>
      <c r="V88" s="169" t="e">
        <f>IF(C88="",NA(),MATCH($B88&amp;$C88,'Smelter Look-up'!$J:$J,0))</f>
        <v>#N/A</v>
      </c>
      <c r="X88" s="170">
        <f t="shared" ca="1" si="6"/>
        <v>0</v>
      </c>
      <c r="AB88" s="314" t="str">
        <f t="shared" si="8"/>
        <v/>
      </c>
    </row>
    <row r="89" spans="1:28" s="170" customFormat="1" ht="20">
      <c r="A89" s="155"/>
      <c r="B89" s="304" t="str">
        <f>IF(LEN(A89)=0,"",INDEX('Smelter Look-up'!$A:$A,MATCH($A89,'Smelter Look-up'!$E:$E,0)))</f>
        <v/>
      </c>
      <c r="C89" s="152" t="str">
        <f>IF(LEN(A89)=0,"",INDEX('Smelter Look-up'!$C:$C,MATCH($A89,'Smelter Look-up'!$E:$E,0)))</f>
        <v/>
      </c>
      <c r="D89" s="149"/>
      <c r="E89" s="149" t="str">
        <f ca="1">IF(ISERROR($V89),"",OFFSET('Smelter Look-up'!$D$4,$V89-4,0)&amp;"")</f>
        <v/>
      </c>
      <c r="F89" s="149" t="str">
        <f ca="1">IF(ISERROR($V89),"",OFFSET('Smelter Look-up'!$E$4,$V89-4,0))</f>
        <v/>
      </c>
      <c r="G89" s="149" t="str">
        <f ca="1">IF(C89=$X$4,"Enter smelter details",IF(ISERROR($V89),"",OFFSET('Smelter Look-up'!$F$4,$V89-4,0)))</f>
        <v/>
      </c>
      <c r="H89" s="206" t="str">
        <f ca="1">IF(ISERROR($V89),"",OFFSET('Smelter Look-up'!$G$4,$V89-4,0))</f>
        <v/>
      </c>
      <c r="I89" s="207" t="str">
        <f ca="1">IF(ISERROR($V89),"",OFFSET('Smelter Look-up'!$H$4,$V89-4,0))</f>
        <v/>
      </c>
      <c r="J89" s="207" t="str">
        <f ca="1">IF(ISERROR($V89),"",OFFSET('Smelter Look-up'!$I$4,$V89-4,0))</f>
        <v/>
      </c>
      <c r="K89" s="150"/>
      <c r="L89" s="150"/>
      <c r="M89" s="150"/>
      <c r="N89" s="150"/>
      <c r="O89" s="150"/>
      <c r="P89" s="209"/>
      <c r="Q89" s="151"/>
      <c r="R89" s="149" t="str">
        <f ca="1">IF(ISERROR($V89),"",OFFSET('Smelter Look-up'!$C$4,$V89-4,0)&amp;"")</f>
        <v/>
      </c>
      <c r="S89" s="155" t="str">
        <f t="shared" ca="1" si="7"/>
        <v/>
      </c>
      <c r="T89" s="155" t="str">
        <f ca="1">IF(B89="","",IF(ISERROR(MATCH($J89,SorP!$B$1:$B$6226,0)),"",INDIRECT("'SorP'!$A$"&amp;MATCH($S89&amp;$J89,SorP!C:C,0))))</f>
        <v/>
      </c>
      <c r="U89" s="168"/>
      <c r="V89" s="169" t="e">
        <f>IF(C89="",NA(),MATCH($B89&amp;$C89,'Smelter Look-up'!$J:$J,0))</f>
        <v>#N/A</v>
      </c>
      <c r="X89" s="170">
        <f t="shared" ca="1" si="6"/>
        <v>0</v>
      </c>
      <c r="AB89" s="314" t="str">
        <f t="shared" si="8"/>
        <v/>
      </c>
    </row>
    <row r="90" spans="1:28" s="170" customFormat="1" ht="20">
      <c r="A90" s="155"/>
      <c r="B90" s="304" t="str">
        <f>IF(LEN(A90)=0,"",INDEX('Smelter Look-up'!$A:$A,MATCH($A90,'Smelter Look-up'!$E:$E,0)))</f>
        <v/>
      </c>
      <c r="C90" s="152" t="str">
        <f>IF(LEN(A90)=0,"",INDEX('Smelter Look-up'!$C:$C,MATCH($A90,'Smelter Look-up'!$E:$E,0)))</f>
        <v/>
      </c>
      <c r="D90" s="149"/>
      <c r="E90" s="149" t="str">
        <f ca="1">IF(ISERROR($V90),"",OFFSET('Smelter Look-up'!$D$4,$V90-4,0)&amp;"")</f>
        <v/>
      </c>
      <c r="F90" s="149" t="str">
        <f ca="1">IF(ISERROR($V90),"",OFFSET('Smelter Look-up'!$E$4,$V90-4,0))</f>
        <v/>
      </c>
      <c r="G90" s="149" t="str">
        <f ca="1">IF(C90=$X$4,"Enter smelter details",IF(ISERROR($V90),"",OFFSET('Smelter Look-up'!$F$4,$V90-4,0)))</f>
        <v/>
      </c>
      <c r="H90" s="206" t="str">
        <f ca="1">IF(ISERROR($V90),"",OFFSET('Smelter Look-up'!$G$4,$V90-4,0))</f>
        <v/>
      </c>
      <c r="I90" s="207" t="str">
        <f ca="1">IF(ISERROR($V90),"",OFFSET('Smelter Look-up'!$H$4,$V90-4,0))</f>
        <v/>
      </c>
      <c r="J90" s="207" t="str">
        <f ca="1">IF(ISERROR($V90),"",OFFSET('Smelter Look-up'!$I$4,$V90-4,0))</f>
        <v/>
      </c>
      <c r="K90" s="150"/>
      <c r="L90" s="150"/>
      <c r="M90" s="150"/>
      <c r="N90" s="150"/>
      <c r="O90" s="150"/>
      <c r="P90" s="209"/>
      <c r="Q90" s="151"/>
      <c r="R90" s="149" t="str">
        <f ca="1">IF(ISERROR($V90),"",OFFSET('Smelter Look-up'!$C$4,$V90-4,0)&amp;"")</f>
        <v/>
      </c>
      <c r="S90" s="155" t="str">
        <f t="shared" ca="1" si="7"/>
        <v/>
      </c>
      <c r="T90" s="155" t="str">
        <f ca="1">IF(B90="","",IF(ISERROR(MATCH($J90,SorP!$B$1:$B$6226,0)),"",INDIRECT("'SorP'!$A$"&amp;MATCH($S90&amp;$J90,SorP!C:C,0))))</f>
        <v/>
      </c>
      <c r="U90" s="168"/>
      <c r="V90" s="169" t="e">
        <f>IF(C90="",NA(),MATCH($B90&amp;$C90,'Smelter Look-up'!$J:$J,0))</f>
        <v>#N/A</v>
      </c>
      <c r="X90" s="170">
        <f t="shared" ca="1" si="6"/>
        <v>0</v>
      </c>
      <c r="AB90" s="314" t="str">
        <f t="shared" si="8"/>
        <v/>
      </c>
    </row>
    <row r="91" spans="1:28" s="170" customFormat="1" ht="20">
      <c r="A91" s="155"/>
      <c r="B91" s="304" t="str">
        <f>IF(LEN(A91)=0,"",INDEX('Smelter Look-up'!$A:$A,MATCH($A91,'Smelter Look-up'!$E:$E,0)))</f>
        <v/>
      </c>
      <c r="C91" s="152" t="str">
        <f>IF(LEN(A91)=0,"",INDEX('Smelter Look-up'!$C:$C,MATCH($A91,'Smelter Look-up'!$E:$E,0)))</f>
        <v/>
      </c>
      <c r="D91" s="149"/>
      <c r="E91" s="149" t="str">
        <f ca="1">IF(ISERROR($V91),"",OFFSET('Smelter Look-up'!$D$4,$V91-4,0)&amp;"")</f>
        <v/>
      </c>
      <c r="F91" s="149" t="str">
        <f ca="1">IF(ISERROR($V91),"",OFFSET('Smelter Look-up'!$E$4,$V91-4,0))</f>
        <v/>
      </c>
      <c r="G91" s="149" t="str">
        <f ca="1">IF(C91=$X$4,"Enter smelter details",IF(ISERROR($V91),"",OFFSET('Smelter Look-up'!$F$4,$V91-4,0)))</f>
        <v/>
      </c>
      <c r="H91" s="206" t="str">
        <f ca="1">IF(ISERROR($V91),"",OFFSET('Smelter Look-up'!$G$4,$V91-4,0))</f>
        <v/>
      </c>
      <c r="I91" s="207" t="str">
        <f ca="1">IF(ISERROR($V91),"",OFFSET('Smelter Look-up'!$H$4,$V91-4,0))</f>
        <v/>
      </c>
      <c r="J91" s="207" t="str">
        <f ca="1">IF(ISERROR($V91),"",OFFSET('Smelter Look-up'!$I$4,$V91-4,0))</f>
        <v/>
      </c>
      <c r="K91" s="150"/>
      <c r="L91" s="150"/>
      <c r="M91" s="150"/>
      <c r="N91" s="150"/>
      <c r="O91" s="150"/>
      <c r="P91" s="209"/>
      <c r="Q91" s="151"/>
      <c r="R91" s="149" t="str">
        <f ca="1">IF(ISERROR($V91),"",OFFSET('Smelter Look-up'!$C$4,$V91-4,0)&amp;"")</f>
        <v/>
      </c>
      <c r="S91" s="155" t="str">
        <f t="shared" ca="1" si="7"/>
        <v/>
      </c>
      <c r="T91" s="155" t="str">
        <f ca="1">IF(B91="","",IF(ISERROR(MATCH($J91,SorP!$B$1:$B$6226,0)),"",INDIRECT("'SorP'!$A$"&amp;MATCH($S91&amp;$J91,SorP!C:C,0))))</f>
        <v/>
      </c>
      <c r="U91" s="168"/>
      <c r="V91" s="169" t="e">
        <f>IF(C91="",NA(),MATCH($B91&amp;$C91,'Smelter Look-up'!$J:$J,0))</f>
        <v>#N/A</v>
      </c>
      <c r="X91" s="170">
        <f t="shared" ca="1" si="6"/>
        <v>0</v>
      </c>
      <c r="AB91" s="314" t="str">
        <f t="shared" si="8"/>
        <v/>
      </c>
    </row>
    <row r="92" spans="1:28" s="170" customFormat="1" ht="20">
      <c r="A92" s="155"/>
      <c r="B92" s="304" t="str">
        <f>IF(LEN(A92)=0,"",INDEX('Smelter Look-up'!$A:$A,MATCH($A92,'Smelter Look-up'!$E:$E,0)))</f>
        <v/>
      </c>
      <c r="C92" s="152" t="str">
        <f>IF(LEN(A92)=0,"",INDEX('Smelter Look-up'!$C:$C,MATCH($A92,'Smelter Look-up'!$E:$E,0)))</f>
        <v/>
      </c>
      <c r="D92" s="149"/>
      <c r="E92" s="149" t="str">
        <f ca="1">IF(ISERROR($V92),"",OFFSET('Smelter Look-up'!$D$4,$V92-4,0)&amp;"")</f>
        <v/>
      </c>
      <c r="F92" s="149" t="str">
        <f ca="1">IF(ISERROR($V92),"",OFFSET('Smelter Look-up'!$E$4,$V92-4,0))</f>
        <v/>
      </c>
      <c r="G92" s="149" t="str">
        <f ca="1">IF(C92=$X$4,"Enter smelter details",IF(ISERROR($V92),"",OFFSET('Smelter Look-up'!$F$4,$V92-4,0)))</f>
        <v/>
      </c>
      <c r="H92" s="206" t="str">
        <f ca="1">IF(ISERROR($V92),"",OFFSET('Smelter Look-up'!$G$4,$V92-4,0))</f>
        <v/>
      </c>
      <c r="I92" s="207" t="str">
        <f ca="1">IF(ISERROR($V92),"",OFFSET('Smelter Look-up'!$H$4,$V92-4,0))</f>
        <v/>
      </c>
      <c r="J92" s="207" t="str">
        <f ca="1">IF(ISERROR($V92),"",OFFSET('Smelter Look-up'!$I$4,$V92-4,0))</f>
        <v/>
      </c>
      <c r="K92" s="150"/>
      <c r="L92" s="150"/>
      <c r="M92" s="150"/>
      <c r="N92" s="150"/>
      <c r="O92" s="150"/>
      <c r="P92" s="209"/>
      <c r="Q92" s="151"/>
      <c r="R92" s="149" t="str">
        <f ca="1">IF(ISERROR($V92),"",OFFSET('Smelter Look-up'!$C$4,$V92-4,0)&amp;"")</f>
        <v/>
      </c>
      <c r="S92" s="155" t="str">
        <f t="shared" ca="1" si="7"/>
        <v/>
      </c>
      <c r="T92" s="155" t="str">
        <f ca="1">IF(B92="","",IF(ISERROR(MATCH($J92,SorP!$B$1:$B$6226,0)),"",INDIRECT("'SorP'!$A$"&amp;MATCH($S92&amp;$J92,SorP!C:C,0))))</f>
        <v/>
      </c>
      <c r="U92" s="168"/>
      <c r="V92" s="169" t="e">
        <f>IF(C92="",NA(),MATCH($B92&amp;$C92,'Smelter Look-up'!$J:$J,0))</f>
        <v>#N/A</v>
      </c>
      <c r="X92" s="170">
        <f t="shared" ca="1" si="6"/>
        <v>0</v>
      </c>
      <c r="AB92" s="314" t="str">
        <f t="shared" si="8"/>
        <v/>
      </c>
    </row>
    <row r="93" spans="1:28" s="170" customFormat="1" ht="20">
      <c r="A93" s="155"/>
      <c r="B93" s="304" t="str">
        <f>IF(LEN(A93)=0,"",INDEX('Smelter Look-up'!$A:$A,MATCH($A93,'Smelter Look-up'!$E:$E,0)))</f>
        <v/>
      </c>
      <c r="C93" s="152" t="str">
        <f>IF(LEN(A93)=0,"",INDEX('Smelter Look-up'!$C:$C,MATCH($A93,'Smelter Look-up'!$E:$E,0)))</f>
        <v/>
      </c>
      <c r="D93" s="149"/>
      <c r="E93" s="149" t="str">
        <f ca="1">IF(ISERROR($V93),"",OFFSET('Smelter Look-up'!$D$4,$V93-4,0)&amp;"")</f>
        <v/>
      </c>
      <c r="F93" s="149" t="str">
        <f ca="1">IF(ISERROR($V93),"",OFFSET('Smelter Look-up'!$E$4,$V93-4,0))</f>
        <v/>
      </c>
      <c r="G93" s="149" t="str">
        <f ca="1">IF(C93=$X$4,"Enter smelter details",IF(ISERROR($V93),"",OFFSET('Smelter Look-up'!$F$4,$V93-4,0)))</f>
        <v/>
      </c>
      <c r="H93" s="206" t="str">
        <f ca="1">IF(ISERROR($V93),"",OFFSET('Smelter Look-up'!$G$4,$V93-4,0))</f>
        <v/>
      </c>
      <c r="I93" s="207" t="str">
        <f ca="1">IF(ISERROR($V93),"",OFFSET('Smelter Look-up'!$H$4,$V93-4,0))</f>
        <v/>
      </c>
      <c r="J93" s="207" t="str">
        <f ca="1">IF(ISERROR($V93),"",OFFSET('Smelter Look-up'!$I$4,$V93-4,0))</f>
        <v/>
      </c>
      <c r="K93" s="150"/>
      <c r="L93" s="150"/>
      <c r="M93" s="150"/>
      <c r="N93" s="150"/>
      <c r="O93" s="150"/>
      <c r="P93" s="209"/>
      <c r="Q93" s="151"/>
      <c r="R93" s="149" t="str">
        <f ca="1">IF(ISERROR($V93),"",OFFSET('Smelter Look-up'!$C$4,$V93-4,0)&amp;"")</f>
        <v/>
      </c>
      <c r="S93" s="155" t="str">
        <f t="shared" ca="1" si="7"/>
        <v/>
      </c>
      <c r="T93" s="155" t="str">
        <f ca="1">IF(B93="","",IF(ISERROR(MATCH($J93,SorP!$B$1:$B$6226,0)),"",INDIRECT("'SorP'!$A$"&amp;MATCH($S93&amp;$J93,SorP!C:C,0))))</f>
        <v/>
      </c>
      <c r="U93" s="168"/>
      <c r="V93" s="169" t="e">
        <f>IF(C93="",NA(),MATCH($B93&amp;$C93,'Smelter Look-up'!$J:$J,0))</f>
        <v>#N/A</v>
      </c>
      <c r="X93" s="170">
        <f t="shared" ca="1" si="6"/>
        <v>0</v>
      </c>
      <c r="AB93" s="314" t="str">
        <f t="shared" si="8"/>
        <v/>
      </c>
    </row>
    <row r="94" spans="1:28" s="170" customFormat="1" ht="20">
      <c r="A94" s="155"/>
      <c r="B94" s="304" t="str">
        <f>IF(LEN(A94)=0,"",INDEX('Smelter Look-up'!$A:$A,MATCH($A94,'Smelter Look-up'!$E:$E,0)))</f>
        <v/>
      </c>
      <c r="C94" s="152" t="str">
        <f>IF(LEN(A94)=0,"",INDEX('Smelter Look-up'!$C:$C,MATCH($A94,'Smelter Look-up'!$E:$E,0)))</f>
        <v/>
      </c>
      <c r="D94" s="149"/>
      <c r="E94" s="149" t="str">
        <f ca="1">IF(ISERROR($V94),"",OFFSET('Smelter Look-up'!$D$4,$V94-4,0)&amp;"")</f>
        <v/>
      </c>
      <c r="F94" s="149" t="str">
        <f ca="1">IF(ISERROR($V94),"",OFFSET('Smelter Look-up'!$E$4,$V94-4,0))</f>
        <v/>
      </c>
      <c r="G94" s="149" t="str">
        <f ca="1">IF(C94=$X$4,"Enter smelter details",IF(ISERROR($V94),"",OFFSET('Smelter Look-up'!$F$4,$V94-4,0)))</f>
        <v/>
      </c>
      <c r="H94" s="206" t="str">
        <f ca="1">IF(ISERROR($V94),"",OFFSET('Smelter Look-up'!$G$4,$V94-4,0))</f>
        <v/>
      </c>
      <c r="I94" s="207" t="str">
        <f ca="1">IF(ISERROR($V94),"",OFFSET('Smelter Look-up'!$H$4,$V94-4,0))</f>
        <v/>
      </c>
      <c r="J94" s="207" t="str">
        <f ca="1">IF(ISERROR($V94),"",OFFSET('Smelter Look-up'!$I$4,$V94-4,0))</f>
        <v/>
      </c>
      <c r="K94" s="150"/>
      <c r="L94" s="150"/>
      <c r="M94" s="150"/>
      <c r="N94" s="150"/>
      <c r="O94" s="150"/>
      <c r="P94" s="209"/>
      <c r="Q94" s="151"/>
      <c r="R94" s="149" t="str">
        <f ca="1">IF(ISERROR($V94),"",OFFSET('Smelter Look-up'!$C$4,$V94-4,0)&amp;"")</f>
        <v/>
      </c>
      <c r="S94" s="155" t="str">
        <f t="shared" ca="1" si="7"/>
        <v/>
      </c>
      <c r="T94" s="155" t="str">
        <f ca="1">IF(B94="","",IF(ISERROR(MATCH($J94,SorP!$B$1:$B$6226,0)),"",INDIRECT("'SorP'!$A$"&amp;MATCH($S94&amp;$J94,SorP!C:C,0))))</f>
        <v/>
      </c>
      <c r="U94" s="168"/>
      <c r="V94" s="169" t="e">
        <f>IF(C94="",NA(),MATCH($B94&amp;$C94,'Smelter Look-up'!$J:$J,0))</f>
        <v>#N/A</v>
      </c>
      <c r="X94" s="170">
        <f t="shared" ca="1" si="6"/>
        <v>0</v>
      </c>
      <c r="AB94" s="314" t="str">
        <f t="shared" si="8"/>
        <v/>
      </c>
    </row>
    <row r="95" spans="1:28" s="170" customFormat="1" ht="20">
      <c r="A95" s="155"/>
      <c r="B95" s="304" t="str">
        <f>IF(LEN(A95)=0,"",INDEX('Smelter Look-up'!$A:$A,MATCH($A95,'Smelter Look-up'!$E:$E,0)))</f>
        <v/>
      </c>
      <c r="C95" s="152" t="str">
        <f>IF(LEN(A95)=0,"",INDEX('Smelter Look-up'!$C:$C,MATCH($A95,'Smelter Look-up'!$E:$E,0)))</f>
        <v/>
      </c>
      <c r="D95" s="149"/>
      <c r="E95" s="149" t="str">
        <f ca="1">IF(ISERROR($V95),"",OFFSET('Smelter Look-up'!$D$4,$V95-4,0)&amp;"")</f>
        <v/>
      </c>
      <c r="F95" s="149" t="str">
        <f ca="1">IF(ISERROR($V95),"",OFFSET('Smelter Look-up'!$E$4,$V95-4,0))</f>
        <v/>
      </c>
      <c r="G95" s="149" t="str">
        <f ca="1">IF(C95=$X$4,"Enter smelter details",IF(ISERROR($V95),"",OFFSET('Smelter Look-up'!$F$4,$V95-4,0)))</f>
        <v/>
      </c>
      <c r="H95" s="206" t="str">
        <f ca="1">IF(ISERROR($V95),"",OFFSET('Smelter Look-up'!$G$4,$V95-4,0))</f>
        <v/>
      </c>
      <c r="I95" s="207" t="str">
        <f ca="1">IF(ISERROR($V95),"",OFFSET('Smelter Look-up'!$H$4,$V95-4,0))</f>
        <v/>
      </c>
      <c r="J95" s="207" t="str">
        <f ca="1">IF(ISERROR($V95),"",OFFSET('Smelter Look-up'!$I$4,$V95-4,0))</f>
        <v/>
      </c>
      <c r="K95" s="150"/>
      <c r="L95" s="150"/>
      <c r="M95" s="150"/>
      <c r="N95" s="150"/>
      <c r="O95" s="150"/>
      <c r="P95" s="209"/>
      <c r="Q95" s="151"/>
      <c r="R95" s="149" t="str">
        <f ca="1">IF(ISERROR($V95),"",OFFSET('Smelter Look-up'!$C$4,$V95-4,0)&amp;"")</f>
        <v/>
      </c>
      <c r="S95" s="155" t="str">
        <f t="shared" ca="1" si="7"/>
        <v/>
      </c>
      <c r="T95" s="155" t="str">
        <f ca="1">IF(B95="","",IF(ISERROR(MATCH($J95,SorP!$B$1:$B$6226,0)),"",INDIRECT("'SorP'!$A$"&amp;MATCH($S95&amp;$J95,SorP!C:C,0))))</f>
        <v/>
      </c>
      <c r="U95" s="168"/>
      <c r="V95" s="169" t="e">
        <f>IF(C95="",NA(),MATCH($B95&amp;$C95,'Smelter Look-up'!$J:$J,0))</f>
        <v>#N/A</v>
      </c>
      <c r="X95" s="170">
        <f t="shared" ca="1" si="6"/>
        <v>0</v>
      </c>
      <c r="AB95" s="314" t="str">
        <f t="shared" si="8"/>
        <v/>
      </c>
    </row>
    <row r="96" spans="1:28" s="170" customFormat="1" ht="20">
      <c r="A96" s="155"/>
      <c r="B96" s="304" t="str">
        <f>IF(LEN(A96)=0,"",INDEX('Smelter Look-up'!$A:$A,MATCH($A96,'Smelter Look-up'!$E:$E,0)))</f>
        <v/>
      </c>
      <c r="C96" s="152" t="str">
        <f>IF(LEN(A96)=0,"",INDEX('Smelter Look-up'!$C:$C,MATCH($A96,'Smelter Look-up'!$E:$E,0)))</f>
        <v/>
      </c>
      <c r="D96" s="149"/>
      <c r="E96" s="149" t="str">
        <f ca="1">IF(ISERROR($V96),"",OFFSET('Smelter Look-up'!$D$4,$V96-4,0)&amp;"")</f>
        <v/>
      </c>
      <c r="F96" s="149" t="str">
        <f ca="1">IF(ISERROR($V96),"",OFFSET('Smelter Look-up'!$E$4,$V96-4,0))</f>
        <v/>
      </c>
      <c r="G96" s="149" t="str">
        <f ca="1">IF(C96=$X$4,"Enter smelter details",IF(ISERROR($V96),"",OFFSET('Smelter Look-up'!$F$4,$V96-4,0)))</f>
        <v/>
      </c>
      <c r="H96" s="206" t="str">
        <f ca="1">IF(ISERROR($V96),"",OFFSET('Smelter Look-up'!$G$4,$V96-4,0))</f>
        <v/>
      </c>
      <c r="I96" s="207" t="str">
        <f ca="1">IF(ISERROR($V96),"",OFFSET('Smelter Look-up'!$H$4,$V96-4,0))</f>
        <v/>
      </c>
      <c r="J96" s="207" t="str">
        <f ca="1">IF(ISERROR($V96),"",OFFSET('Smelter Look-up'!$I$4,$V96-4,0))</f>
        <v/>
      </c>
      <c r="K96" s="150"/>
      <c r="L96" s="150"/>
      <c r="M96" s="150"/>
      <c r="N96" s="150"/>
      <c r="O96" s="150"/>
      <c r="P96" s="209"/>
      <c r="Q96" s="151"/>
      <c r="R96" s="149" t="str">
        <f ca="1">IF(ISERROR($V96),"",OFFSET('Smelter Look-up'!$C$4,$V96-4,0)&amp;"")</f>
        <v/>
      </c>
      <c r="S96" s="155" t="str">
        <f t="shared" ca="1" si="7"/>
        <v/>
      </c>
      <c r="T96" s="155" t="str">
        <f ca="1">IF(B96="","",IF(ISERROR(MATCH($J96,SorP!$B$1:$B$6226,0)),"",INDIRECT("'SorP'!$A$"&amp;MATCH($S96&amp;$J96,SorP!C:C,0))))</f>
        <v/>
      </c>
      <c r="U96" s="168"/>
      <c r="V96" s="169" t="e">
        <f>IF(C96="",NA(),MATCH($B96&amp;$C96,'Smelter Look-up'!$J:$J,0))</f>
        <v>#N/A</v>
      </c>
      <c r="X96" s="170">
        <f t="shared" ca="1" si="6"/>
        <v>0</v>
      </c>
      <c r="AB96" s="314" t="str">
        <f t="shared" si="8"/>
        <v/>
      </c>
    </row>
    <row r="97" spans="1:28" s="170" customFormat="1" ht="20">
      <c r="A97" s="155"/>
      <c r="B97" s="304" t="str">
        <f>IF(LEN(A97)=0,"",INDEX('Smelter Look-up'!$A:$A,MATCH($A97,'Smelter Look-up'!$E:$E,0)))</f>
        <v/>
      </c>
      <c r="C97" s="152" t="str">
        <f>IF(LEN(A97)=0,"",INDEX('Smelter Look-up'!$C:$C,MATCH($A97,'Smelter Look-up'!$E:$E,0)))</f>
        <v/>
      </c>
      <c r="D97" s="149"/>
      <c r="E97" s="149" t="str">
        <f ca="1">IF(ISERROR($V97),"",OFFSET('Smelter Look-up'!$D$4,$V97-4,0)&amp;"")</f>
        <v/>
      </c>
      <c r="F97" s="149" t="str">
        <f ca="1">IF(ISERROR($V97),"",OFFSET('Smelter Look-up'!$E$4,$V97-4,0))</f>
        <v/>
      </c>
      <c r="G97" s="149" t="str">
        <f ca="1">IF(C97=$X$4,"Enter smelter details",IF(ISERROR($V97),"",OFFSET('Smelter Look-up'!$F$4,$V97-4,0)))</f>
        <v/>
      </c>
      <c r="H97" s="206" t="str">
        <f ca="1">IF(ISERROR($V97),"",OFFSET('Smelter Look-up'!$G$4,$V97-4,0))</f>
        <v/>
      </c>
      <c r="I97" s="207" t="str">
        <f ca="1">IF(ISERROR($V97),"",OFFSET('Smelter Look-up'!$H$4,$V97-4,0))</f>
        <v/>
      </c>
      <c r="J97" s="207" t="str">
        <f ca="1">IF(ISERROR($V97),"",OFFSET('Smelter Look-up'!$I$4,$V97-4,0))</f>
        <v/>
      </c>
      <c r="K97" s="150"/>
      <c r="L97" s="150"/>
      <c r="M97" s="150"/>
      <c r="N97" s="150"/>
      <c r="O97" s="150"/>
      <c r="P97" s="209"/>
      <c r="Q97" s="151"/>
      <c r="R97" s="149" t="str">
        <f ca="1">IF(ISERROR($V97),"",OFFSET('Smelter Look-up'!$C$4,$V97-4,0)&amp;"")</f>
        <v/>
      </c>
      <c r="S97" s="155" t="str">
        <f t="shared" ca="1" si="7"/>
        <v/>
      </c>
      <c r="T97" s="155" t="str">
        <f ca="1">IF(B97="","",IF(ISERROR(MATCH($J97,SorP!$B$1:$B$6226,0)),"",INDIRECT("'SorP'!$A$"&amp;MATCH($S97&amp;$J97,SorP!C:C,0))))</f>
        <v/>
      </c>
      <c r="U97" s="168"/>
      <c r="V97" s="169" t="e">
        <f>IF(C97="",NA(),MATCH($B97&amp;$C97,'Smelter Look-up'!$J:$J,0))</f>
        <v>#N/A</v>
      </c>
      <c r="X97" s="170">
        <f t="shared" ca="1" si="6"/>
        <v>0</v>
      </c>
      <c r="AB97" s="314" t="str">
        <f t="shared" si="8"/>
        <v/>
      </c>
    </row>
    <row r="98" spans="1:28" s="170" customFormat="1" ht="20">
      <c r="A98" s="155"/>
      <c r="B98" s="304" t="str">
        <f>IF(LEN(A98)=0,"",INDEX('Smelter Look-up'!$A:$A,MATCH($A98,'Smelter Look-up'!$E:$E,0)))</f>
        <v/>
      </c>
      <c r="C98" s="152" t="str">
        <f>IF(LEN(A98)=0,"",INDEX('Smelter Look-up'!$C:$C,MATCH($A98,'Smelter Look-up'!$E:$E,0)))</f>
        <v/>
      </c>
      <c r="D98" s="149"/>
      <c r="E98" s="149" t="str">
        <f ca="1">IF(ISERROR($V98),"",OFFSET('Smelter Look-up'!$D$4,$V98-4,0)&amp;"")</f>
        <v/>
      </c>
      <c r="F98" s="149" t="str">
        <f ca="1">IF(ISERROR($V98),"",OFFSET('Smelter Look-up'!$E$4,$V98-4,0))</f>
        <v/>
      </c>
      <c r="G98" s="149" t="str">
        <f ca="1">IF(C98=$X$4,"Enter smelter details",IF(ISERROR($V98),"",OFFSET('Smelter Look-up'!$F$4,$V98-4,0)))</f>
        <v/>
      </c>
      <c r="H98" s="206" t="str">
        <f ca="1">IF(ISERROR($V98),"",OFFSET('Smelter Look-up'!$G$4,$V98-4,0))</f>
        <v/>
      </c>
      <c r="I98" s="207" t="str">
        <f ca="1">IF(ISERROR($V98),"",OFFSET('Smelter Look-up'!$H$4,$V98-4,0))</f>
        <v/>
      </c>
      <c r="J98" s="207" t="str">
        <f ca="1">IF(ISERROR($V98),"",OFFSET('Smelter Look-up'!$I$4,$V98-4,0))</f>
        <v/>
      </c>
      <c r="K98" s="150"/>
      <c r="L98" s="150"/>
      <c r="M98" s="150"/>
      <c r="N98" s="150"/>
      <c r="O98" s="150"/>
      <c r="P98" s="209"/>
      <c r="Q98" s="151"/>
      <c r="R98" s="149" t="str">
        <f ca="1">IF(ISERROR($V98),"",OFFSET('Smelter Look-up'!$C$4,$V98-4,0)&amp;"")</f>
        <v/>
      </c>
      <c r="S98" s="155" t="str">
        <f t="shared" ca="1" si="7"/>
        <v/>
      </c>
      <c r="T98" s="155" t="str">
        <f ca="1">IF(B98="","",IF(ISERROR(MATCH($J98,SorP!$B$1:$B$6226,0)),"",INDIRECT("'SorP'!$A$"&amp;MATCH($S98&amp;$J98,SorP!C:C,0))))</f>
        <v/>
      </c>
      <c r="U98" s="168"/>
      <c r="V98" s="169" t="e">
        <f>IF(C98="",NA(),MATCH($B98&amp;$C98,'Smelter Look-up'!$J:$J,0))</f>
        <v>#N/A</v>
      </c>
      <c r="X98" s="170">
        <f t="shared" ca="1" si="6"/>
        <v>0</v>
      </c>
      <c r="AB98" s="314" t="str">
        <f t="shared" si="8"/>
        <v/>
      </c>
    </row>
    <row r="99" spans="1:28" s="170" customFormat="1" ht="20">
      <c r="A99" s="155"/>
      <c r="B99" s="304" t="str">
        <f>IF(LEN(A99)=0,"",INDEX('Smelter Look-up'!$A:$A,MATCH($A99,'Smelter Look-up'!$E:$E,0)))</f>
        <v/>
      </c>
      <c r="C99" s="152" t="str">
        <f>IF(LEN(A99)=0,"",INDEX('Smelter Look-up'!$C:$C,MATCH($A99,'Smelter Look-up'!$E:$E,0)))</f>
        <v/>
      </c>
      <c r="D99" s="149"/>
      <c r="E99" s="149" t="str">
        <f ca="1">IF(ISERROR($V99),"",OFFSET('Smelter Look-up'!$D$4,$V99-4,0)&amp;"")</f>
        <v/>
      </c>
      <c r="F99" s="149" t="str">
        <f ca="1">IF(ISERROR($V99),"",OFFSET('Smelter Look-up'!$E$4,$V99-4,0))</f>
        <v/>
      </c>
      <c r="G99" s="149" t="str">
        <f ca="1">IF(C99=$X$4,"Enter smelter details",IF(ISERROR($V99),"",OFFSET('Smelter Look-up'!$F$4,$V99-4,0)))</f>
        <v/>
      </c>
      <c r="H99" s="206" t="str">
        <f ca="1">IF(ISERROR($V99),"",OFFSET('Smelter Look-up'!$G$4,$V99-4,0))</f>
        <v/>
      </c>
      <c r="I99" s="207" t="str">
        <f ca="1">IF(ISERROR($V99),"",OFFSET('Smelter Look-up'!$H$4,$V99-4,0))</f>
        <v/>
      </c>
      <c r="J99" s="207" t="str">
        <f ca="1">IF(ISERROR($V99),"",OFFSET('Smelter Look-up'!$I$4,$V99-4,0))</f>
        <v/>
      </c>
      <c r="K99" s="150"/>
      <c r="L99" s="150"/>
      <c r="M99" s="150"/>
      <c r="N99" s="150"/>
      <c r="O99" s="150"/>
      <c r="P99" s="209"/>
      <c r="Q99" s="151"/>
      <c r="R99" s="149" t="str">
        <f ca="1">IF(ISERROR($V99),"",OFFSET('Smelter Look-up'!$C$4,$V99-4,0)&amp;"")</f>
        <v/>
      </c>
      <c r="S99" s="155" t="str">
        <f t="shared" ca="1" si="7"/>
        <v/>
      </c>
      <c r="T99" s="155" t="str">
        <f ca="1">IF(B99="","",IF(ISERROR(MATCH($J99,SorP!$B$1:$B$6226,0)),"",INDIRECT("'SorP'!$A$"&amp;MATCH($S99&amp;$J99,SorP!C:C,0))))</f>
        <v/>
      </c>
      <c r="U99" s="168"/>
      <c r="V99" s="169" t="e">
        <f>IF(C99="",NA(),MATCH($B99&amp;$C99,'Smelter Look-up'!$J:$J,0))</f>
        <v>#N/A</v>
      </c>
      <c r="X99" s="170">
        <f t="shared" ca="1" si="6"/>
        <v>0</v>
      </c>
      <c r="AB99" s="314" t="str">
        <f t="shared" si="8"/>
        <v/>
      </c>
    </row>
    <row r="100" spans="1:28" s="170" customFormat="1" ht="20">
      <c r="A100" s="155"/>
      <c r="B100" s="304" t="str">
        <f>IF(LEN(A100)=0,"",INDEX('Smelter Look-up'!$A:$A,MATCH($A100,'Smelter Look-up'!$E:$E,0)))</f>
        <v/>
      </c>
      <c r="C100" s="152" t="str">
        <f>IF(LEN(A100)=0,"",INDEX('Smelter Look-up'!$C:$C,MATCH($A100,'Smelter Look-up'!$E:$E,0)))</f>
        <v/>
      </c>
      <c r="D100" s="149"/>
      <c r="E100" s="149" t="str">
        <f ca="1">IF(ISERROR($V100),"",OFFSET('Smelter Look-up'!$D$4,$V100-4,0)&amp;"")</f>
        <v/>
      </c>
      <c r="F100" s="149" t="str">
        <f ca="1">IF(ISERROR($V100),"",OFFSET('Smelter Look-up'!$E$4,$V100-4,0))</f>
        <v/>
      </c>
      <c r="G100" s="149" t="str">
        <f ca="1">IF(C100=$X$4,"Enter smelter details",IF(ISERROR($V100),"",OFFSET('Smelter Look-up'!$F$4,$V100-4,0)))</f>
        <v/>
      </c>
      <c r="H100" s="206" t="str">
        <f ca="1">IF(ISERROR($V100),"",OFFSET('Smelter Look-up'!$G$4,$V100-4,0))</f>
        <v/>
      </c>
      <c r="I100" s="207" t="str">
        <f ca="1">IF(ISERROR($V100),"",OFFSET('Smelter Look-up'!$H$4,$V100-4,0))</f>
        <v/>
      </c>
      <c r="J100" s="207" t="str">
        <f ca="1">IF(ISERROR($V100),"",OFFSET('Smelter Look-up'!$I$4,$V100-4,0))</f>
        <v/>
      </c>
      <c r="K100" s="150"/>
      <c r="L100" s="150"/>
      <c r="M100" s="150"/>
      <c r="N100" s="150"/>
      <c r="O100" s="150"/>
      <c r="P100" s="209"/>
      <c r="Q100" s="151"/>
      <c r="R100" s="149" t="str">
        <f ca="1">IF(ISERROR($V100),"",OFFSET('Smelter Look-up'!$C$4,$V100-4,0)&amp;"")</f>
        <v/>
      </c>
      <c r="S100" s="155" t="str">
        <f t="shared" ca="1" si="7"/>
        <v/>
      </c>
      <c r="T100" s="155" t="str">
        <f ca="1">IF(B100="","",IF(ISERROR(MATCH($J100,SorP!$B$1:$B$6226,0)),"",INDIRECT("'SorP'!$A$"&amp;MATCH($S100&amp;$J100,SorP!C:C,0))))</f>
        <v/>
      </c>
      <c r="U100" s="168"/>
      <c r="V100" s="169" t="e">
        <f>IF(C100="",NA(),MATCH($B100&amp;$C100,'Smelter Look-up'!$J:$J,0))</f>
        <v>#N/A</v>
      </c>
      <c r="X100" s="170">
        <f t="shared" ca="1" si="6"/>
        <v>0</v>
      </c>
      <c r="AB100" s="314" t="str">
        <f t="shared" si="8"/>
        <v/>
      </c>
    </row>
    <row r="101" spans="1:28" s="170" customFormat="1" ht="20">
      <c r="A101" s="155"/>
      <c r="B101" s="304" t="str">
        <f>IF(LEN(A101)=0,"",INDEX('Smelter Look-up'!$A:$A,MATCH($A101,'Smelter Look-up'!$E:$E,0)))</f>
        <v/>
      </c>
      <c r="C101" s="152" t="str">
        <f>IF(LEN(A101)=0,"",INDEX('Smelter Look-up'!$C:$C,MATCH($A101,'Smelter Look-up'!$E:$E,0)))</f>
        <v/>
      </c>
      <c r="D101" s="149"/>
      <c r="E101" s="149" t="str">
        <f ca="1">IF(ISERROR($V101),"",OFFSET('Smelter Look-up'!$D$4,$V101-4,0)&amp;"")</f>
        <v/>
      </c>
      <c r="F101" s="149" t="str">
        <f ca="1">IF(ISERROR($V101),"",OFFSET('Smelter Look-up'!$E$4,$V101-4,0))</f>
        <v/>
      </c>
      <c r="G101" s="149" t="str">
        <f ca="1">IF(C101=$X$4,"Enter smelter details",IF(ISERROR($V101),"",OFFSET('Smelter Look-up'!$F$4,$V101-4,0)))</f>
        <v/>
      </c>
      <c r="H101" s="206" t="str">
        <f ca="1">IF(ISERROR($V101),"",OFFSET('Smelter Look-up'!$G$4,$V101-4,0))</f>
        <v/>
      </c>
      <c r="I101" s="207" t="str">
        <f ca="1">IF(ISERROR($V101),"",OFFSET('Smelter Look-up'!$H$4,$V101-4,0))</f>
        <v/>
      </c>
      <c r="J101" s="207" t="str">
        <f ca="1">IF(ISERROR($V101),"",OFFSET('Smelter Look-up'!$I$4,$V101-4,0))</f>
        <v/>
      </c>
      <c r="K101" s="150"/>
      <c r="L101" s="150"/>
      <c r="M101" s="150"/>
      <c r="N101" s="150"/>
      <c r="O101" s="150"/>
      <c r="P101" s="209"/>
      <c r="Q101" s="151"/>
      <c r="R101" s="149" t="str">
        <f ca="1">IF(ISERROR($V101),"",OFFSET('Smelter Look-up'!$C$4,$V101-4,0)&amp;"")</f>
        <v/>
      </c>
      <c r="S101" s="155" t="str">
        <f t="shared" ca="1" si="7"/>
        <v/>
      </c>
      <c r="T101" s="155" t="str">
        <f ca="1">IF(B101="","",IF(ISERROR(MATCH($J101,SorP!$B$1:$B$6226,0)),"",INDIRECT("'SorP'!$A$"&amp;MATCH($S101&amp;$J101,SorP!C:C,0))))</f>
        <v/>
      </c>
      <c r="U101" s="168"/>
      <c r="V101" s="169" t="e">
        <f>IF(C101="",NA(),MATCH($B101&amp;$C101,'Smelter Look-up'!$J:$J,0))</f>
        <v>#N/A</v>
      </c>
      <c r="X101" s="170">
        <f t="shared" ca="1" si="6"/>
        <v>0</v>
      </c>
      <c r="AB101" s="314" t="str">
        <f t="shared" si="8"/>
        <v/>
      </c>
    </row>
    <row r="102" spans="1:28" s="170" customFormat="1" ht="20">
      <c r="A102" s="155"/>
      <c r="B102" s="304" t="str">
        <f>IF(LEN(A102)=0,"",INDEX('Smelter Look-up'!$A:$A,MATCH($A102,'Smelter Look-up'!$E:$E,0)))</f>
        <v/>
      </c>
      <c r="C102" s="152" t="str">
        <f>IF(LEN(A102)=0,"",INDEX('Smelter Look-up'!$C:$C,MATCH($A102,'Smelter Look-up'!$E:$E,0)))</f>
        <v/>
      </c>
      <c r="D102" s="149"/>
      <c r="E102" s="149" t="str">
        <f ca="1">IF(ISERROR($V102),"",OFFSET('Smelter Look-up'!$D$4,$V102-4,0)&amp;"")</f>
        <v/>
      </c>
      <c r="F102" s="149" t="str">
        <f ca="1">IF(ISERROR($V102),"",OFFSET('Smelter Look-up'!$E$4,$V102-4,0))</f>
        <v/>
      </c>
      <c r="G102" s="149" t="str">
        <f ca="1">IF(C102=$X$4,"Enter smelter details",IF(ISERROR($V102),"",OFFSET('Smelter Look-up'!$F$4,$V102-4,0)))</f>
        <v/>
      </c>
      <c r="H102" s="206" t="str">
        <f ca="1">IF(ISERROR($V102),"",OFFSET('Smelter Look-up'!$G$4,$V102-4,0))</f>
        <v/>
      </c>
      <c r="I102" s="207" t="str">
        <f ca="1">IF(ISERROR($V102),"",OFFSET('Smelter Look-up'!$H$4,$V102-4,0))</f>
        <v/>
      </c>
      <c r="J102" s="207" t="str">
        <f ca="1">IF(ISERROR($V102),"",OFFSET('Smelter Look-up'!$I$4,$V102-4,0))</f>
        <v/>
      </c>
      <c r="K102" s="150"/>
      <c r="L102" s="150"/>
      <c r="M102" s="150"/>
      <c r="N102" s="150"/>
      <c r="O102" s="150"/>
      <c r="P102" s="209"/>
      <c r="Q102" s="151"/>
      <c r="R102" s="149" t="str">
        <f ca="1">IF(ISERROR($V102),"",OFFSET('Smelter Look-up'!$C$4,$V102-4,0)&amp;"")</f>
        <v/>
      </c>
      <c r="S102" s="155" t="str">
        <f t="shared" ca="1" si="7"/>
        <v/>
      </c>
      <c r="T102" s="155" t="str">
        <f ca="1">IF(B102="","",IF(ISERROR(MATCH($J102,SorP!$B$1:$B$6226,0)),"",INDIRECT("'SorP'!$A$"&amp;MATCH($S102&amp;$J102,SorP!C:C,0))))</f>
        <v/>
      </c>
      <c r="U102" s="168"/>
      <c r="V102" s="169" t="e">
        <f>IF(C102="",NA(),MATCH($B102&amp;$C102,'Smelter Look-up'!$J:$J,0))</f>
        <v>#N/A</v>
      </c>
      <c r="X102" s="170">
        <f t="shared" ca="1" si="6"/>
        <v>0</v>
      </c>
      <c r="AB102" s="314" t="str">
        <f t="shared" si="8"/>
        <v/>
      </c>
    </row>
    <row r="103" spans="1:28" s="170" customFormat="1" ht="20">
      <c r="A103" s="155"/>
      <c r="B103" s="304" t="str">
        <f>IF(LEN(A103)=0,"",INDEX('Smelter Look-up'!$A:$A,MATCH($A103,'Smelter Look-up'!$E:$E,0)))</f>
        <v/>
      </c>
      <c r="C103" s="152" t="str">
        <f>IF(LEN(A103)=0,"",INDEX('Smelter Look-up'!$C:$C,MATCH($A103,'Smelter Look-up'!$E:$E,0)))</f>
        <v/>
      </c>
      <c r="D103" s="149"/>
      <c r="E103" s="149" t="str">
        <f ca="1">IF(ISERROR($V103),"",OFFSET('Smelter Look-up'!$D$4,$V103-4,0)&amp;"")</f>
        <v/>
      </c>
      <c r="F103" s="149" t="str">
        <f ca="1">IF(ISERROR($V103),"",OFFSET('Smelter Look-up'!$E$4,$V103-4,0))</f>
        <v/>
      </c>
      <c r="G103" s="149" t="str">
        <f ca="1">IF(C103=$X$4,"Enter smelter details",IF(ISERROR($V103),"",OFFSET('Smelter Look-up'!$F$4,$V103-4,0)))</f>
        <v/>
      </c>
      <c r="H103" s="206" t="str">
        <f ca="1">IF(ISERROR($V103),"",OFFSET('Smelter Look-up'!$G$4,$V103-4,0))</f>
        <v/>
      </c>
      <c r="I103" s="207" t="str">
        <f ca="1">IF(ISERROR($V103),"",OFFSET('Smelter Look-up'!$H$4,$V103-4,0))</f>
        <v/>
      </c>
      <c r="J103" s="207" t="str">
        <f ca="1">IF(ISERROR($V103),"",OFFSET('Smelter Look-up'!$I$4,$V103-4,0))</f>
        <v/>
      </c>
      <c r="K103" s="150"/>
      <c r="L103" s="150"/>
      <c r="M103" s="150"/>
      <c r="N103" s="150"/>
      <c r="O103" s="150"/>
      <c r="P103" s="209"/>
      <c r="Q103" s="151"/>
      <c r="R103" s="149" t="str">
        <f ca="1">IF(ISERROR($V103),"",OFFSET('Smelter Look-up'!$C$4,$V103-4,0)&amp;"")</f>
        <v/>
      </c>
      <c r="S103" s="155" t="str">
        <f t="shared" ca="1" si="7"/>
        <v/>
      </c>
      <c r="T103" s="155" t="str">
        <f ca="1">IF(B103="","",IF(ISERROR(MATCH($J103,SorP!$B$1:$B$6226,0)),"",INDIRECT("'SorP'!$A$"&amp;MATCH($S103&amp;$J103,SorP!C:C,0))))</f>
        <v/>
      </c>
      <c r="U103" s="168"/>
      <c r="V103" s="169" t="e">
        <f>IF(C103="",NA(),MATCH($B103&amp;$C103,'Smelter Look-up'!$J:$J,0))</f>
        <v>#N/A</v>
      </c>
      <c r="X103" s="170">
        <f t="shared" ca="1" si="6"/>
        <v>0</v>
      </c>
      <c r="AB103" s="314" t="str">
        <f t="shared" si="8"/>
        <v/>
      </c>
    </row>
    <row r="104" spans="1:28" s="170" customFormat="1" ht="20">
      <c r="A104" s="155"/>
      <c r="B104" s="304" t="str">
        <f>IF(LEN(A104)=0,"",INDEX('Smelter Look-up'!$A:$A,MATCH($A104,'Smelter Look-up'!$E:$E,0)))</f>
        <v/>
      </c>
      <c r="C104" s="152" t="str">
        <f>IF(LEN(A104)=0,"",INDEX('Smelter Look-up'!$C:$C,MATCH($A104,'Smelter Look-up'!$E:$E,0)))</f>
        <v/>
      </c>
      <c r="D104" s="149"/>
      <c r="E104" s="149" t="str">
        <f ca="1">IF(ISERROR($V104),"",OFFSET('Smelter Look-up'!$D$4,$V104-4,0)&amp;"")</f>
        <v/>
      </c>
      <c r="F104" s="149" t="str">
        <f ca="1">IF(ISERROR($V104),"",OFFSET('Smelter Look-up'!$E$4,$V104-4,0))</f>
        <v/>
      </c>
      <c r="G104" s="149" t="str">
        <f ca="1">IF(C104=$X$4,"Enter smelter details",IF(ISERROR($V104),"",OFFSET('Smelter Look-up'!$F$4,$V104-4,0)))</f>
        <v/>
      </c>
      <c r="H104" s="206" t="str">
        <f ca="1">IF(ISERROR($V104),"",OFFSET('Smelter Look-up'!$G$4,$V104-4,0))</f>
        <v/>
      </c>
      <c r="I104" s="207" t="str">
        <f ca="1">IF(ISERROR($V104),"",OFFSET('Smelter Look-up'!$H$4,$V104-4,0))</f>
        <v/>
      </c>
      <c r="J104" s="207" t="str">
        <f ca="1">IF(ISERROR($V104),"",OFFSET('Smelter Look-up'!$I$4,$V104-4,0))</f>
        <v/>
      </c>
      <c r="K104" s="150"/>
      <c r="L104" s="150"/>
      <c r="M104" s="150"/>
      <c r="N104" s="150"/>
      <c r="O104" s="150"/>
      <c r="P104" s="209"/>
      <c r="Q104" s="151"/>
      <c r="R104" s="149" t="str">
        <f ca="1">IF(ISERROR($V104),"",OFFSET('Smelter Look-up'!$C$4,$V104-4,0)&amp;"")</f>
        <v/>
      </c>
      <c r="S104" s="155" t="str">
        <f t="shared" ca="1" si="7"/>
        <v/>
      </c>
      <c r="T104" s="155" t="str">
        <f ca="1">IF(B104="","",IF(ISERROR(MATCH($J104,SorP!$B$1:$B$6226,0)),"",INDIRECT("'SorP'!$A$"&amp;MATCH($S104&amp;$J104,SorP!C:C,0))))</f>
        <v/>
      </c>
      <c r="U104" s="168"/>
      <c r="V104" s="169" t="e">
        <f>IF(C104="",NA(),MATCH($B104&amp;$C104,'Smelter Look-up'!$J:$J,0))</f>
        <v>#N/A</v>
      </c>
      <c r="X104" s="170">
        <f t="shared" ca="1" si="6"/>
        <v>0</v>
      </c>
      <c r="AB104" s="314" t="str">
        <f t="shared" si="8"/>
        <v/>
      </c>
    </row>
    <row r="105" spans="1:28" s="170" customFormat="1" ht="20">
      <c r="A105" s="155"/>
      <c r="B105" s="304" t="str">
        <f>IF(LEN(A105)=0,"",INDEX('Smelter Look-up'!$A:$A,MATCH($A105,'Smelter Look-up'!$E:$E,0)))</f>
        <v/>
      </c>
      <c r="C105" s="152" t="str">
        <f>IF(LEN(A105)=0,"",INDEX('Smelter Look-up'!$C:$C,MATCH($A105,'Smelter Look-up'!$E:$E,0)))</f>
        <v/>
      </c>
      <c r="D105" s="149"/>
      <c r="E105" s="149" t="str">
        <f ca="1">IF(ISERROR($V105),"",OFFSET('Smelter Look-up'!$D$4,$V105-4,0)&amp;"")</f>
        <v/>
      </c>
      <c r="F105" s="149" t="str">
        <f ca="1">IF(ISERROR($V105),"",OFFSET('Smelter Look-up'!$E$4,$V105-4,0))</f>
        <v/>
      </c>
      <c r="G105" s="149" t="str">
        <f ca="1">IF(C105=$X$4,"Enter smelter details",IF(ISERROR($V105),"",OFFSET('Smelter Look-up'!$F$4,$V105-4,0)))</f>
        <v/>
      </c>
      <c r="H105" s="206" t="str">
        <f ca="1">IF(ISERROR($V105),"",OFFSET('Smelter Look-up'!$G$4,$V105-4,0))</f>
        <v/>
      </c>
      <c r="I105" s="207" t="str">
        <f ca="1">IF(ISERROR($V105),"",OFFSET('Smelter Look-up'!$H$4,$V105-4,0))</f>
        <v/>
      </c>
      <c r="J105" s="207" t="str">
        <f ca="1">IF(ISERROR($V105),"",OFFSET('Smelter Look-up'!$I$4,$V105-4,0))</f>
        <v/>
      </c>
      <c r="K105" s="150"/>
      <c r="L105" s="150"/>
      <c r="M105" s="150"/>
      <c r="N105" s="150"/>
      <c r="O105" s="150"/>
      <c r="P105" s="209"/>
      <c r="Q105" s="151"/>
      <c r="R105" s="149" t="str">
        <f ca="1">IF(ISERROR($V105),"",OFFSET('Smelter Look-up'!$C$4,$V105-4,0)&amp;"")</f>
        <v/>
      </c>
      <c r="S105" s="155" t="str">
        <f t="shared" ca="1" si="7"/>
        <v/>
      </c>
      <c r="T105" s="155" t="str">
        <f ca="1">IF(B105="","",IF(ISERROR(MATCH($J105,SorP!$B$1:$B$6226,0)),"",INDIRECT("'SorP'!$A$"&amp;MATCH($S105&amp;$J105,SorP!C:C,0))))</f>
        <v/>
      </c>
      <c r="U105" s="168"/>
      <c r="V105" s="169" t="e">
        <f>IF(C105="",NA(),MATCH($B105&amp;$C105,'Smelter Look-up'!$J:$J,0))</f>
        <v>#N/A</v>
      </c>
      <c r="X105" s="170">
        <f t="shared" ca="1" si="6"/>
        <v>0</v>
      </c>
      <c r="AB105" s="314" t="str">
        <f t="shared" si="8"/>
        <v/>
      </c>
    </row>
    <row r="106" spans="1:28" s="170" customFormat="1" ht="20">
      <c r="A106" s="155"/>
      <c r="B106" s="304" t="str">
        <f>IF(LEN(A106)=0,"",INDEX('Smelter Look-up'!$A:$A,MATCH($A106,'Smelter Look-up'!$E:$E,0)))</f>
        <v/>
      </c>
      <c r="C106" s="152" t="str">
        <f>IF(LEN(A106)=0,"",INDEX('Smelter Look-up'!$C:$C,MATCH($A106,'Smelter Look-up'!$E:$E,0)))</f>
        <v/>
      </c>
      <c r="D106" s="149"/>
      <c r="E106" s="149" t="str">
        <f ca="1">IF(ISERROR($V106),"",OFFSET('Smelter Look-up'!$D$4,$V106-4,0)&amp;"")</f>
        <v/>
      </c>
      <c r="F106" s="149" t="str">
        <f ca="1">IF(ISERROR($V106),"",OFFSET('Smelter Look-up'!$E$4,$V106-4,0))</f>
        <v/>
      </c>
      <c r="G106" s="149" t="str">
        <f ca="1">IF(C106=$X$4,"Enter smelter details",IF(ISERROR($V106),"",OFFSET('Smelter Look-up'!$F$4,$V106-4,0)))</f>
        <v/>
      </c>
      <c r="H106" s="206" t="str">
        <f ca="1">IF(ISERROR($V106),"",OFFSET('Smelter Look-up'!$G$4,$V106-4,0))</f>
        <v/>
      </c>
      <c r="I106" s="207" t="str">
        <f ca="1">IF(ISERROR($V106),"",OFFSET('Smelter Look-up'!$H$4,$V106-4,0))</f>
        <v/>
      </c>
      <c r="J106" s="207" t="str">
        <f ca="1">IF(ISERROR($V106),"",OFFSET('Smelter Look-up'!$I$4,$V106-4,0))</f>
        <v/>
      </c>
      <c r="K106" s="150"/>
      <c r="L106" s="150"/>
      <c r="M106" s="150"/>
      <c r="N106" s="150"/>
      <c r="O106" s="150"/>
      <c r="P106" s="209"/>
      <c r="Q106" s="151"/>
      <c r="R106" s="149" t="str">
        <f ca="1">IF(ISERROR($V106),"",OFFSET('Smelter Look-up'!$C$4,$V106-4,0)&amp;"")</f>
        <v/>
      </c>
      <c r="S106" s="155" t="str">
        <f t="shared" ca="1" si="7"/>
        <v/>
      </c>
      <c r="T106" s="155" t="str">
        <f ca="1">IF(B106="","",IF(ISERROR(MATCH($J106,SorP!$B$1:$B$6226,0)),"",INDIRECT("'SorP'!$A$"&amp;MATCH($S106&amp;$J106,SorP!C:C,0))))</f>
        <v/>
      </c>
      <c r="U106" s="168"/>
      <c r="V106" s="169" t="e">
        <f>IF(C106="",NA(),MATCH($B106&amp;$C106,'Smelter Look-up'!$J:$J,0))</f>
        <v>#N/A</v>
      </c>
      <c r="X106" s="170">
        <f t="shared" ca="1" si="6"/>
        <v>0</v>
      </c>
      <c r="AB106" s="314" t="str">
        <f t="shared" si="8"/>
        <v/>
      </c>
    </row>
    <row r="107" spans="1:28" s="170" customFormat="1" ht="20">
      <c r="A107" s="155"/>
      <c r="B107" s="304" t="str">
        <f>IF(LEN(A107)=0,"",INDEX('Smelter Look-up'!$A:$A,MATCH($A107,'Smelter Look-up'!$E:$E,0)))</f>
        <v/>
      </c>
      <c r="C107" s="152" t="str">
        <f>IF(LEN(A107)=0,"",INDEX('Smelter Look-up'!$C:$C,MATCH($A107,'Smelter Look-up'!$E:$E,0)))</f>
        <v/>
      </c>
      <c r="D107" s="149"/>
      <c r="E107" s="149" t="str">
        <f ca="1">IF(ISERROR($V107),"",OFFSET('Smelter Look-up'!$D$4,$V107-4,0)&amp;"")</f>
        <v/>
      </c>
      <c r="F107" s="149" t="str">
        <f ca="1">IF(ISERROR($V107),"",OFFSET('Smelter Look-up'!$E$4,$V107-4,0))</f>
        <v/>
      </c>
      <c r="G107" s="149" t="str">
        <f ca="1">IF(C107=$X$4,"Enter smelter details",IF(ISERROR($V107),"",OFFSET('Smelter Look-up'!$F$4,$V107-4,0)))</f>
        <v/>
      </c>
      <c r="H107" s="206" t="str">
        <f ca="1">IF(ISERROR($V107),"",OFFSET('Smelter Look-up'!$G$4,$V107-4,0))</f>
        <v/>
      </c>
      <c r="I107" s="207" t="str">
        <f ca="1">IF(ISERROR($V107),"",OFFSET('Smelter Look-up'!$H$4,$V107-4,0))</f>
        <v/>
      </c>
      <c r="J107" s="207" t="str">
        <f ca="1">IF(ISERROR($V107),"",OFFSET('Smelter Look-up'!$I$4,$V107-4,0))</f>
        <v/>
      </c>
      <c r="K107" s="150"/>
      <c r="L107" s="150"/>
      <c r="M107" s="150"/>
      <c r="N107" s="150"/>
      <c r="O107" s="150"/>
      <c r="P107" s="209"/>
      <c r="Q107" s="151"/>
      <c r="R107" s="149" t="str">
        <f ca="1">IF(ISERROR($V107),"",OFFSET('Smelter Look-up'!$C$4,$V107-4,0)&amp;"")</f>
        <v/>
      </c>
      <c r="S107" s="155" t="str">
        <f t="shared" ca="1" si="7"/>
        <v/>
      </c>
      <c r="T107" s="155" t="str">
        <f ca="1">IF(B107="","",IF(ISERROR(MATCH($J107,SorP!$B$1:$B$6226,0)),"",INDIRECT("'SorP'!$A$"&amp;MATCH($S107&amp;$J107,SorP!C:C,0))))</f>
        <v/>
      </c>
      <c r="U107" s="168"/>
      <c r="V107" s="169" t="e">
        <f>IF(C107="",NA(),MATCH($B107&amp;$C107,'Smelter Look-up'!$J:$J,0))</f>
        <v>#N/A</v>
      </c>
      <c r="X107" s="170">
        <f t="shared" ca="1" si="6"/>
        <v>0</v>
      </c>
      <c r="AB107" s="314" t="str">
        <f t="shared" si="8"/>
        <v/>
      </c>
    </row>
    <row r="108" spans="1:28" s="170" customFormat="1" ht="20">
      <c r="A108" s="155"/>
      <c r="B108" s="304" t="str">
        <f>IF(LEN(A108)=0,"",INDEX('Smelter Look-up'!$A:$A,MATCH($A108,'Smelter Look-up'!$E:$E,0)))</f>
        <v/>
      </c>
      <c r="C108" s="152" t="str">
        <f>IF(LEN(A108)=0,"",INDEX('Smelter Look-up'!$C:$C,MATCH($A108,'Smelter Look-up'!$E:$E,0)))</f>
        <v/>
      </c>
      <c r="D108" s="149"/>
      <c r="E108" s="149" t="str">
        <f ca="1">IF(ISERROR($V108),"",OFFSET('Smelter Look-up'!$D$4,$V108-4,0)&amp;"")</f>
        <v/>
      </c>
      <c r="F108" s="149" t="str">
        <f ca="1">IF(ISERROR($V108),"",OFFSET('Smelter Look-up'!$E$4,$V108-4,0))</f>
        <v/>
      </c>
      <c r="G108" s="149" t="str">
        <f ca="1">IF(C108=$X$4,"Enter smelter details",IF(ISERROR($V108),"",OFFSET('Smelter Look-up'!$F$4,$V108-4,0)))</f>
        <v/>
      </c>
      <c r="H108" s="206" t="str">
        <f ca="1">IF(ISERROR($V108),"",OFFSET('Smelter Look-up'!$G$4,$V108-4,0))</f>
        <v/>
      </c>
      <c r="I108" s="207" t="str">
        <f ca="1">IF(ISERROR($V108),"",OFFSET('Smelter Look-up'!$H$4,$V108-4,0))</f>
        <v/>
      </c>
      <c r="J108" s="207" t="str">
        <f ca="1">IF(ISERROR($V108),"",OFFSET('Smelter Look-up'!$I$4,$V108-4,0))</f>
        <v/>
      </c>
      <c r="K108" s="150"/>
      <c r="L108" s="150"/>
      <c r="M108" s="150"/>
      <c r="N108" s="150"/>
      <c r="O108" s="150"/>
      <c r="P108" s="209"/>
      <c r="Q108" s="151"/>
      <c r="R108" s="149" t="str">
        <f ca="1">IF(ISERROR($V108),"",OFFSET('Smelter Look-up'!$C$4,$V108-4,0)&amp;"")</f>
        <v/>
      </c>
      <c r="S108" s="155" t="str">
        <f t="shared" ca="1" si="7"/>
        <v/>
      </c>
      <c r="T108" s="155" t="str">
        <f ca="1">IF(B108="","",IF(ISERROR(MATCH($J108,SorP!$B$1:$B$6226,0)),"",INDIRECT("'SorP'!$A$"&amp;MATCH($S108&amp;$J108,SorP!C:C,0))))</f>
        <v/>
      </c>
      <c r="U108" s="168"/>
      <c r="V108" s="169" t="e">
        <f>IF(C108="",NA(),MATCH($B108&amp;$C108,'Smelter Look-up'!$J:$J,0))</f>
        <v>#N/A</v>
      </c>
      <c r="X108" s="170">
        <f t="shared" ca="1" si="6"/>
        <v>0</v>
      </c>
      <c r="AB108" s="314" t="str">
        <f t="shared" si="8"/>
        <v/>
      </c>
    </row>
    <row r="109" spans="1:28" s="170" customFormat="1" ht="20">
      <c r="A109" s="155"/>
      <c r="B109" s="304" t="str">
        <f>IF(LEN(A109)=0,"",INDEX('Smelter Look-up'!$A:$A,MATCH($A109,'Smelter Look-up'!$E:$E,0)))</f>
        <v/>
      </c>
      <c r="C109" s="152" t="str">
        <f>IF(LEN(A109)=0,"",INDEX('Smelter Look-up'!$C:$C,MATCH($A109,'Smelter Look-up'!$E:$E,0)))</f>
        <v/>
      </c>
      <c r="D109" s="149"/>
      <c r="E109" s="149" t="str">
        <f ca="1">IF(ISERROR($V109),"",OFFSET('Smelter Look-up'!$D$4,$V109-4,0)&amp;"")</f>
        <v/>
      </c>
      <c r="F109" s="149" t="str">
        <f ca="1">IF(ISERROR($V109),"",OFFSET('Smelter Look-up'!$E$4,$V109-4,0))</f>
        <v/>
      </c>
      <c r="G109" s="149" t="str">
        <f ca="1">IF(C109=$X$4,"Enter smelter details",IF(ISERROR($V109),"",OFFSET('Smelter Look-up'!$F$4,$V109-4,0)))</f>
        <v/>
      </c>
      <c r="H109" s="206" t="str">
        <f ca="1">IF(ISERROR($V109),"",OFFSET('Smelter Look-up'!$G$4,$V109-4,0))</f>
        <v/>
      </c>
      <c r="I109" s="207" t="str">
        <f ca="1">IF(ISERROR($V109),"",OFFSET('Smelter Look-up'!$H$4,$V109-4,0))</f>
        <v/>
      </c>
      <c r="J109" s="207" t="str">
        <f ca="1">IF(ISERROR($V109),"",OFFSET('Smelter Look-up'!$I$4,$V109-4,0))</f>
        <v/>
      </c>
      <c r="K109" s="150"/>
      <c r="L109" s="150"/>
      <c r="M109" s="150"/>
      <c r="N109" s="150"/>
      <c r="O109" s="150"/>
      <c r="P109" s="209"/>
      <c r="Q109" s="151"/>
      <c r="R109" s="149" t="str">
        <f ca="1">IF(ISERROR($V109),"",OFFSET('Smelter Look-up'!$C$4,$V109-4,0)&amp;"")</f>
        <v/>
      </c>
      <c r="S109" s="155" t="str">
        <f t="shared" ca="1" si="7"/>
        <v/>
      </c>
      <c r="T109" s="155" t="str">
        <f ca="1">IF(B109="","",IF(ISERROR(MATCH($J109,SorP!$B$1:$B$6226,0)),"",INDIRECT("'SorP'!$A$"&amp;MATCH($S109&amp;$J109,SorP!C:C,0))))</f>
        <v/>
      </c>
      <c r="U109" s="168"/>
      <c r="V109" s="169" t="e">
        <f>IF(C109="",NA(),MATCH($B109&amp;$C109,'Smelter Look-up'!$J:$J,0))</f>
        <v>#N/A</v>
      </c>
      <c r="X109" s="170">
        <f t="shared" ca="1" si="6"/>
        <v>0</v>
      </c>
      <c r="AB109" s="314" t="str">
        <f t="shared" si="8"/>
        <v/>
      </c>
    </row>
    <row r="110" spans="1:28" s="170" customFormat="1" ht="20">
      <c r="A110" s="155"/>
      <c r="B110" s="304" t="str">
        <f>IF(LEN(A110)=0,"",INDEX('Smelter Look-up'!$A:$A,MATCH($A110,'Smelter Look-up'!$E:$E,0)))</f>
        <v/>
      </c>
      <c r="C110" s="152" t="str">
        <f>IF(LEN(A110)=0,"",INDEX('Smelter Look-up'!$C:$C,MATCH($A110,'Smelter Look-up'!$E:$E,0)))</f>
        <v/>
      </c>
      <c r="D110" s="149"/>
      <c r="E110" s="149" t="str">
        <f ca="1">IF(ISERROR($V110),"",OFFSET('Smelter Look-up'!$D$4,$V110-4,0)&amp;"")</f>
        <v/>
      </c>
      <c r="F110" s="149" t="str">
        <f ca="1">IF(ISERROR($V110),"",OFFSET('Smelter Look-up'!$E$4,$V110-4,0))</f>
        <v/>
      </c>
      <c r="G110" s="149" t="str">
        <f ca="1">IF(C110=$X$4,"Enter smelter details",IF(ISERROR($V110),"",OFFSET('Smelter Look-up'!$F$4,$V110-4,0)))</f>
        <v/>
      </c>
      <c r="H110" s="206" t="str">
        <f ca="1">IF(ISERROR($V110),"",OFFSET('Smelter Look-up'!$G$4,$V110-4,0))</f>
        <v/>
      </c>
      <c r="I110" s="207" t="str">
        <f ca="1">IF(ISERROR($V110),"",OFFSET('Smelter Look-up'!$H$4,$V110-4,0))</f>
        <v/>
      </c>
      <c r="J110" s="207" t="str">
        <f ca="1">IF(ISERROR($V110),"",OFFSET('Smelter Look-up'!$I$4,$V110-4,0))</f>
        <v/>
      </c>
      <c r="K110" s="150"/>
      <c r="L110" s="150"/>
      <c r="M110" s="150"/>
      <c r="N110" s="150"/>
      <c r="O110" s="150"/>
      <c r="P110" s="209"/>
      <c r="Q110" s="151"/>
      <c r="R110" s="149" t="str">
        <f ca="1">IF(ISERROR($V110),"",OFFSET('Smelter Look-up'!$C$4,$V110-4,0)&amp;"")</f>
        <v/>
      </c>
      <c r="S110" s="155" t="str">
        <f t="shared" ca="1" si="7"/>
        <v/>
      </c>
      <c r="T110" s="155" t="str">
        <f ca="1">IF(B110="","",IF(ISERROR(MATCH($J110,SorP!$B$1:$B$6226,0)),"",INDIRECT("'SorP'!$A$"&amp;MATCH($S110&amp;$J110,SorP!C:C,0))))</f>
        <v/>
      </c>
      <c r="U110" s="168"/>
      <c r="V110" s="169" t="e">
        <f>IF(C110="",NA(),MATCH($B110&amp;$C110,'Smelter Look-up'!$J:$J,0))</f>
        <v>#N/A</v>
      </c>
      <c r="X110" s="170">
        <f t="shared" ca="1" si="6"/>
        <v>0</v>
      </c>
      <c r="AB110" s="314" t="str">
        <f t="shared" si="8"/>
        <v/>
      </c>
    </row>
    <row r="111" spans="1:28" s="170" customFormat="1" ht="20">
      <c r="A111" s="155"/>
      <c r="B111" s="304" t="str">
        <f>IF(LEN(A111)=0,"",INDEX('Smelter Look-up'!$A:$A,MATCH($A111,'Smelter Look-up'!$E:$E,0)))</f>
        <v/>
      </c>
      <c r="C111" s="152" t="str">
        <f>IF(LEN(A111)=0,"",INDEX('Smelter Look-up'!$C:$C,MATCH($A111,'Smelter Look-up'!$E:$E,0)))</f>
        <v/>
      </c>
      <c r="D111" s="149"/>
      <c r="E111" s="149" t="str">
        <f ca="1">IF(ISERROR($V111),"",OFFSET('Smelter Look-up'!$D$4,$V111-4,0)&amp;"")</f>
        <v/>
      </c>
      <c r="F111" s="149" t="str">
        <f ca="1">IF(ISERROR($V111),"",OFFSET('Smelter Look-up'!$E$4,$V111-4,0))</f>
        <v/>
      </c>
      <c r="G111" s="149" t="str">
        <f ca="1">IF(C111=$X$4,"Enter smelter details",IF(ISERROR($V111),"",OFFSET('Smelter Look-up'!$F$4,$V111-4,0)))</f>
        <v/>
      </c>
      <c r="H111" s="206" t="str">
        <f ca="1">IF(ISERROR($V111),"",OFFSET('Smelter Look-up'!$G$4,$V111-4,0))</f>
        <v/>
      </c>
      <c r="I111" s="207" t="str">
        <f ca="1">IF(ISERROR($V111),"",OFFSET('Smelter Look-up'!$H$4,$V111-4,0))</f>
        <v/>
      </c>
      <c r="J111" s="207" t="str">
        <f ca="1">IF(ISERROR($V111),"",OFFSET('Smelter Look-up'!$I$4,$V111-4,0))</f>
        <v/>
      </c>
      <c r="K111" s="150"/>
      <c r="L111" s="150"/>
      <c r="M111" s="150"/>
      <c r="N111" s="150"/>
      <c r="O111" s="150"/>
      <c r="P111" s="209"/>
      <c r="Q111" s="151"/>
      <c r="R111" s="149" t="str">
        <f ca="1">IF(ISERROR($V111),"",OFFSET('Smelter Look-up'!$C$4,$V111-4,0)&amp;"")</f>
        <v/>
      </c>
      <c r="S111" s="155" t="str">
        <f t="shared" ca="1" si="7"/>
        <v/>
      </c>
      <c r="T111" s="155" t="str">
        <f ca="1">IF(B111="","",IF(ISERROR(MATCH($J111,SorP!$B$1:$B$6226,0)),"",INDIRECT("'SorP'!$A$"&amp;MATCH($S111&amp;$J111,SorP!C:C,0))))</f>
        <v/>
      </c>
      <c r="U111" s="168"/>
      <c r="V111" s="169" t="e">
        <f>IF(C111="",NA(),MATCH($B111&amp;$C111,'Smelter Look-up'!$J:$J,0))</f>
        <v>#N/A</v>
      </c>
      <c r="X111" s="170">
        <f t="shared" ca="1" si="6"/>
        <v>0</v>
      </c>
      <c r="AB111" s="314" t="str">
        <f t="shared" si="8"/>
        <v/>
      </c>
    </row>
    <row r="112" spans="1:28" s="170" customFormat="1" ht="20">
      <c r="A112" s="155"/>
      <c r="B112" s="304" t="str">
        <f>IF(LEN(A112)=0,"",INDEX('Smelter Look-up'!$A:$A,MATCH($A112,'Smelter Look-up'!$E:$E,0)))</f>
        <v/>
      </c>
      <c r="C112" s="152" t="str">
        <f>IF(LEN(A112)=0,"",INDEX('Smelter Look-up'!$C:$C,MATCH($A112,'Smelter Look-up'!$E:$E,0)))</f>
        <v/>
      </c>
      <c r="D112" s="149"/>
      <c r="E112" s="149" t="str">
        <f ca="1">IF(ISERROR($V112),"",OFFSET('Smelter Look-up'!$D$4,$V112-4,0)&amp;"")</f>
        <v/>
      </c>
      <c r="F112" s="149" t="str">
        <f ca="1">IF(ISERROR($V112),"",OFFSET('Smelter Look-up'!$E$4,$V112-4,0))</f>
        <v/>
      </c>
      <c r="G112" s="149" t="str">
        <f ca="1">IF(C112=$X$4,"Enter smelter details",IF(ISERROR($V112),"",OFFSET('Smelter Look-up'!$F$4,$V112-4,0)))</f>
        <v/>
      </c>
      <c r="H112" s="206" t="str">
        <f ca="1">IF(ISERROR($V112),"",OFFSET('Smelter Look-up'!$G$4,$V112-4,0))</f>
        <v/>
      </c>
      <c r="I112" s="207" t="str">
        <f ca="1">IF(ISERROR($V112),"",OFFSET('Smelter Look-up'!$H$4,$V112-4,0))</f>
        <v/>
      </c>
      <c r="J112" s="207" t="str">
        <f ca="1">IF(ISERROR($V112),"",OFFSET('Smelter Look-up'!$I$4,$V112-4,0))</f>
        <v/>
      </c>
      <c r="K112" s="150"/>
      <c r="L112" s="150"/>
      <c r="M112" s="150"/>
      <c r="N112" s="150"/>
      <c r="O112" s="150"/>
      <c r="P112" s="209"/>
      <c r="Q112" s="151"/>
      <c r="R112" s="149" t="str">
        <f ca="1">IF(ISERROR($V112),"",OFFSET('Smelter Look-up'!$C$4,$V112-4,0)&amp;"")</f>
        <v/>
      </c>
      <c r="S112" s="155" t="str">
        <f t="shared" ca="1" si="7"/>
        <v/>
      </c>
      <c r="T112" s="155" t="str">
        <f ca="1">IF(B112="","",IF(ISERROR(MATCH($J112,SorP!$B$1:$B$6226,0)),"",INDIRECT("'SorP'!$A$"&amp;MATCH($S112&amp;$J112,SorP!C:C,0))))</f>
        <v/>
      </c>
      <c r="U112" s="168"/>
      <c r="V112" s="169" t="e">
        <f>IF(C112="",NA(),MATCH($B112&amp;$C112,'Smelter Look-up'!$J:$J,0))</f>
        <v>#N/A</v>
      </c>
      <c r="X112" s="170">
        <f t="shared" ca="1" si="6"/>
        <v>0</v>
      </c>
      <c r="AB112" s="314" t="str">
        <f t="shared" si="8"/>
        <v/>
      </c>
    </row>
    <row r="113" spans="1:28" s="170" customFormat="1" ht="20">
      <c r="A113" s="155"/>
      <c r="B113" s="304" t="str">
        <f>IF(LEN(A113)=0,"",INDEX('Smelter Look-up'!$A:$A,MATCH($A113,'Smelter Look-up'!$E:$E,0)))</f>
        <v/>
      </c>
      <c r="C113" s="152" t="str">
        <f>IF(LEN(A113)=0,"",INDEX('Smelter Look-up'!$C:$C,MATCH($A113,'Smelter Look-up'!$E:$E,0)))</f>
        <v/>
      </c>
      <c r="D113" s="149"/>
      <c r="E113" s="149" t="str">
        <f ca="1">IF(ISERROR($V113),"",OFFSET('Smelter Look-up'!$D$4,$V113-4,0)&amp;"")</f>
        <v/>
      </c>
      <c r="F113" s="149" t="str">
        <f ca="1">IF(ISERROR($V113),"",OFFSET('Smelter Look-up'!$E$4,$V113-4,0))</f>
        <v/>
      </c>
      <c r="G113" s="149" t="str">
        <f ca="1">IF(C113=$X$4,"Enter smelter details",IF(ISERROR($V113),"",OFFSET('Smelter Look-up'!$F$4,$V113-4,0)))</f>
        <v/>
      </c>
      <c r="H113" s="206" t="str">
        <f ca="1">IF(ISERROR($V113),"",OFFSET('Smelter Look-up'!$G$4,$V113-4,0))</f>
        <v/>
      </c>
      <c r="I113" s="207" t="str">
        <f ca="1">IF(ISERROR($V113),"",OFFSET('Smelter Look-up'!$H$4,$V113-4,0))</f>
        <v/>
      </c>
      <c r="J113" s="207" t="str">
        <f ca="1">IF(ISERROR($V113),"",OFFSET('Smelter Look-up'!$I$4,$V113-4,0))</f>
        <v/>
      </c>
      <c r="K113" s="150"/>
      <c r="L113" s="150"/>
      <c r="M113" s="150"/>
      <c r="N113" s="150"/>
      <c r="O113" s="150"/>
      <c r="P113" s="209"/>
      <c r="Q113" s="151"/>
      <c r="R113" s="149" t="str">
        <f ca="1">IF(ISERROR($V113),"",OFFSET('Smelter Look-up'!$C$4,$V113-4,0)&amp;"")</f>
        <v/>
      </c>
      <c r="S113" s="155" t="str">
        <f t="shared" ca="1" si="7"/>
        <v/>
      </c>
      <c r="T113" s="155" t="str">
        <f ca="1">IF(B113="","",IF(ISERROR(MATCH($J113,SorP!$B$1:$B$6226,0)),"",INDIRECT("'SorP'!$A$"&amp;MATCH($S113&amp;$J113,SorP!C:C,0))))</f>
        <v/>
      </c>
      <c r="U113" s="168"/>
      <c r="V113" s="169" t="e">
        <f>IF(C113="",NA(),MATCH($B113&amp;$C113,'Smelter Look-up'!$J:$J,0))</f>
        <v>#N/A</v>
      </c>
      <c r="X113" s="170">
        <f t="shared" ca="1" si="6"/>
        <v>0</v>
      </c>
      <c r="AB113" s="314" t="str">
        <f t="shared" si="8"/>
        <v/>
      </c>
    </row>
    <row r="114" spans="1:28" s="170" customFormat="1" ht="20">
      <c r="A114" s="155"/>
      <c r="B114" s="304" t="str">
        <f>IF(LEN(A114)=0,"",INDEX('Smelter Look-up'!$A:$A,MATCH($A114,'Smelter Look-up'!$E:$E,0)))</f>
        <v/>
      </c>
      <c r="C114" s="152" t="str">
        <f>IF(LEN(A114)=0,"",INDEX('Smelter Look-up'!$C:$C,MATCH($A114,'Smelter Look-up'!$E:$E,0)))</f>
        <v/>
      </c>
      <c r="D114" s="149"/>
      <c r="E114" s="149" t="str">
        <f ca="1">IF(ISERROR($V114),"",OFFSET('Smelter Look-up'!$D$4,$V114-4,0)&amp;"")</f>
        <v/>
      </c>
      <c r="F114" s="149" t="str">
        <f ca="1">IF(ISERROR($V114),"",OFFSET('Smelter Look-up'!$E$4,$V114-4,0))</f>
        <v/>
      </c>
      <c r="G114" s="149" t="str">
        <f ca="1">IF(C114=$X$4,"Enter smelter details",IF(ISERROR($V114),"",OFFSET('Smelter Look-up'!$F$4,$V114-4,0)))</f>
        <v/>
      </c>
      <c r="H114" s="206" t="str">
        <f ca="1">IF(ISERROR($V114),"",OFFSET('Smelter Look-up'!$G$4,$V114-4,0))</f>
        <v/>
      </c>
      <c r="I114" s="207" t="str">
        <f ca="1">IF(ISERROR($V114),"",OFFSET('Smelter Look-up'!$H$4,$V114-4,0))</f>
        <v/>
      </c>
      <c r="J114" s="207" t="str">
        <f ca="1">IF(ISERROR($V114),"",OFFSET('Smelter Look-up'!$I$4,$V114-4,0))</f>
        <v/>
      </c>
      <c r="K114" s="150"/>
      <c r="L114" s="150"/>
      <c r="M114" s="150"/>
      <c r="N114" s="150"/>
      <c r="O114" s="150"/>
      <c r="P114" s="209"/>
      <c r="Q114" s="151"/>
      <c r="R114" s="149" t="str">
        <f ca="1">IF(ISERROR($V114),"",OFFSET('Smelter Look-up'!$C$4,$V114-4,0)&amp;"")</f>
        <v/>
      </c>
      <c r="S114" s="155" t="str">
        <f t="shared" ca="1" si="7"/>
        <v/>
      </c>
      <c r="T114" s="155" t="str">
        <f ca="1">IF(B114="","",IF(ISERROR(MATCH($J114,SorP!$B$1:$B$6226,0)),"",INDIRECT("'SorP'!$A$"&amp;MATCH($S114&amp;$J114,SorP!C:C,0))))</f>
        <v/>
      </c>
      <c r="U114" s="168"/>
      <c r="V114" s="169" t="e">
        <f>IF(C114="",NA(),MATCH($B114&amp;$C114,'Smelter Look-up'!$J:$J,0))</f>
        <v>#N/A</v>
      </c>
      <c r="X114" s="170">
        <f t="shared" ca="1" si="6"/>
        <v>0</v>
      </c>
      <c r="AB114" s="314" t="str">
        <f t="shared" si="8"/>
        <v/>
      </c>
    </row>
    <row r="115" spans="1:28" s="170" customFormat="1" ht="20">
      <c r="A115" s="155"/>
      <c r="B115" s="304" t="str">
        <f>IF(LEN(A115)=0,"",INDEX('Smelter Look-up'!$A:$A,MATCH($A115,'Smelter Look-up'!$E:$E,0)))</f>
        <v/>
      </c>
      <c r="C115" s="152" t="str">
        <f>IF(LEN(A115)=0,"",INDEX('Smelter Look-up'!$C:$C,MATCH($A115,'Smelter Look-up'!$E:$E,0)))</f>
        <v/>
      </c>
      <c r="D115" s="149"/>
      <c r="E115" s="149" t="str">
        <f ca="1">IF(ISERROR($V115),"",OFFSET('Smelter Look-up'!$D$4,$V115-4,0)&amp;"")</f>
        <v/>
      </c>
      <c r="F115" s="149" t="str">
        <f ca="1">IF(ISERROR($V115),"",OFFSET('Smelter Look-up'!$E$4,$V115-4,0))</f>
        <v/>
      </c>
      <c r="G115" s="149" t="str">
        <f ca="1">IF(C115=$X$4,"Enter smelter details",IF(ISERROR($V115),"",OFFSET('Smelter Look-up'!$F$4,$V115-4,0)))</f>
        <v/>
      </c>
      <c r="H115" s="206" t="str">
        <f ca="1">IF(ISERROR($V115),"",OFFSET('Smelter Look-up'!$G$4,$V115-4,0))</f>
        <v/>
      </c>
      <c r="I115" s="207" t="str">
        <f ca="1">IF(ISERROR($V115),"",OFFSET('Smelter Look-up'!$H$4,$V115-4,0))</f>
        <v/>
      </c>
      <c r="J115" s="207" t="str">
        <f ca="1">IF(ISERROR($V115),"",OFFSET('Smelter Look-up'!$I$4,$V115-4,0))</f>
        <v/>
      </c>
      <c r="K115" s="150"/>
      <c r="L115" s="150"/>
      <c r="M115" s="150"/>
      <c r="N115" s="150"/>
      <c r="O115" s="150"/>
      <c r="P115" s="209"/>
      <c r="Q115" s="151"/>
      <c r="R115" s="149" t="str">
        <f ca="1">IF(ISERROR($V115),"",OFFSET('Smelter Look-up'!$C$4,$V115-4,0)&amp;"")</f>
        <v/>
      </c>
      <c r="S115" s="155" t="str">
        <f t="shared" ca="1" si="7"/>
        <v/>
      </c>
      <c r="T115" s="155" t="str">
        <f ca="1">IF(B115="","",IF(ISERROR(MATCH($J115,SorP!$B$1:$B$6226,0)),"",INDIRECT("'SorP'!$A$"&amp;MATCH($S115&amp;$J115,SorP!C:C,0))))</f>
        <v/>
      </c>
      <c r="U115" s="168"/>
      <c r="V115" s="169" t="e">
        <f>IF(C115="",NA(),MATCH($B115&amp;$C115,'Smelter Look-up'!$J:$J,0))</f>
        <v>#N/A</v>
      </c>
      <c r="X115" s="170">
        <f t="shared" ca="1" si="6"/>
        <v>0</v>
      </c>
      <c r="AB115" s="314" t="str">
        <f t="shared" si="8"/>
        <v/>
      </c>
    </row>
    <row r="116" spans="1:28" s="170" customFormat="1" ht="20">
      <c r="A116" s="155"/>
      <c r="B116" s="304" t="str">
        <f>IF(LEN(A116)=0,"",INDEX('Smelter Look-up'!$A:$A,MATCH($A116,'Smelter Look-up'!$E:$E,0)))</f>
        <v/>
      </c>
      <c r="C116" s="152" t="str">
        <f>IF(LEN(A116)=0,"",INDEX('Smelter Look-up'!$C:$C,MATCH($A116,'Smelter Look-up'!$E:$E,0)))</f>
        <v/>
      </c>
      <c r="D116" s="149"/>
      <c r="E116" s="149" t="str">
        <f ca="1">IF(ISERROR($V116),"",OFFSET('Smelter Look-up'!$D$4,$V116-4,0)&amp;"")</f>
        <v/>
      </c>
      <c r="F116" s="149" t="str">
        <f ca="1">IF(ISERROR($V116),"",OFFSET('Smelter Look-up'!$E$4,$V116-4,0))</f>
        <v/>
      </c>
      <c r="G116" s="149" t="str">
        <f ca="1">IF(C116=$X$4,"Enter smelter details",IF(ISERROR($V116),"",OFFSET('Smelter Look-up'!$F$4,$V116-4,0)))</f>
        <v/>
      </c>
      <c r="H116" s="206" t="str">
        <f ca="1">IF(ISERROR($V116),"",OFFSET('Smelter Look-up'!$G$4,$V116-4,0))</f>
        <v/>
      </c>
      <c r="I116" s="207" t="str">
        <f ca="1">IF(ISERROR($V116),"",OFFSET('Smelter Look-up'!$H$4,$V116-4,0))</f>
        <v/>
      </c>
      <c r="J116" s="207" t="str">
        <f ca="1">IF(ISERROR($V116),"",OFFSET('Smelter Look-up'!$I$4,$V116-4,0))</f>
        <v/>
      </c>
      <c r="K116" s="150"/>
      <c r="L116" s="150"/>
      <c r="M116" s="150"/>
      <c r="N116" s="150"/>
      <c r="O116" s="150"/>
      <c r="P116" s="209"/>
      <c r="Q116" s="151"/>
      <c r="R116" s="149" t="str">
        <f ca="1">IF(ISERROR($V116),"",OFFSET('Smelter Look-up'!$C$4,$V116-4,0)&amp;"")</f>
        <v/>
      </c>
      <c r="S116" s="155" t="str">
        <f t="shared" ca="1" si="7"/>
        <v/>
      </c>
      <c r="T116" s="155" t="str">
        <f ca="1">IF(B116="","",IF(ISERROR(MATCH($J116,SorP!$B$1:$B$6226,0)),"",INDIRECT("'SorP'!$A$"&amp;MATCH($S116&amp;$J116,SorP!C:C,0))))</f>
        <v/>
      </c>
      <c r="U116" s="168"/>
      <c r="V116" s="169" t="e">
        <f>IF(C116="",NA(),MATCH($B116&amp;$C116,'Smelter Look-up'!$J:$J,0))</f>
        <v>#N/A</v>
      </c>
      <c r="X116" s="170">
        <f t="shared" ca="1" si="6"/>
        <v>0</v>
      </c>
      <c r="AB116" s="314" t="str">
        <f t="shared" si="8"/>
        <v/>
      </c>
    </row>
    <row r="117" spans="1:28" s="170" customFormat="1" ht="20">
      <c r="A117" s="155"/>
      <c r="B117" s="304" t="str">
        <f>IF(LEN(A117)=0,"",INDEX('Smelter Look-up'!$A:$A,MATCH($A117,'Smelter Look-up'!$E:$E,0)))</f>
        <v/>
      </c>
      <c r="C117" s="152" t="str">
        <f>IF(LEN(A117)=0,"",INDEX('Smelter Look-up'!$C:$C,MATCH($A117,'Smelter Look-up'!$E:$E,0)))</f>
        <v/>
      </c>
      <c r="D117" s="149"/>
      <c r="E117" s="149" t="str">
        <f ca="1">IF(ISERROR($V117),"",OFFSET('Smelter Look-up'!$D$4,$V117-4,0)&amp;"")</f>
        <v/>
      </c>
      <c r="F117" s="149" t="str">
        <f ca="1">IF(ISERROR($V117),"",OFFSET('Smelter Look-up'!$E$4,$V117-4,0))</f>
        <v/>
      </c>
      <c r="G117" s="149" t="str">
        <f ca="1">IF(C117=$X$4,"Enter smelter details",IF(ISERROR($V117),"",OFFSET('Smelter Look-up'!$F$4,$V117-4,0)))</f>
        <v/>
      </c>
      <c r="H117" s="206" t="str">
        <f ca="1">IF(ISERROR($V117),"",OFFSET('Smelter Look-up'!$G$4,$V117-4,0))</f>
        <v/>
      </c>
      <c r="I117" s="207" t="str">
        <f ca="1">IF(ISERROR($V117),"",OFFSET('Smelter Look-up'!$H$4,$V117-4,0))</f>
        <v/>
      </c>
      <c r="J117" s="207" t="str">
        <f ca="1">IF(ISERROR($V117),"",OFFSET('Smelter Look-up'!$I$4,$V117-4,0))</f>
        <v/>
      </c>
      <c r="K117" s="150"/>
      <c r="L117" s="150"/>
      <c r="M117" s="150"/>
      <c r="N117" s="150"/>
      <c r="O117" s="150"/>
      <c r="P117" s="209"/>
      <c r="Q117" s="151"/>
      <c r="R117" s="149" t="str">
        <f ca="1">IF(ISERROR($V117),"",OFFSET('Smelter Look-up'!$C$4,$V117-4,0)&amp;"")</f>
        <v/>
      </c>
      <c r="S117" s="155" t="str">
        <f t="shared" ca="1" si="7"/>
        <v/>
      </c>
      <c r="T117" s="155" t="str">
        <f ca="1">IF(B117="","",IF(ISERROR(MATCH($J117,SorP!$B$1:$B$6226,0)),"",INDIRECT("'SorP'!$A$"&amp;MATCH($S117&amp;$J117,SorP!C:C,0))))</f>
        <v/>
      </c>
      <c r="U117" s="168"/>
      <c r="V117" s="169" t="e">
        <f>IF(C117="",NA(),MATCH($B117&amp;$C117,'Smelter Look-up'!$J:$J,0))</f>
        <v>#N/A</v>
      </c>
      <c r="X117" s="170">
        <f t="shared" ca="1" si="6"/>
        <v>0</v>
      </c>
      <c r="AB117" s="314" t="str">
        <f t="shared" si="8"/>
        <v/>
      </c>
    </row>
    <row r="118" spans="1:28" s="170" customFormat="1" ht="20">
      <c r="A118" s="155"/>
      <c r="B118" s="304" t="str">
        <f>IF(LEN(A118)=0,"",INDEX('Smelter Look-up'!$A:$A,MATCH($A118,'Smelter Look-up'!$E:$E,0)))</f>
        <v/>
      </c>
      <c r="C118" s="152" t="str">
        <f>IF(LEN(A118)=0,"",INDEX('Smelter Look-up'!$C:$C,MATCH($A118,'Smelter Look-up'!$E:$E,0)))</f>
        <v/>
      </c>
      <c r="D118" s="149"/>
      <c r="E118" s="149" t="str">
        <f ca="1">IF(ISERROR($V118),"",OFFSET('Smelter Look-up'!$D$4,$V118-4,0)&amp;"")</f>
        <v/>
      </c>
      <c r="F118" s="149" t="str">
        <f ca="1">IF(ISERROR($V118),"",OFFSET('Smelter Look-up'!$E$4,$V118-4,0))</f>
        <v/>
      </c>
      <c r="G118" s="149" t="str">
        <f ca="1">IF(C118=$X$4,"Enter smelter details",IF(ISERROR($V118),"",OFFSET('Smelter Look-up'!$F$4,$V118-4,0)))</f>
        <v/>
      </c>
      <c r="H118" s="206" t="str">
        <f ca="1">IF(ISERROR($V118),"",OFFSET('Smelter Look-up'!$G$4,$V118-4,0))</f>
        <v/>
      </c>
      <c r="I118" s="207" t="str">
        <f ca="1">IF(ISERROR($V118),"",OFFSET('Smelter Look-up'!$H$4,$V118-4,0))</f>
        <v/>
      </c>
      <c r="J118" s="207" t="str">
        <f ca="1">IF(ISERROR($V118),"",OFFSET('Smelter Look-up'!$I$4,$V118-4,0))</f>
        <v/>
      </c>
      <c r="K118" s="150"/>
      <c r="L118" s="150"/>
      <c r="M118" s="150"/>
      <c r="N118" s="150"/>
      <c r="O118" s="150"/>
      <c r="P118" s="209"/>
      <c r="Q118" s="151"/>
      <c r="R118" s="149" t="str">
        <f ca="1">IF(ISERROR($V118),"",OFFSET('Smelter Look-up'!$C$4,$V118-4,0)&amp;"")</f>
        <v/>
      </c>
      <c r="S118" s="155" t="str">
        <f t="shared" ca="1" si="7"/>
        <v/>
      </c>
      <c r="T118" s="155" t="str">
        <f ca="1">IF(B118="","",IF(ISERROR(MATCH($J118,SorP!$B$1:$B$6226,0)),"",INDIRECT("'SorP'!$A$"&amp;MATCH($S118&amp;$J118,SorP!C:C,0))))</f>
        <v/>
      </c>
      <c r="U118" s="168"/>
      <c r="V118" s="169" t="e">
        <f>IF(C118="",NA(),MATCH($B118&amp;$C118,'Smelter Look-up'!$J:$J,0))</f>
        <v>#N/A</v>
      </c>
      <c r="X118" s="170">
        <f t="shared" ca="1" si="6"/>
        <v>0</v>
      </c>
      <c r="AB118" s="314" t="str">
        <f t="shared" si="8"/>
        <v/>
      </c>
    </row>
    <row r="119" spans="1:28" s="170" customFormat="1" ht="20">
      <c r="A119" s="155"/>
      <c r="B119" s="304" t="str">
        <f>IF(LEN(A119)=0,"",INDEX('Smelter Look-up'!$A:$A,MATCH($A119,'Smelter Look-up'!$E:$E,0)))</f>
        <v/>
      </c>
      <c r="C119" s="152" t="str">
        <f>IF(LEN(A119)=0,"",INDEX('Smelter Look-up'!$C:$C,MATCH($A119,'Smelter Look-up'!$E:$E,0)))</f>
        <v/>
      </c>
      <c r="D119" s="149"/>
      <c r="E119" s="149" t="str">
        <f ca="1">IF(ISERROR($V119),"",OFFSET('Smelter Look-up'!$D$4,$V119-4,0)&amp;"")</f>
        <v/>
      </c>
      <c r="F119" s="149" t="str">
        <f ca="1">IF(ISERROR($V119),"",OFFSET('Smelter Look-up'!$E$4,$V119-4,0))</f>
        <v/>
      </c>
      <c r="G119" s="149" t="str">
        <f ca="1">IF(C119=$X$4,"Enter smelter details",IF(ISERROR($V119),"",OFFSET('Smelter Look-up'!$F$4,$V119-4,0)))</f>
        <v/>
      </c>
      <c r="H119" s="206" t="str">
        <f ca="1">IF(ISERROR($V119),"",OFFSET('Smelter Look-up'!$G$4,$V119-4,0))</f>
        <v/>
      </c>
      <c r="I119" s="207" t="str">
        <f ca="1">IF(ISERROR($V119),"",OFFSET('Smelter Look-up'!$H$4,$V119-4,0))</f>
        <v/>
      </c>
      <c r="J119" s="207" t="str">
        <f ca="1">IF(ISERROR($V119),"",OFFSET('Smelter Look-up'!$I$4,$V119-4,0))</f>
        <v/>
      </c>
      <c r="K119" s="150"/>
      <c r="L119" s="150"/>
      <c r="M119" s="150"/>
      <c r="N119" s="150"/>
      <c r="O119" s="150"/>
      <c r="P119" s="209"/>
      <c r="Q119" s="151"/>
      <c r="R119" s="149" t="str">
        <f ca="1">IF(ISERROR($V119),"",OFFSET('Smelter Look-up'!$C$4,$V119-4,0)&amp;"")</f>
        <v/>
      </c>
      <c r="S119" s="155" t="str">
        <f t="shared" ca="1" si="7"/>
        <v/>
      </c>
      <c r="T119" s="155" t="str">
        <f ca="1">IF(B119="","",IF(ISERROR(MATCH($J119,SorP!$B$1:$B$6226,0)),"",INDIRECT("'SorP'!$A$"&amp;MATCH($S119&amp;$J119,SorP!C:C,0))))</f>
        <v/>
      </c>
      <c r="U119" s="168"/>
      <c r="V119" s="169" t="e">
        <f>IF(C119="",NA(),MATCH($B119&amp;$C119,'Smelter Look-up'!$J:$J,0))</f>
        <v>#N/A</v>
      </c>
      <c r="X119" s="170">
        <f t="shared" ca="1" si="6"/>
        <v>0</v>
      </c>
      <c r="AB119" s="314" t="str">
        <f t="shared" si="8"/>
        <v/>
      </c>
    </row>
    <row r="120" spans="1:28" s="170" customFormat="1" ht="20">
      <c r="A120" s="155"/>
      <c r="B120" s="304" t="str">
        <f>IF(LEN(A120)=0,"",INDEX('Smelter Look-up'!$A:$A,MATCH($A120,'Smelter Look-up'!$E:$E,0)))</f>
        <v/>
      </c>
      <c r="C120" s="152" t="str">
        <f>IF(LEN(A120)=0,"",INDEX('Smelter Look-up'!$C:$C,MATCH($A120,'Smelter Look-up'!$E:$E,0)))</f>
        <v/>
      </c>
      <c r="D120" s="149"/>
      <c r="E120" s="149" t="str">
        <f ca="1">IF(ISERROR($V120),"",OFFSET('Smelter Look-up'!$D$4,$V120-4,0)&amp;"")</f>
        <v/>
      </c>
      <c r="F120" s="149" t="str">
        <f ca="1">IF(ISERROR($V120),"",OFFSET('Smelter Look-up'!$E$4,$V120-4,0))</f>
        <v/>
      </c>
      <c r="G120" s="149" t="str">
        <f ca="1">IF(C120=$X$4,"Enter smelter details",IF(ISERROR($V120),"",OFFSET('Smelter Look-up'!$F$4,$V120-4,0)))</f>
        <v/>
      </c>
      <c r="H120" s="206" t="str">
        <f ca="1">IF(ISERROR($V120),"",OFFSET('Smelter Look-up'!$G$4,$V120-4,0))</f>
        <v/>
      </c>
      <c r="I120" s="207" t="str">
        <f ca="1">IF(ISERROR($V120),"",OFFSET('Smelter Look-up'!$H$4,$V120-4,0))</f>
        <v/>
      </c>
      <c r="J120" s="207" t="str">
        <f ca="1">IF(ISERROR($V120),"",OFFSET('Smelter Look-up'!$I$4,$V120-4,0))</f>
        <v/>
      </c>
      <c r="K120" s="150"/>
      <c r="L120" s="150"/>
      <c r="M120" s="150"/>
      <c r="N120" s="150"/>
      <c r="O120" s="150"/>
      <c r="P120" s="209"/>
      <c r="Q120" s="151"/>
      <c r="R120" s="149" t="str">
        <f ca="1">IF(ISERROR($V120),"",OFFSET('Smelter Look-up'!$C$4,$V120-4,0)&amp;"")</f>
        <v/>
      </c>
      <c r="S120" s="155" t="str">
        <f t="shared" ca="1" si="7"/>
        <v/>
      </c>
      <c r="T120" s="155" t="str">
        <f ca="1">IF(B120="","",IF(ISERROR(MATCH($J120,SorP!$B$1:$B$6226,0)),"",INDIRECT("'SorP'!$A$"&amp;MATCH($S120&amp;$J120,SorP!C:C,0))))</f>
        <v/>
      </c>
      <c r="U120" s="168"/>
      <c r="V120" s="169" t="e">
        <f>IF(C120="",NA(),MATCH($B120&amp;$C120,'Smelter Look-up'!$J:$J,0))</f>
        <v>#N/A</v>
      </c>
      <c r="X120" s="170">
        <f t="shared" ca="1" si="6"/>
        <v>0</v>
      </c>
      <c r="AB120" s="314" t="str">
        <f t="shared" si="8"/>
        <v/>
      </c>
    </row>
    <row r="121" spans="1:28" s="170" customFormat="1" ht="20">
      <c r="A121" s="155"/>
      <c r="B121" s="304" t="str">
        <f>IF(LEN(A121)=0,"",INDEX('Smelter Look-up'!$A:$A,MATCH($A121,'Smelter Look-up'!$E:$E,0)))</f>
        <v/>
      </c>
      <c r="C121" s="152" t="str">
        <f>IF(LEN(A121)=0,"",INDEX('Smelter Look-up'!$C:$C,MATCH($A121,'Smelter Look-up'!$E:$E,0)))</f>
        <v/>
      </c>
      <c r="D121" s="149"/>
      <c r="E121" s="149" t="str">
        <f ca="1">IF(ISERROR($V121),"",OFFSET('Smelter Look-up'!$D$4,$V121-4,0)&amp;"")</f>
        <v/>
      </c>
      <c r="F121" s="149" t="str">
        <f ca="1">IF(ISERROR($V121),"",OFFSET('Smelter Look-up'!$E$4,$V121-4,0))</f>
        <v/>
      </c>
      <c r="G121" s="149" t="str">
        <f ca="1">IF(C121=$X$4,"Enter smelter details",IF(ISERROR($V121),"",OFFSET('Smelter Look-up'!$F$4,$V121-4,0)))</f>
        <v/>
      </c>
      <c r="H121" s="206" t="str">
        <f ca="1">IF(ISERROR($V121),"",OFFSET('Smelter Look-up'!$G$4,$V121-4,0))</f>
        <v/>
      </c>
      <c r="I121" s="207" t="str">
        <f ca="1">IF(ISERROR($V121),"",OFFSET('Smelter Look-up'!$H$4,$V121-4,0))</f>
        <v/>
      </c>
      <c r="J121" s="207" t="str">
        <f ca="1">IF(ISERROR($V121),"",OFFSET('Smelter Look-up'!$I$4,$V121-4,0))</f>
        <v/>
      </c>
      <c r="K121" s="150"/>
      <c r="L121" s="150"/>
      <c r="M121" s="150"/>
      <c r="N121" s="150"/>
      <c r="O121" s="150"/>
      <c r="P121" s="209"/>
      <c r="Q121" s="151"/>
      <c r="R121" s="149" t="str">
        <f ca="1">IF(ISERROR($V121),"",OFFSET('Smelter Look-up'!$C$4,$V121-4,0)&amp;"")</f>
        <v/>
      </c>
      <c r="S121" s="155" t="str">
        <f t="shared" ca="1" si="7"/>
        <v/>
      </c>
      <c r="T121" s="155" t="str">
        <f ca="1">IF(B121="","",IF(ISERROR(MATCH($J121,SorP!$B$1:$B$6226,0)),"",INDIRECT("'SorP'!$A$"&amp;MATCH($S121&amp;$J121,SorP!C:C,0))))</f>
        <v/>
      </c>
      <c r="U121" s="168"/>
      <c r="V121" s="169" t="e">
        <f>IF(C121="",NA(),MATCH($B121&amp;$C121,'Smelter Look-up'!$J:$J,0))</f>
        <v>#N/A</v>
      </c>
      <c r="X121" s="170">
        <f t="shared" ca="1" si="6"/>
        <v>0</v>
      </c>
      <c r="AB121" s="314" t="str">
        <f t="shared" si="8"/>
        <v/>
      </c>
    </row>
    <row r="122" spans="1:28" s="170" customFormat="1" ht="20">
      <c r="A122" s="155"/>
      <c r="B122" s="304" t="str">
        <f>IF(LEN(A122)=0,"",INDEX('Smelter Look-up'!$A:$A,MATCH($A122,'Smelter Look-up'!$E:$E,0)))</f>
        <v/>
      </c>
      <c r="C122" s="152" t="str">
        <f>IF(LEN(A122)=0,"",INDEX('Smelter Look-up'!$C:$C,MATCH($A122,'Smelter Look-up'!$E:$E,0)))</f>
        <v/>
      </c>
      <c r="D122" s="149"/>
      <c r="E122" s="149" t="str">
        <f ca="1">IF(ISERROR($V122),"",OFFSET('Smelter Look-up'!$D$4,$V122-4,0)&amp;"")</f>
        <v/>
      </c>
      <c r="F122" s="149" t="str">
        <f ca="1">IF(ISERROR($V122),"",OFFSET('Smelter Look-up'!$E$4,$V122-4,0))</f>
        <v/>
      </c>
      <c r="G122" s="149" t="str">
        <f ca="1">IF(C122=$X$4,"Enter smelter details",IF(ISERROR($V122),"",OFFSET('Smelter Look-up'!$F$4,$V122-4,0)))</f>
        <v/>
      </c>
      <c r="H122" s="206" t="str">
        <f ca="1">IF(ISERROR($V122),"",OFFSET('Smelter Look-up'!$G$4,$V122-4,0))</f>
        <v/>
      </c>
      <c r="I122" s="207" t="str">
        <f ca="1">IF(ISERROR($V122),"",OFFSET('Smelter Look-up'!$H$4,$V122-4,0))</f>
        <v/>
      </c>
      <c r="J122" s="207" t="str">
        <f ca="1">IF(ISERROR($V122),"",OFFSET('Smelter Look-up'!$I$4,$V122-4,0))</f>
        <v/>
      </c>
      <c r="K122" s="150"/>
      <c r="L122" s="150"/>
      <c r="M122" s="150"/>
      <c r="N122" s="150"/>
      <c r="O122" s="150"/>
      <c r="P122" s="209"/>
      <c r="Q122" s="151"/>
      <c r="R122" s="149" t="str">
        <f ca="1">IF(ISERROR($V122),"",OFFSET('Smelter Look-up'!$C$4,$V122-4,0)&amp;"")</f>
        <v/>
      </c>
      <c r="S122" s="155" t="str">
        <f t="shared" ca="1" si="7"/>
        <v/>
      </c>
      <c r="T122" s="155" t="str">
        <f ca="1">IF(B122="","",IF(ISERROR(MATCH($J122,SorP!$B$1:$B$6226,0)),"",INDIRECT("'SorP'!$A$"&amp;MATCH($S122&amp;$J122,SorP!C:C,0))))</f>
        <v/>
      </c>
      <c r="U122" s="168"/>
      <c r="V122" s="169" t="e">
        <f>IF(C122="",NA(),MATCH($B122&amp;$C122,'Smelter Look-up'!$J:$J,0))</f>
        <v>#N/A</v>
      </c>
      <c r="X122" s="170">
        <f t="shared" ca="1" si="6"/>
        <v>0</v>
      </c>
      <c r="AB122" s="314" t="str">
        <f t="shared" si="8"/>
        <v/>
      </c>
    </row>
    <row r="123" spans="1:28" s="170" customFormat="1" ht="20">
      <c r="A123" s="155"/>
      <c r="B123" s="304" t="str">
        <f>IF(LEN(A123)=0,"",INDEX('Smelter Look-up'!$A:$A,MATCH($A123,'Smelter Look-up'!$E:$E,0)))</f>
        <v/>
      </c>
      <c r="C123" s="152" t="str">
        <f>IF(LEN(A123)=0,"",INDEX('Smelter Look-up'!$C:$C,MATCH($A123,'Smelter Look-up'!$E:$E,0)))</f>
        <v/>
      </c>
      <c r="D123" s="149"/>
      <c r="E123" s="149" t="str">
        <f ca="1">IF(ISERROR($V123),"",OFFSET('Smelter Look-up'!$D$4,$V123-4,0)&amp;"")</f>
        <v/>
      </c>
      <c r="F123" s="149" t="str">
        <f ca="1">IF(ISERROR($V123),"",OFFSET('Smelter Look-up'!$E$4,$V123-4,0))</f>
        <v/>
      </c>
      <c r="G123" s="149" t="str">
        <f ca="1">IF(C123=$X$4,"Enter smelter details",IF(ISERROR($V123),"",OFFSET('Smelter Look-up'!$F$4,$V123-4,0)))</f>
        <v/>
      </c>
      <c r="H123" s="206" t="str">
        <f ca="1">IF(ISERROR($V123),"",OFFSET('Smelter Look-up'!$G$4,$V123-4,0))</f>
        <v/>
      </c>
      <c r="I123" s="207" t="str">
        <f ca="1">IF(ISERROR($V123),"",OFFSET('Smelter Look-up'!$H$4,$V123-4,0))</f>
        <v/>
      </c>
      <c r="J123" s="207" t="str">
        <f ca="1">IF(ISERROR($V123),"",OFFSET('Smelter Look-up'!$I$4,$V123-4,0))</f>
        <v/>
      </c>
      <c r="K123" s="150"/>
      <c r="L123" s="150"/>
      <c r="M123" s="150"/>
      <c r="N123" s="150"/>
      <c r="O123" s="150"/>
      <c r="P123" s="209"/>
      <c r="Q123" s="151"/>
      <c r="R123" s="149" t="str">
        <f ca="1">IF(ISERROR($V123),"",OFFSET('Smelter Look-up'!$C$4,$V123-4,0)&amp;"")</f>
        <v/>
      </c>
      <c r="S123" s="155" t="str">
        <f t="shared" ca="1" si="7"/>
        <v/>
      </c>
      <c r="T123" s="155" t="str">
        <f ca="1">IF(B123="","",IF(ISERROR(MATCH($J123,SorP!$B$1:$B$6226,0)),"",INDIRECT("'SorP'!$A$"&amp;MATCH($S123&amp;$J123,SorP!C:C,0))))</f>
        <v/>
      </c>
      <c r="U123" s="168"/>
      <c r="V123" s="169" t="e">
        <f>IF(C123="",NA(),MATCH($B123&amp;$C123,'Smelter Look-up'!$J:$J,0))</f>
        <v>#N/A</v>
      </c>
      <c r="X123" s="170">
        <f t="shared" ca="1" si="6"/>
        <v>0</v>
      </c>
      <c r="AB123" s="314" t="str">
        <f t="shared" si="8"/>
        <v/>
      </c>
    </row>
    <row r="124" spans="1:28" s="170" customFormat="1" ht="20">
      <c r="A124" s="155"/>
      <c r="B124" s="304" t="str">
        <f>IF(LEN(A124)=0,"",INDEX('Smelter Look-up'!$A:$A,MATCH($A124,'Smelter Look-up'!$E:$E,0)))</f>
        <v/>
      </c>
      <c r="C124" s="152" t="str">
        <f>IF(LEN(A124)=0,"",INDEX('Smelter Look-up'!$C:$C,MATCH($A124,'Smelter Look-up'!$E:$E,0)))</f>
        <v/>
      </c>
      <c r="D124" s="149"/>
      <c r="E124" s="149" t="str">
        <f ca="1">IF(ISERROR($V124),"",OFFSET('Smelter Look-up'!$D$4,$V124-4,0)&amp;"")</f>
        <v/>
      </c>
      <c r="F124" s="149" t="str">
        <f ca="1">IF(ISERROR($V124),"",OFFSET('Smelter Look-up'!$E$4,$V124-4,0))</f>
        <v/>
      </c>
      <c r="G124" s="149" t="str">
        <f ca="1">IF(C124=$X$4,"Enter smelter details",IF(ISERROR($V124),"",OFFSET('Smelter Look-up'!$F$4,$V124-4,0)))</f>
        <v/>
      </c>
      <c r="H124" s="206" t="str">
        <f ca="1">IF(ISERROR($V124),"",OFFSET('Smelter Look-up'!$G$4,$V124-4,0))</f>
        <v/>
      </c>
      <c r="I124" s="207" t="str">
        <f ca="1">IF(ISERROR($V124),"",OFFSET('Smelter Look-up'!$H$4,$V124-4,0))</f>
        <v/>
      </c>
      <c r="J124" s="207" t="str">
        <f ca="1">IF(ISERROR($V124),"",OFFSET('Smelter Look-up'!$I$4,$V124-4,0))</f>
        <v/>
      </c>
      <c r="K124" s="150"/>
      <c r="L124" s="150"/>
      <c r="M124" s="150"/>
      <c r="N124" s="150"/>
      <c r="O124" s="150"/>
      <c r="P124" s="209"/>
      <c r="Q124" s="151"/>
      <c r="R124" s="149" t="str">
        <f ca="1">IF(ISERROR($V124),"",OFFSET('Smelter Look-up'!$C$4,$V124-4,0)&amp;"")</f>
        <v/>
      </c>
      <c r="S124" s="155" t="str">
        <f t="shared" ca="1" si="7"/>
        <v/>
      </c>
      <c r="T124" s="155" t="str">
        <f ca="1">IF(B124="","",IF(ISERROR(MATCH($J124,SorP!$B$1:$B$6226,0)),"",INDIRECT("'SorP'!$A$"&amp;MATCH($S124&amp;$J124,SorP!C:C,0))))</f>
        <v/>
      </c>
      <c r="U124" s="168"/>
      <c r="V124" s="169" t="e">
        <f>IF(C124="",NA(),MATCH($B124&amp;$C124,'Smelter Look-up'!$J:$J,0))</f>
        <v>#N/A</v>
      </c>
      <c r="X124" s="170">
        <f t="shared" ref="X124:X187" ca="1" si="9">IF(AND(C124="Smelter not listed",OR(LEN(D124)=0,LEN(E124)=0)),1,0)</f>
        <v>0</v>
      </c>
      <c r="AB124" s="314" t="str">
        <f t="shared" si="8"/>
        <v/>
      </c>
    </row>
    <row r="125" spans="1:28" s="170" customFormat="1" ht="20">
      <c r="A125" s="155"/>
      <c r="B125" s="304" t="str">
        <f>IF(LEN(A125)=0,"",INDEX('Smelter Look-up'!$A:$A,MATCH($A125,'Smelter Look-up'!$E:$E,0)))</f>
        <v/>
      </c>
      <c r="C125" s="152" t="str">
        <f>IF(LEN(A125)=0,"",INDEX('Smelter Look-up'!$C:$C,MATCH($A125,'Smelter Look-up'!$E:$E,0)))</f>
        <v/>
      </c>
      <c r="D125" s="149"/>
      <c r="E125" s="149" t="str">
        <f ca="1">IF(ISERROR($V125),"",OFFSET('Smelter Look-up'!$D$4,$V125-4,0)&amp;"")</f>
        <v/>
      </c>
      <c r="F125" s="149" t="str">
        <f ca="1">IF(ISERROR($V125),"",OFFSET('Smelter Look-up'!$E$4,$V125-4,0))</f>
        <v/>
      </c>
      <c r="G125" s="149" t="str">
        <f ca="1">IF(C125=$X$4,"Enter smelter details",IF(ISERROR($V125),"",OFFSET('Smelter Look-up'!$F$4,$V125-4,0)))</f>
        <v/>
      </c>
      <c r="H125" s="206" t="str">
        <f ca="1">IF(ISERROR($V125),"",OFFSET('Smelter Look-up'!$G$4,$V125-4,0))</f>
        <v/>
      </c>
      <c r="I125" s="207" t="str">
        <f ca="1">IF(ISERROR($V125),"",OFFSET('Smelter Look-up'!$H$4,$V125-4,0))</f>
        <v/>
      </c>
      <c r="J125" s="207" t="str">
        <f ca="1">IF(ISERROR($V125),"",OFFSET('Smelter Look-up'!$I$4,$V125-4,0))</f>
        <v/>
      </c>
      <c r="K125" s="150"/>
      <c r="L125" s="150"/>
      <c r="M125" s="150"/>
      <c r="N125" s="150"/>
      <c r="O125" s="150"/>
      <c r="P125" s="209"/>
      <c r="Q125" s="151"/>
      <c r="R125" s="149" t="str">
        <f ca="1">IF(ISERROR($V125),"",OFFSET('Smelter Look-up'!$C$4,$V125-4,0)&amp;"")</f>
        <v/>
      </c>
      <c r="S125" s="155" t="str">
        <f t="shared" ref="S125:S188" ca="1" si="10">IF(B125="","",IF(ISERROR(MATCH($E125,CL,0)),"Unknown",INDIRECT("'C'!$A$"&amp;MATCH($E125,CL,0)+1)))</f>
        <v/>
      </c>
      <c r="T125" s="155" t="str">
        <f ca="1">IF(B125="","",IF(ISERROR(MATCH($J125,SorP!$B$1:$B$6226,0)),"",INDIRECT("'SorP'!$A$"&amp;MATCH($S125&amp;$J125,SorP!C:C,0))))</f>
        <v/>
      </c>
      <c r="U125" s="168"/>
      <c r="V125" s="169" t="e">
        <f>IF(C125="",NA(),MATCH($B125&amp;$C125,'Smelter Look-up'!$J:$J,0))</f>
        <v>#N/A</v>
      </c>
      <c r="X125" s="170">
        <f t="shared" ca="1" si="9"/>
        <v>0</v>
      </c>
      <c r="AB125" s="314" t="str">
        <f t="shared" si="8"/>
        <v/>
      </c>
    </row>
    <row r="126" spans="1:28" s="170" customFormat="1" ht="20">
      <c r="A126" s="155"/>
      <c r="B126" s="304" t="str">
        <f>IF(LEN(A126)=0,"",INDEX('Smelter Look-up'!$A:$A,MATCH($A126,'Smelter Look-up'!$E:$E,0)))</f>
        <v/>
      </c>
      <c r="C126" s="152" t="str">
        <f>IF(LEN(A126)=0,"",INDEX('Smelter Look-up'!$C:$C,MATCH($A126,'Smelter Look-up'!$E:$E,0)))</f>
        <v/>
      </c>
      <c r="D126" s="149"/>
      <c r="E126" s="149" t="str">
        <f ca="1">IF(ISERROR($V126),"",OFFSET('Smelter Look-up'!$D$4,$V126-4,0)&amp;"")</f>
        <v/>
      </c>
      <c r="F126" s="149" t="str">
        <f ca="1">IF(ISERROR($V126),"",OFFSET('Smelter Look-up'!$E$4,$V126-4,0))</f>
        <v/>
      </c>
      <c r="G126" s="149" t="str">
        <f ca="1">IF(C126=$X$4,"Enter smelter details",IF(ISERROR($V126),"",OFFSET('Smelter Look-up'!$F$4,$V126-4,0)))</f>
        <v/>
      </c>
      <c r="H126" s="206" t="str">
        <f ca="1">IF(ISERROR($V126),"",OFFSET('Smelter Look-up'!$G$4,$V126-4,0))</f>
        <v/>
      </c>
      <c r="I126" s="207" t="str">
        <f ca="1">IF(ISERROR($V126),"",OFFSET('Smelter Look-up'!$H$4,$V126-4,0))</f>
        <v/>
      </c>
      <c r="J126" s="207" t="str">
        <f ca="1">IF(ISERROR($V126),"",OFFSET('Smelter Look-up'!$I$4,$V126-4,0))</f>
        <v/>
      </c>
      <c r="K126" s="150"/>
      <c r="L126" s="150"/>
      <c r="M126" s="150"/>
      <c r="N126" s="150"/>
      <c r="O126" s="150"/>
      <c r="P126" s="209"/>
      <c r="Q126" s="151"/>
      <c r="R126" s="149" t="str">
        <f ca="1">IF(ISERROR($V126),"",OFFSET('Smelter Look-up'!$C$4,$V126-4,0)&amp;"")</f>
        <v/>
      </c>
      <c r="S126" s="155" t="str">
        <f t="shared" ca="1" si="10"/>
        <v/>
      </c>
      <c r="T126" s="155" t="str">
        <f ca="1">IF(B126="","",IF(ISERROR(MATCH($J126,SorP!$B$1:$B$6226,0)),"",INDIRECT("'SorP'!$A$"&amp;MATCH($S126&amp;$J126,SorP!C:C,0))))</f>
        <v/>
      </c>
      <c r="U126" s="168"/>
      <c r="V126" s="169" t="e">
        <f>IF(C126="",NA(),MATCH($B126&amp;$C126,'Smelter Look-up'!$J:$J,0))</f>
        <v>#N/A</v>
      </c>
      <c r="X126" s="170">
        <f t="shared" ca="1" si="9"/>
        <v>0</v>
      </c>
      <c r="AB126" s="314" t="str">
        <f t="shared" si="8"/>
        <v/>
      </c>
    </row>
    <row r="127" spans="1:28" s="170" customFormat="1" ht="20">
      <c r="A127" s="155"/>
      <c r="B127" s="304" t="str">
        <f>IF(LEN(A127)=0,"",INDEX('Smelter Look-up'!$A:$A,MATCH($A127,'Smelter Look-up'!$E:$E,0)))</f>
        <v/>
      </c>
      <c r="C127" s="152" t="str">
        <f>IF(LEN(A127)=0,"",INDEX('Smelter Look-up'!$C:$C,MATCH($A127,'Smelter Look-up'!$E:$E,0)))</f>
        <v/>
      </c>
      <c r="D127" s="149"/>
      <c r="E127" s="149" t="str">
        <f ca="1">IF(ISERROR($V127),"",OFFSET('Smelter Look-up'!$D$4,$V127-4,0)&amp;"")</f>
        <v/>
      </c>
      <c r="F127" s="149" t="str">
        <f ca="1">IF(ISERROR($V127),"",OFFSET('Smelter Look-up'!$E$4,$V127-4,0))</f>
        <v/>
      </c>
      <c r="G127" s="149" t="str">
        <f ca="1">IF(C127=$X$4,"Enter smelter details",IF(ISERROR($V127),"",OFFSET('Smelter Look-up'!$F$4,$V127-4,0)))</f>
        <v/>
      </c>
      <c r="H127" s="206" t="str">
        <f ca="1">IF(ISERROR($V127),"",OFFSET('Smelter Look-up'!$G$4,$V127-4,0))</f>
        <v/>
      </c>
      <c r="I127" s="207" t="str">
        <f ca="1">IF(ISERROR($V127),"",OFFSET('Smelter Look-up'!$H$4,$V127-4,0))</f>
        <v/>
      </c>
      <c r="J127" s="207" t="str">
        <f ca="1">IF(ISERROR($V127),"",OFFSET('Smelter Look-up'!$I$4,$V127-4,0))</f>
        <v/>
      </c>
      <c r="K127" s="150"/>
      <c r="L127" s="150"/>
      <c r="M127" s="150"/>
      <c r="N127" s="150"/>
      <c r="O127" s="150"/>
      <c r="P127" s="209"/>
      <c r="Q127" s="151"/>
      <c r="R127" s="149" t="str">
        <f ca="1">IF(ISERROR($V127),"",OFFSET('Smelter Look-up'!$C$4,$V127-4,0)&amp;"")</f>
        <v/>
      </c>
      <c r="S127" s="155" t="str">
        <f t="shared" ca="1" si="10"/>
        <v/>
      </c>
      <c r="T127" s="155" t="str">
        <f ca="1">IF(B127="","",IF(ISERROR(MATCH($J127,SorP!$B$1:$B$6226,0)),"",INDIRECT("'SorP'!$A$"&amp;MATCH($S127&amp;$J127,SorP!C:C,0))))</f>
        <v/>
      </c>
      <c r="U127" s="168"/>
      <c r="V127" s="169" t="e">
        <f>IF(C127="",NA(),MATCH($B127&amp;$C127,'Smelter Look-up'!$J:$J,0))</f>
        <v>#N/A</v>
      </c>
      <c r="X127" s="170">
        <f t="shared" ca="1" si="9"/>
        <v>0</v>
      </c>
      <c r="AB127" s="314" t="str">
        <f t="shared" si="8"/>
        <v/>
      </c>
    </row>
    <row r="128" spans="1:28" s="170" customFormat="1" ht="20">
      <c r="A128" s="155"/>
      <c r="B128" s="304" t="str">
        <f>IF(LEN(A128)=0,"",INDEX('Smelter Look-up'!$A:$A,MATCH($A128,'Smelter Look-up'!$E:$E,0)))</f>
        <v/>
      </c>
      <c r="C128" s="152" t="str">
        <f>IF(LEN(A128)=0,"",INDEX('Smelter Look-up'!$C:$C,MATCH($A128,'Smelter Look-up'!$E:$E,0)))</f>
        <v/>
      </c>
      <c r="D128" s="149"/>
      <c r="E128" s="149" t="str">
        <f ca="1">IF(ISERROR($V128),"",OFFSET('Smelter Look-up'!$D$4,$V128-4,0)&amp;"")</f>
        <v/>
      </c>
      <c r="F128" s="149" t="str">
        <f ca="1">IF(ISERROR($V128),"",OFFSET('Smelter Look-up'!$E$4,$V128-4,0))</f>
        <v/>
      </c>
      <c r="G128" s="149" t="str">
        <f ca="1">IF(C128=$X$4,"Enter smelter details",IF(ISERROR($V128),"",OFFSET('Smelter Look-up'!$F$4,$V128-4,0)))</f>
        <v/>
      </c>
      <c r="H128" s="206" t="str">
        <f ca="1">IF(ISERROR($V128),"",OFFSET('Smelter Look-up'!$G$4,$V128-4,0))</f>
        <v/>
      </c>
      <c r="I128" s="207" t="str">
        <f ca="1">IF(ISERROR($V128),"",OFFSET('Smelter Look-up'!$H$4,$V128-4,0))</f>
        <v/>
      </c>
      <c r="J128" s="207" t="str">
        <f ca="1">IF(ISERROR($V128),"",OFFSET('Smelter Look-up'!$I$4,$V128-4,0))</f>
        <v/>
      </c>
      <c r="K128" s="150"/>
      <c r="L128" s="150"/>
      <c r="M128" s="150"/>
      <c r="N128" s="150"/>
      <c r="O128" s="150"/>
      <c r="P128" s="209"/>
      <c r="Q128" s="151"/>
      <c r="R128" s="149" t="str">
        <f ca="1">IF(ISERROR($V128),"",OFFSET('Smelter Look-up'!$C$4,$V128-4,0)&amp;"")</f>
        <v/>
      </c>
      <c r="S128" s="155" t="str">
        <f t="shared" ca="1" si="10"/>
        <v/>
      </c>
      <c r="T128" s="155" t="str">
        <f ca="1">IF(B128="","",IF(ISERROR(MATCH($J128,SorP!$B$1:$B$6226,0)),"",INDIRECT("'SorP'!$A$"&amp;MATCH($S128&amp;$J128,SorP!C:C,0))))</f>
        <v/>
      </c>
      <c r="U128" s="168"/>
      <c r="V128" s="169" t="e">
        <f>IF(C128="",NA(),MATCH($B128&amp;$C128,'Smelter Look-up'!$J:$J,0))</f>
        <v>#N/A</v>
      </c>
      <c r="X128" s="170">
        <f t="shared" ca="1" si="9"/>
        <v>0</v>
      </c>
      <c r="AB128" s="314" t="str">
        <f t="shared" si="8"/>
        <v/>
      </c>
    </row>
    <row r="129" spans="1:28" s="170" customFormat="1" ht="20">
      <c r="A129" s="155"/>
      <c r="B129" s="304" t="str">
        <f>IF(LEN(A129)=0,"",INDEX('Smelter Look-up'!$A:$A,MATCH($A129,'Smelter Look-up'!$E:$E,0)))</f>
        <v/>
      </c>
      <c r="C129" s="152" t="str">
        <f>IF(LEN(A129)=0,"",INDEX('Smelter Look-up'!$C:$C,MATCH($A129,'Smelter Look-up'!$E:$E,0)))</f>
        <v/>
      </c>
      <c r="D129" s="149"/>
      <c r="E129" s="149" t="str">
        <f ca="1">IF(ISERROR($V129),"",OFFSET('Smelter Look-up'!$D$4,$V129-4,0)&amp;"")</f>
        <v/>
      </c>
      <c r="F129" s="149" t="str">
        <f ca="1">IF(ISERROR($V129),"",OFFSET('Smelter Look-up'!$E$4,$V129-4,0))</f>
        <v/>
      </c>
      <c r="G129" s="149" t="str">
        <f ca="1">IF(C129=$X$4,"Enter smelter details",IF(ISERROR($V129),"",OFFSET('Smelter Look-up'!$F$4,$V129-4,0)))</f>
        <v/>
      </c>
      <c r="H129" s="206" t="str">
        <f ca="1">IF(ISERROR($V129),"",OFFSET('Smelter Look-up'!$G$4,$V129-4,0))</f>
        <v/>
      </c>
      <c r="I129" s="207" t="str">
        <f ca="1">IF(ISERROR($V129),"",OFFSET('Smelter Look-up'!$H$4,$V129-4,0))</f>
        <v/>
      </c>
      <c r="J129" s="207" t="str">
        <f ca="1">IF(ISERROR($V129),"",OFFSET('Smelter Look-up'!$I$4,$V129-4,0))</f>
        <v/>
      </c>
      <c r="K129" s="150"/>
      <c r="L129" s="150"/>
      <c r="M129" s="150"/>
      <c r="N129" s="150"/>
      <c r="O129" s="150"/>
      <c r="P129" s="209"/>
      <c r="Q129" s="151"/>
      <c r="R129" s="149" t="str">
        <f ca="1">IF(ISERROR($V129),"",OFFSET('Smelter Look-up'!$C$4,$V129-4,0)&amp;"")</f>
        <v/>
      </c>
      <c r="S129" s="155" t="str">
        <f t="shared" ca="1" si="10"/>
        <v/>
      </c>
      <c r="T129" s="155" t="str">
        <f ca="1">IF(B129="","",IF(ISERROR(MATCH($J129,SorP!$B$1:$B$6226,0)),"",INDIRECT("'SorP'!$A$"&amp;MATCH($S129&amp;$J129,SorP!C:C,0))))</f>
        <v/>
      </c>
      <c r="U129" s="168"/>
      <c r="V129" s="169" t="e">
        <f>IF(C129="",NA(),MATCH($B129&amp;$C129,'Smelter Look-up'!$J:$J,0))</f>
        <v>#N/A</v>
      </c>
      <c r="X129" s="170">
        <f t="shared" ca="1" si="9"/>
        <v>0</v>
      </c>
      <c r="AB129" s="314" t="str">
        <f t="shared" si="8"/>
        <v/>
      </c>
    </row>
    <row r="130" spans="1:28" s="170" customFormat="1" ht="20">
      <c r="A130" s="155"/>
      <c r="B130" s="304" t="str">
        <f>IF(LEN(A130)=0,"",INDEX('Smelter Look-up'!$A:$A,MATCH($A130,'Smelter Look-up'!$E:$E,0)))</f>
        <v/>
      </c>
      <c r="C130" s="152" t="str">
        <f>IF(LEN(A130)=0,"",INDEX('Smelter Look-up'!$C:$C,MATCH($A130,'Smelter Look-up'!$E:$E,0)))</f>
        <v/>
      </c>
      <c r="D130" s="149"/>
      <c r="E130" s="149" t="str">
        <f ca="1">IF(ISERROR($V130),"",OFFSET('Smelter Look-up'!$D$4,$V130-4,0)&amp;"")</f>
        <v/>
      </c>
      <c r="F130" s="149" t="str">
        <f ca="1">IF(ISERROR($V130),"",OFFSET('Smelter Look-up'!$E$4,$V130-4,0))</f>
        <v/>
      </c>
      <c r="G130" s="149" t="str">
        <f ca="1">IF(C130=$X$4,"Enter smelter details",IF(ISERROR($V130),"",OFFSET('Smelter Look-up'!$F$4,$V130-4,0)))</f>
        <v/>
      </c>
      <c r="H130" s="206" t="str">
        <f ca="1">IF(ISERROR($V130),"",OFFSET('Smelter Look-up'!$G$4,$V130-4,0))</f>
        <v/>
      </c>
      <c r="I130" s="207" t="str">
        <f ca="1">IF(ISERROR($V130),"",OFFSET('Smelter Look-up'!$H$4,$V130-4,0))</f>
        <v/>
      </c>
      <c r="J130" s="207" t="str">
        <f ca="1">IF(ISERROR($V130),"",OFFSET('Smelter Look-up'!$I$4,$V130-4,0))</f>
        <v/>
      </c>
      <c r="K130" s="150"/>
      <c r="L130" s="150"/>
      <c r="M130" s="150"/>
      <c r="N130" s="150"/>
      <c r="O130" s="150"/>
      <c r="P130" s="209"/>
      <c r="Q130" s="151"/>
      <c r="R130" s="149" t="str">
        <f ca="1">IF(ISERROR($V130),"",OFFSET('Smelter Look-up'!$C$4,$V130-4,0)&amp;"")</f>
        <v/>
      </c>
      <c r="S130" s="155" t="str">
        <f t="shared" ca="1" si="10"/>
        <v/>
      </c>
      <c r="T130" s="155" t="str">
        <f ca="1">IF(B130="","",IF(ISERROR(MATCH($J130,SorP!$B$1:$B$6226,0)),"",INDIRECT("'SorP'!$A$"&amp;MATCH($S130&amp;$J130,SorP!C:C,0))))</f>
        <v/>
      </c>
      <c r="U130" s="168"/>
      <c r="V130" s="169" t="e">
        <f>IF(C130="",NA(),MATCH($B130&amp;$C130,'Smelter Look-up'!$J:$J,0))</f>
        <v>#N/A</v>
      </c>
      <c r="X130" s="170">
        <f t="shared" ca="1" si="9"/>
        <v>0</v>
      </c>
      <c r="AB130" s="314" t="str">
        <f t="shared" si="8"/>
        <v/>
      </c>
    </row>
    <row r="131" spans="1:28" s="170" customFormat="1" ht="20">
      <c r="A131" s="155"/>
      <c r="B131" s="304" t="str">
        <f>IF(LEN(A131)=0,"",INDEX('Smelter Look-up'!$A:$A,MATCH($A131,'Smelter Look-up'!$E:$E,0)))</f>
        <v/>
      </c>
      <c r="C131" s="152" t="str">
        <f>IF(LEN(A131)=0,"",INDEX('Smelter Look-up'!$C:$C,MATCH($A131,'Smelter Look-up'!$E:$E,0)))</f>
        <v/>
      </c>
      <c r="D131" s="149"/>
      <c r="E131" s="149" t="str">
        <f ca="1">IF(ISERROR($V131),"",OFFSET('Smelter Look-up'!$D$4,$V131-4,0)&amp;"")</f>
        <v/>
      </c>
      <c r="F131" s="149" t="str">
        <f ca="1">IF(ISERROR($V131),"",OFFSET('Smelter Look-up'!$E$4,$V131-4,0))</f>
        <v/>
      </c>
      <c r="G131" s="149" t="str">
        <f ca="1">IF(C131=$X$4,"Enter smelter details",IF(ISERROR($V131),"",OFFSET('Smelter Look-up'!$F$4,$V131-4,0)))</f>
        <v/>
      </c>
      <c r="H131" s="206" t="str">
        <f ca="1">IF(ISERROR($V131),"",OFFSET('Smelter Look-up'!$G$4,$V131-4,0))</f>
        <v/>
      </c>
      <c r="I131" s="207" t="str">
        <f ca="1">IF(ISERROR($V131),"",OFFSET('Smelter Look-up'!$H$4,$V131-4,0))</f>
        <v/>
      </c>
      <c r="J131" s="207" t="str">
        <f ca="1">IF(ISERROR($V131),"",OFFSET('Smelter Look-up'!$I$4,$V131-4,0))</f>
        <v/>
      </c>
      <c r="K131" s="150"/>
      <c r="L131" s="150"/>
      <c r="M131" s="150"/>
      <c r="N131" s="150"/>
      <c r="O131" s="150"/>
      <c r="P131" s="209"/>
      <c r="Q131" s="151"/>
      <c r="R131" s="149" t="str">
        <f ca="1">IF(ISERROR($V131),"",OFFSET('Smelter Look-up'!$C$4,$V131-4,0)&amp;"")</f>
        <v/>
      </c>
      <c r="S131" s="155" t="str">
        <f t="shared" ca="1" si="10"/>
        <v/>
      </c>
      <c r="T131" s="155" t="str">
        <f ca="1">IF(B131="","",IF(ISERROR(MATCH($J131,SorP!$B$1:$B$6226,0)),"",INDIRECT("'SorP'!$A$"&amp;MATCH($S131&amp;$J131,SorP!C:C,0))))</f>
        <v/>
      </c>
      <c r="U131" s="168"/>
      <c r="V131" s="169" t="e">
        <f>IF(C131="",NA(),MATCH($B131&amp;$C131,'Smelter Look-up'!$J:$J,0))</f>
        <v>#N/A</v>
      </c>
      <c r="X131" s="170">
        <f t="shared" ca="1" si="9"/>
        <v>0</v>
      </c>
      <c r="AB131" s="314" t="str">
        <f t="shared" ref="AB131:AB194" si="11">IF(C131="","",B131)</f>
        <v/>
      </c>
    </row>
    <row r="132" spans="1:28" s="170" customFormat="1" ht="20">
      <c r="A132" s="155"/>
      <c r="B132" s="304" t="str">
        <f>IF(LEN(A132)=0,"",INDEX('Smelter Look-up'!$A:$A,MATCH($A132,'Smelter Look-up'!$E:$E,0)))</f>
        <v/>
      </c>
      <c r="C132" s="152" t="str">
        <f>IF(LEN(A132)=0,"",INDEX('Smelter Look-up'!$C:$C,MATCH($A132,'Smelter Look-up'!$E:$E,0)))</f>
        <v/>
      </c>
      <c r="D132" s="149"/>
      <c r="E132" s="149" t="str">
        <f ca="1">IF(ISERROR($V132),"",OFFSET('Smelter Look-up'!$D$4,$V132-4,0)&amp;"")</f>
        <v/>
      </c>
      <c r="F132" s="149" t="str">
        <f ca="1">IF(ISERROR($V132),"",OFFSET('Smelter Look-up'!$E$4,$V132-4,0))</f>
        <v/>
      </c>
      <c r="G132" s="149" t="str">
        <f ca="1">IF(C132=$X$4,"Enter smelter details",IF(ISERROR($V132),"",OFFSET('Smelter Look-up'!$F$4,$V132-4,0)))</f>
        <v/>
      </c>
      <c r="H132" s="206" t="str">
        <f ca="1">IF(ISERROR($V132),"",OFFSET('Smelter Look-up'!$G$4,$V132-4,0))</f>
        <v/>
      </c>
      <c r="I132" s="207" t="str">
        <f ca="1">IF(ISERROR($V132),"",OFFSET('Smelter Look-up'!$H$4,$V132-4,0))</f>
        <v/>
      </c>
      <c r="J132" s="207" t="str">
        <f ca="1">IF(ISERROR($V132),"",OFFSET('Smelter Look-up'!$I$4,$V132-4,0))</f>
        <v/>
      </c>
      <c r="K132" s="150"/>
      <c r="L132" s="150"/>
      <c r="M132" s="150"/>
      <c r="N132" s="150"/>
      <c r="O132" s="150"/>
      <c r="P132" s="209"/>
      <c r="Q132" s="151"/>
      <c r="R132" s="149" t="str">
        <f ca="1">IF(ISERROR($V132),"",OFFSET('Smelter Look-up'!$C$4,$V132-4,0)&amp;"")</f>
        <v/>
      </c>
      <c r="S132" s="155" t="str">
        <f t="shared" ca="1" si="10"/>
        <v/>
      </c>
      <c r="T132" s="155" t="str">
        <f ca="1">IF(B132="","",IF(ISERROR(MATCH($J132,SorP!$B$1:$B$6226,0)),"",INDIRECT("'SorP'!$A$"&amp;MATCH($S132&amp;$J132,SorP!C:C,0))))</f>
        <v/>
      </c>
      <c r="U132" s="168"/>
      <c r="V132" s="169" t="e">
        <f>IF(C132="",NA(),MATCH($B132&amp;$C132,'Smelter Look-up'!$J:$J,0))</f>
        <v>#N/A</v>
      </c>
      <c r="X132" s="170">
        <f t="shared" ca="1" si="9"/>
        <v>0</v>
      </c>
      <c r="AB132" s="314" t="str">
        <f t="shared" si="11"/>
        <v/>
      </c>
    </row>
    <row r="133" spans="1:28" s="170" customFormat="1" ht="20">
      <c r="A133" s="155"/>
      <c r="B133" s="304" t="str">
        <f>IF(LEN(A133)=0,"",INDEX('Smelter Look-up'!$A:$A,MATCH($A133,'Smelter Look-up'!$E:$E,0)))</f>
        <v/>
      </c>
      <c r="C133" s="152" t="str">
        <f>IF(LEN(A133)=0,"",INDEX('Smelter Look-up'!$C:$C,MATCH($A133,'Smelter Look-up'!$E:$E,0)))</f>
        <v/>
      </c>
      <c r="D133" s="149"/>
      <c r="E133" s="149" t="str">
        <f ca="1">IF(ISERROR($V133),"",OFFSET('Smelter Look-up'!$D$4,$V133-4,0)&amp;"")</f>
        <v/>
      </c>
      <c r="F133" s="149" t="str">
        <f ca="1">IF(ISERROR($V133),"",OFFSET('Smelter Look-up'!$E$4,$V133-4,0))</f>
        <v/>
      </c>
      <c r="G133" s="149" t="str">
        <f ca="1">IF(C133=$X$4,"Enter smelter details",IF(ISERROR($V133),"",OFFSET('Smelter Look-up'!$F$4,$V133-4,0)))</f>
        <v/>
      </c>
      <c r="H133" s="206" t="str">
        <f ca="1">IF(ISERROR($V133),"",OFFSET('Smelter Look-up'!$G$4,$V133-4,0))</f>
        <v/>
      </c>
      <c r="I133" s="207" t="str">
        <f ca="1">IF(ISERROR($V133),"",OFFSET('Smelter Look-up'!$H$4,$V133-4,0))</f>
        <v/>
      </c>
      <c r="J133" s="207" t="str">
        <f ca="1">IF(ISERROR($V133),"",OFFSET('Smelter Look-up'!$I$4,$V133-4,0))</f>
        <v/>
      </c>
      <c r="K133" s="150"/>
      <c r="L133" s="150"/>
      <c r="M133" s="150"/>
      <c r="N133" s="150"/>
      <c r="O133" s="150"/>
      <c r="P133" s="209"/>
      <c r="Q133" s="151"/>
      <c r="R133" s="149" t="str">
        <f ca="1">IF(ISERROR($V133),"",OFFSET('Smelter Look-up'!$C$4,$V133-4,0)&amp;"")</f>
        <v/>
      </c>
      <c r="S133" s="155" t="str">
        <f t="shared" ca="1" si="10"/>
        <v/>
      </c>
      <c r="T133" s="155" t="str">
        <f ca="1">IF(B133="","",IF(ISERROR(MATCH($J133,SorP!$B$1:$B$6226,0)),"",INDIRECT("'SorP'!$A$"&amp;MATCH($S133&amp;$J133,SorP!C:C,0))))</f>
        <v/>
      </c>
      <c r="U133" s="168"/>
      <c r="V133" s="169" t="e">
        <f>IF(C133="",NA(),MATCH($B133&amp;$C133,'Smelter Look-up'!$J:$J,0))</f>
        <v>#N/A</v>
      </c>
      <c r="X133" s="170">
        <f t="shared" ca="1" si="9"/>
        <v>0</v>
      </c>
      <c r="AB133" s="314" t="str">
        <f t="shared" si="11"/>
        <v/>
      </c>
    </row>
    <row r="134" spans="1:28" s="170" customFormat="1" ht="20">
      <c r="A134" s="155"/>
      <c r="B134" s="304" t="str">
        <f>IF(LEN(A134)=0,"",INDEX('Smelter Look-up'!$A:$A,MATCH($A134,'Smelter Look-up'!$E:$E,0)))</f>
        <v/>
      </c>
      <c r="C134" s="152" t="str">
        <f>IF(LEN(A134)=0,"",INDEX('Smelter Look-up'!$C:$C,MATCH($A134,'Smelter Look-up'!$E:$E,0)))</f>
        <v/>
      </c>
      <c r="D134" s="149"/>
      <c r="E134" s="149" t="str">
        <f ca="1">IF(ISERROR($V134),"",OFFSET('Smelter Look-up'!$D$4,$V134-4,0)&amp;"")</f>
        <v/>
      </c>
      <c r="F134" s="149" t="str">
        <f ca="1">IF(ISERROR($V134),"",OFFSET('Smelter Look-up'!$E$4,$V134-4,0))</f>
        <v/>
      </c>
      <c r="G134" s="149" t="str">
        <f ca="1">IF(C134=$X$4,"Enter smelter details",IF(ISERROR($V134),"",OFFSET('Smelter Look-up'!$F$4,$V134-4,0)))</f>
        <v/>
      </c>
      <c r="H134" s="206" t="str">
        <f ca="1">IF(ISERROR($V134),"",OFFSET('Smelter Look-up'!$G$4,$V134-4,0))</f>
        <v/>
      </c>
      <c r="I134" s="207" t="str">
        <f ca="1">IF(ISERROR($V134),"",OFFSET('Smelter Look-up'!$H$4,$V134-4,0))</f>
        <v/>
      </c>
      <c r="J134" s="207" t="str">
        <f ca="1">IF(ISERROR($V134),"",OFFSET('Smelter Look-up'!$I$4,$V134-4,0))</f>
        <v/>
      </c>
      <c r="K134" s="150"/>
      <c r="L134" s="150"/>
      <c r="M134" s="150"/>
      <c r="N134" s="150"/>
      <c r="O134" s="150"/>
      <c r="P134" s="209"/>
      <c r="Q134" s="151"/>
      <c r="R134" s="149" t="str">
        <f ca="1">IF(ISERROR($V134),"",OFFSET('Smelter Look-up'!$C$4,$V134-4,0)&amp;"")</f>
        <v/>
      </c>
      <c r="S134" s="155" t="str">
        <f t="shared" ca="1" si="10"/>
        <v/>
      </c>
      <c r="T134" s="155" t="str">
        <f ca="1">IF(B134="","",IF(ISERROR(MATCH($J134,SorP!$B$1:$B$6226,0)),"",INDIRECT("'SorP'!$A$"&amp;MATCH($S134&amp;$J134,SorP!C:C,0))))</f>
        <v/>
      </c>
      <c r="U134" s="168"/>
      <c r="V134" s="169" t="e">
        <f>IF(C134="",NA(),MATCH($B134&amp;$C134,'Smelter Look-up'!$J:$J,0))</f>
        <v>#N/A</v>
      </c>
      <c r="X134" s="170">
        <f t="shared" ca="1" si="9"/>
        <v>0</v>
      </c>
      <c r="AB134" s="314" t="str">
        <f t="shared" si="11"/>
        <v/>
      </c>
    </row>
    <row r="135" spans="1:28" s="170" customFormat="1" ht="20">
      <c r="A135" s="155"/>
      <c r="B135" s="304" t="str">
        <f>IF(LEN(A135)=0,"",INDEX('Smelter Look-up'!$A:$A,MATCH($A135,'Smelter Look-up'!$E:$E,0)))</f>
        <v/>
      </c>
      <c r="C135" s="152" t="str">
        <f>IF(LEN(A135)=0,"",INDEX('Smelter Look-up'!$C:$C,MATCH($A135,'Smelter Look-up'!$E:$E,0)))</f>
        <v/>
      </c>
      <c r="D135" s="149"/>
      <c r="E135" s="149" t="str">
        <f ca="1">IF(ISERROR($V135),"",OFFSET('Smelter Look-up'!$D$4,$V135-4,0)&amp;"")</f>
        <v/>
      </c>
      <c r="F135" s="149" t="str">
        <f ca="1">IF(ISERROR($V135),"",OFFSET('Smelter Look-up'!$E$4,$V135-4,0))</f>
        <v/>
      </c>
      <c r="G135" s="149" t="str">
        <f ca="1">IF(C135=$X$4,"Enter smelter details",IF(ISERROR($V135),"",OFFSET('Smelter Look-up'!$F$4,$V135-4,0)))</f>
        <v/>
      </c>
      <c r="H135" s="206" t="str">
        <f ca="1">IF(ISERROR($V135),"",OFFSET('Smelter Look-up'!$G$4,$V135-4,0))</f>
        <v/>
      </c>
      <c r="I135" s="207" t="str">
        <f ca="1">IF(ISERROR($V135),"",OFFSET('Smelter Look-up'!$H$4,$V135-4,0))</f>
        <v/>
      </c>
      <c r="J135" s="207" t="str">
        <f ca="1">IF(ISERROR($V135),"",OFFSET('Smelter Look-up'!$I$4,$V135-4,0))</f>
        <v/>
      </c>
      <c r="K135" s="150"/>
      <c r="L135" s="150"/>
      <c r="M135" s="150"/>
      <c r="N135" s="150"/>
      <c r="O135" s="150"/>
      <c r="P135" s="209"/>
      <c r="Q135" s="151"/>
      <c r="R135" s="149" t="str">
        <f ca="1">IF(ISERROR($V135),"",OFFSET('Smelter Look-up'!$C$4,$V135-4,0)&amp;"")</f>
        <v/>
      </c>
      <c r="S135" s="155" t="str">
        <f t="shared" ca="1" si="10"/>
        <v/>
      </c>
      <c r="T135" s="155" t="str">
        <f ca="1">IF(B135="","",IF(ISERROR(MATCH($J135,SorP!$B$1:$B$6226,0)),"",INDIRECT("'SorP'!$A$"&amp;MATCH($S135&amp;$J135,SorP!C:C,0))))</f>
        <v/>
      </c>
      <c r="U135" s="168"/>
      <c r="V135" s="169" t="e">
        <f>IF(C135="",NA(),MATCH($B135&amp;$C135,'Smelter Look-up'!$J:$J,0))</f>
        <v>#N/A</v>
      </c>
      <c r="X135" s="170">
        <f t="shared" ca="1" si="9"/>
        <v>0</v>
      </c>
      <c r="AB135" s="314" t="str">
        <f t="shared" si="11"/>
        <v/>
      </c>
    </row>
    <row r="136" spans="1:28" s="170" customFormat="1" ht="20">
      <c r="A136" s="155"/>
      <c r="B136" s="304" t="str">
        <f>IF(LEN(A136)=0,"",INDEX('Smelter Look-up'!$A:$A,MATCH($A136,'Smelter Look-up'!$E:$E,0)))</f>
        <v/>
      </c>
      <c r="C136" s="152" t="str">
        <f>IF(LEN(A136)=0,"",INDEX('Smelter Look-up'!$C:$C,MATCH($A136,'Smelter Look-up'!$E:$E,0)))</f>
        <v/>
      </c>
      <c r="D136" s="149"/>
      <c r="E136" s="149" t="str">
        <f ca="1">IF(ISERROR($V136),"",OFFSET('Smelter Look-up'!$D$4,$V136-4,0)&amp;"")</f>
        <v/>
      </c>
      <c r="F136" s="149" t="str">
        <f ca="1">IF(ISERROR($V136),"",OFFSET('Smelter Look-up'!$E$4,$V136-4,0))</f>
        <v/>
      </c>
      <c r="G136" s="149" t="str">
        <f ca="1">IF(C136=$X$4,"Enter smelter details",IF(ISERROR($V136),"",OFFSET('Smelter Look-up'!$F$4,$V136-4,0)))</f>
        <v/>
      </c>
      <c r="H136" s="206" t="str">
        <f ca="1">IF(ISERROR($V136),"",OFFSET('Smelter Look-up'!$G$4,$V136-4,0))</f>
        <v/>
      </c>
      <c r="I136" s="207" t="str">
        <f ca="1">IF(ISERROR($V136),"",OFFSET('Smelter Look-up'!$H$4,$V136-4,0))</f>
        <v/>
      </c>
      <c r="J136" s="207" t="str">
        <f ca="1">IF(ISERROR($V136),"",OFFSET('Smelter Look-up'!$I$4,$V136-4,0))</f>
        <v/>
      </c>
      <c r="K136" s="150"/>
      <c r="L136" s="150"/>
      <c r="M136" s="150"/>
      <c r="N136" s="150"/>
      <c r="O136" s="150"/>
      <c r="P136" s="209"/>
      <c r="Q136" s="151"/>
      <c r="R136" s="149" t="str">
        <f ca="1">IF(ISERROR($V136),"",OFFSET('Smelter Look-up'!$C$4,$V136-4,0)&amp;"")</f>
        <v/>
      </c>
      <c r="S136" s="155" t="str">
        <f t="shared" ca="1" si="10"/>
        <v/>
      </c>
      <c r="T136" s="155" t="str">
        <f ca="1">IF(B136="","",IF(ISERROR(MATCH($J136,SorP!$B$1:$B$6226,0)),"",INDIRECT("'SorP'!$A$"&amp;MATCH($S136&amp;$J136,SorP!C:C,0))))</f>
        <v/>
      </c>
      <c r="U136" s="168"/>
      <c r="V136" s="169" t="e">
        <f>IF(C136="",NA(),MATCH($B136&amp;$C136,'Smelter Look-up'!$J:$J,0))</f>
        <v>#N/A</v>
      </c>
      <c r="X136" s="170">
        <f t="shared" ca="1" si="9"/>
        <v>0</v>
      </c>
      <c r="AB136" s="314" t="str">
        <f t="shared" si="11"/>
        <v/>
      </c>
    </row>
    <row r="137" spans="1:28" s="170" customFormat="1" ht="20">
      <c r="A137" s="155"/>
      <c r="B137" s="304" t="str">
        <f>IF(LEN(A137)=0,"",INDEX('Smelter Look-up'!$A:$A,MATCH($A137,'Smelter Look-up'!$E:$E,0)))</f>
        <v/>
      </c>
      <c r="C137" s="152" t="str">
        <f>IF(LEN(A137)=0,"",INDEX('Smelter Look-up'!$C:$C,MATCH($A137,'Smelter Look-up'!$E:$E,0)))</f>
        <v/>
      </c>
      <c r="D137" s="149"/>
      <c r="E137" s="149" t="str">
        <f ca="1">IF(ISERROR($V137),"",OFFSET('Smelter Look-up'!$D$4,$V137-4,0)&amp;"")</f>
        <v/>
      </c>
      <c r="F137" s="149" t="str">
        <f ca="1">IF(ISERROR($V137),"",OFFSET('Smelter Look-up'!$E$4,$V137-4,0))</f>
        <v/>
      </c>
      <c r="G137" s="149" t="str">
        <f ca="1">IF(C137=$X$4,"Enter smelter details",IF(ISERROR($V137),"",OFFSET('Smelter Look-up'!$F$4,$V137-4,0)))</f>
        <v/>
      </c>
      <c r="H137" s="206" t="str">
        <f ca="1">IF(ISERROR($V137),"",OFFSET('Smelter Look-up'!$G$4,$V137-4,0))</f>
        <v/>
      </c>
      <c r="I137" s="207" t="str">
        <f ca="1">IF(ISERROR($V137),"",OFFSET('Smelter Look-up'!$H$4,$V137-4,0))</f>
        <v/>
      </c>
      <c r="J137" s="207" t="str">
        <f ca="1">IF(ISERROR($V137),"",OFFSET('Smelter Look-up'!$I$4,$V137-4,0))</f>
        <v/>
      </c>
      <c r="K137" s="150"/>
      <c r="L137" s="150"/>
      <c r="M137" s="150"/>
      <c r="N137" s="150"/>
      <c r="O137" s="150"/>
      <c r="P137" s="209"/>
      <c r="Q137" s="151"/>
      <c r="R137" s="149" t="str">
        <f ca="1">IF(ISERROR($V137),"",OFFSET('Smelter Look-up'!$C$4,$V137-4,0)&amp;"")</f>
        <v/>
      </c>
      <c r="S137" s="155" t="str">
        <f t="shared" ca="1" si="10"/>
        <v/>
      </c>
      <c r="T137" s="155" t="str">
        <f ca="1">IF(B137="","",IF(ISERROR(MATCH($J137,SorP!$B$1:$B$6226,0)),"",INDIRECT("'SorP'!$A$"&amp;MATCH($S137&amp;$J137,SorP!C:C,0))))</f>
        <v/>
      </c>
      <c r="U137" s="168"/>
      <c r="V137" s="169" t="e">
        <f>IF(C137="",NA(),MATCH($B137&amp;$C137,'Smelter Look-up'!$J:$J,0))</f>
        <v>#N/A</v>
      </c>
      <c r="X137" s="170">
        <f t="shared" ca="1" si="9"/>
        <v>0</v>
      </c>
      <c r="AB137" s="314" t="str">
        <f t="shared" si="11"/>
        <v/>
      </c>
    </row>
    <row r="138" spans="1:28" s="170" customFormat="1" ht="20">
      <c r="A138" s="155"/>
      <c r="B138" s="304" t="str">
        <f>IF(LEN(A138)=0,"",INDEX('Smelter Look-up'!$A:$A,MATCH($A138,'Smelter Look-up'!$E:$E,0)))</f>
        <v/>
      </c>
      <c r="C138" s="152" t="str">
        <f>IF(LEN(A138)=0,"",INDEX('Smelter Look-up'!$C:$C,MATCH($A138,'Smelter Look-up'!$E:$E,0)))</f>
        <v/>
      </c>
      <c r="D138" s="149"/>
      <c r="E138" s="149" t="str">
        <f ca="1">IF(ISERROR($V138),"",OFFSET('Smelter Look-up'!$D$4,$V138-4,0)&amp;"")</f>
        <v/>
      </c>
      <c r="F138" s="149" t="str">
        <f ca="1">IF(ISERROR($V138),"",OFFSET('Smelter Look-up'!$E$4,$V138-4,0))</f>
        <v/>
      </c>
      <c r="G138" s="149" t="str">
        <f ca="1">IF(C138=$X$4,"Enter smelter details",IF(ISERROR($V138),"",OFFSET('Smelter Look-up'!$F$4,$V138-4,0)))</f>
        <v/>
      </c>
      <c r="H138" s="206" t="str">
        <f ca="1">IF(ISERROR($V138),"",OFFSET('Smelter Look-up'!$G$4,$V138-4,0))</f>
        <v/>
      </c>
      <c r="I138" s="207" t="str">
        <f ca="1">IF(ISERROR($V138),"",OFFSET('Smelter Look-up'!$H$4,$V138-4,0))</f>
        <v/>
      </c>
      <c r="J138" s="207" t="str">
        <f ca="1">IF(ISERROR($V138),"",OFFSET('Smelter Look-up'!$I$4,$V138-4,0))</f>
        <v/>
      </c>
      <c r="K138" s="150"/>
      <c r="L138" s="150"/>
      <c r="M138" s="150"/>
      <c r="N138" s="150"/>
      <c r="O138" s="150"/>
      <c r="P138" s="209"/>
      <c r="Q138" s="151"/>
      <c r="R138" s="149" t="str">
        <f ca="1">IF(ISERROR($V138),"",OFFSET('Smelter Look-up'!$C$4,$V138-4,0)&amp;"")</f>
        <v/>
      </c>
      <c r="S138" s="155" t="str">
        <f t="shared" ca="1" si="10"/>
        <v/>
      </c>
      <c r="T138" s="155" t="str">
        <f ca="1">IF(B138="","",IF(ISERROR(MATCH($J138,SorP!$B$1:$B$6226,0)),"",INDIRECT("'SorP'!$A$"&amp;MATCH($S138&amp;$J138,SorP!C:C,0))))</f>
        <v/>
      </c>
      <c r="U138" s="168"/>
      <c r="V138" s="169" t="e">
        <f>IF(C138="",NA(),MATCH($B138&amp;$C138,'Smelter Look-up'!$J:$J,0))</f>
        <v>#N/A</v>
      </c>
      <c r="X138" s="170">
        <f t="shared" ca="1" si="9"/>
        <v>0</v>
      </c>
      <c r="AB138" s="314" t="str">
        <f t="shared" si="11"/>
        <v/>
      </c>
    </row>
    <row r="139" spans="1:28" s="170" customFormat="1" ht="20">
      <c r="A139" s="155"/>
      <c r="B139" s="304" t="str">
        <f>IF(LEN(A139)=0,"",INDEX('Smelter Look-up'!$A:$A,MATCH($A139,'Smelter Look-up'!$E:$E,0)))</f>
        <v/>
      </c>
      <c r="C139" s="152" t="str">
        <f>IF(LEN(A139)=0,"",INDEX('Smelter Look-up'!$C:$C,MATCH($A139,'Smelter Look-up'!$E:$E,0)))</f>
        <v/>
      </c>
      <c r="D139" s="149"/>
      <c r="E139" s="149" t="str">
        <f ca="1">IF(ISERROR($V139),"",OFFSET('Smelter Look-up'!$D$4,$V139-4,0)&amp;"")</f>
        <v/>
      </c>
      <c r="F139" s="149" t="str">
        <f ca="1">IF(ISERROR($V139),"",OFFSET('Smelter Look-up'!$E$4,$V139-4,0))</f>
        <v/>
      </c>
      <c r="G139" s="149" t="str">
        <f ca="1">IF(C139=$X$4,"Enter smelter details",IF(ISERROR($V139),"",OFFSET('Smelter Look-up'!$F$4,$V139-4,0)))</f>
        <v/>
      </c>
      <c r="H139" s="206" t="str">
        <f ca="1">IF(ISERROR($V139),"",OFFSET('Smelter Look-up'!$G$4,$V139-4,0))</f>
        <v/>
      </c>
      <c r="I139" s="207" t="str">
        <f ca="1">IF(ISERROR($V139),"",OFFSET('Smelter Look-up'!$H$4,$V139-4,0))</f>
        <v/>
      </c>
      <c r="J139" s="207" t="str">
        <f ca="1">IF(ISERROR($V139),"",OFFSET('Smelter Look-up'!$I$4,$V139-4,0))</f>
        <v/>
      </c>
      <c r="K139" s="150"/>
      <c r="L139" s="150"/>
      <c r="M139" s="150"/>
      <c r="N139" s="150"/>
      <c r="O139" s="150"/>
      <c r="P139" s="209"/>
      <c r="Q139" s="151"/>
      <c r="R139" s="149" t="str">
        <f ca="1">IF(ISERROR($V139),"",OFFSET('Smelter Look-up'!$C$4,$V139-4,0)&amp;"")</f>
        <v/>
      </c>
      <c r="S139" s="155" t="str">
        <f t="shared" ca="1" si="10"/>
        <v/>
      </c>
      <c r="T139" s="155" t="str">
        <f ca="1">IF(B139="","",IF(ISERROR(MATCH($J139,SorP!$B$1:$B$6226,0)),"",INDIRECT("'SorP'!$A$"&amp;MATCH($S139&amp;$J139,SorP!C:C,0))))</f>
        <v/>
      </c>
      <c r="U139" s="168"/>
      <c r="V139" s="169" t="e">
        <f>IF(C139="",NA(),MATCH($B139&amp;$C139,'Smelter Look-up'!$J:$J,0))</f>
        <v>#N/A</v>
      </c>
      <c r="X139" s="170">
        <f t="shared" ca="1" si="9"/>
        <v>0</v>
      </c>
      <c r="AB139" s="314" t="str">
        <f t="shared" si="11"/>
        <v/>
      </c>
    </row>
    <row r="140" spans="1:28" s="170" customFormat="1" ht="20">
      <c r="A140" s="155"/>
      <c r="B140" s="304" t="str">
        <f>IF(LEN(A140)=0,"",INDEX('Smelter Look-up'!$A:$A,MATCH($A140,'Smelter Look-up'!$E:$E,0)))</f>
        <v/>
      </c>
      <c r="C140" s="152" t="str">
        <f>IF(LEN(A140)=0,"",INDEX('Smelter Look-up'!$C:$C,MATCH($A140,'Smelter Look-up'!$E:$E,0)))</f>
        <v/>
      </c>
      <c r="D140" s="149"/>
      <c r="E140" s="149" t="str">
        <f ca="1">IF(ISERROR($V140),"",OFFSET('Smelter Look-up'!$D$4,$V140-4,0)&amp;"")</f>
        <v/>
      </c>
      <c r="F140" s="149" t="str">
        <f ca="1">IF(ISERROR($V140),"",OFFSET('Smelter Look-up'!$E$4,$V140-4,0))</f>
        <v/>
      </c>
      <c r="G140" s="149" t="str">
        <f ca="1">IF(C140=$X$4,"Enter smelter details",IF(ISERROR($V140),"",OFFSET('Smelter Look-up'!$F$4,$V140-4,0)))</f>
        <v/>
      </c>
      <c r="H140" s="206" t="str">
        <f ca="1">IF(ISERROR($V140),"",OFFSET('Smelter Look-up'!$G$4,$V140-4,0))</f>
        <v/>
      </c>
      <c r="I140" s="207" t="str">
        <f ca="1">IF(ISERROR($V140),"",OFFSET('Smelter Look-up'!$H$4,$V140-4,0))</f>
        <v/>
      </c>
      <c r="J140" s="207" t="str">
        <f ca="1">IF(ISERROR($V140),"",OFFSET('Smelter Look-up'!$I$4,$V140-4,0))</f>
        <v/>
      </c>
      <c r="K140" s="150"/>
      <c r="L140" s="150"/>
      <c r="M140" s="150"/>
      <c r="N140" s="150"/>
      <c r="O140" s="150"/>
      <c r="P140" s="209"/>
      <c r="Q140" s="151"/>
      <c r="R140" s="149" t="str">
        <f ca="1">IF(ISERROR($V140),"",OFFSET('Smelter Look-up'!$C$4,$V140-4,0)&amp;"")</f>
        <v/>
      </c>
      <c r="S140" s="155" t="str">
        <f t="shared" ca="1" si="10"/>
        <v/>
      </c>
      <c r="T140" s="155" t="str">
        <f ca="1">IF(B140="","",IF(ISERROR(MATCH($J140,SorP!$B$1:$B$6226,0)),"",INDIRECT("'SorP'!$A$"&amp;MATCH($S140&amp;$J140,SorP!C:C,0))))</f>
        <v/>
      </c>
      <c r="U140" s="168"/>
      <c r="V140" s="169" t="e">
        <f>IF(C140="",NA(),MATCH($B140&amp;$C140,'Smelter Look-up'!$J:$J,0))</f>
        <v>#N/A</v>
      </c>
      <c r="X140" s="170">
        <f t="shared" ca="1" si="9"/>
        <v>0</v>
      </c>
      <c r="AB140" s="314" t="str">
        <f t="shared" si="11"/>
        <v/>
      </c>
    </row>
    <row r="141" spans="1:28" s="170" customFormat="1" ht="20">
      <c r="A141" s="155"/>
      <c r="B141" s="304" t="str">
        <f>IF(LEN(A141)=0,"",INDEX('Smelter Look-up'!$A:$A,MATCH($A141,'Smelter Look-up'!$E:$E,0)))</f>
        <v/>
      </c>
      <c r="C141" s="152" t="str">
        <f>IF(LEN(A141)=0,"",INDEX('Smelter Look-up'!$C:$C,MATCH($A141,'Smelter Look-up'!$E:$E,0)))</f>
        <v/>
      </c>
      <c r="D141" s="149"/>
      <c r="E141" s="149" t="str">
        <f ca="1">IF(ISERROR($V141),"",OFFSET('Smelter Look-up'!$D$4,$V141-4,0)&amp;"")</f>
        <v/>
      </c>
      <c r="F141" s="149" t="str">
        <f ca="1">IF(ISERROR($V141),"",OFFSET('Smelter Look-up'!$E$4,$V141-4,0))</f>
        <v/>
      </c>
      <c r="G141" s="149" t="str">
        <f ca="1">IF(C141=$X$4,"Enter smelter details",IF(ISERROR($V141),"",OFFSET('Smelter Look-up'!$F$4,$V141-4,0)))</f>
        <v/>
      </c>
      <c r="H141" s="206" t="str">
        <f ca="1">IF(ISERROR($V141),"",OFFSET('Smelter Look-up'!$G$4,$V141-4,0))</f>
        <v/>
      </c>
      <c r="I141" s="207" t="str">
        <f ca="1">IF(ISERROR($V141),"",OFFSET('Smelter Look-up'!$H$4,$V141-4,0))</f>
        <v/>
      </c>
      <c r="J141" s="207" t="str">
        <f ca="1">IF(ISERROR($V141),"",OFFSET('Smelter Look-up'!$I$4,$V141-4,0))</f>
        <v/>
      </c>
      <c r="K141" s="150"/>
      <c r="L141" s="150"/>
      <c r="M141" s="150"/>
      <c r="N141" s="150"/>
      <c r="O141" s="150"/>
      <c r="P141" s="209"/>
      <c r="Q141" s="151"/>
      <c r="R141" s="149" t="str">
        <f ca="1">IF(ISERROR($V141),"",OFFSET('Smelter Look-up'!$C$4,$V141-4,0)&amp;"")</f>
        <v/>
      </c>
      <c r="S141" s="155" t="str">
        <f t="shared" ca="1" si="10"/>
        <v/>
      </c>
      <c r="T141" s="155" t="str">
        <f ca="1">IF(B141="","",IF(ISERROR(MATCH($J141,SorP!$B$1:$B$6226,0)),"",INDIRECT("'SorP'!$A$"&amp;MATCH($S141&amp;$J141,SorP!C:C,0))))</f>
        <v/>
      </c>
      <c r="U141" s="168"/>
      <c r="V141" s="169" t="e">
        <f>IF(C141="",NA(),MATCH($B141&amp;$C141,'Smelter Look-up'!$J:$J,0))</f>
        <v>#N/A</v>
      </c>
      <c r="X141" s="170">
        <f t="shared" ca="1" si="9"/>
        <v>0</v>
      </c>
      <c r="AB141" s="314" t="str">
        <f t="shared" si="11"/>
        <v/>
      </c>
    </row>
    <row r="142" spans="1:28" s="170" customFormat="1" ht="20">
      <c r="A142" s="155"/>
      <c r="B142" s="304" t="str">
        <f>IF(LEN(A142)=0,"",INDEX('Smelter Look-up'!$A:$A,MATCH($A142,'Smelter Look-up'!$E:$E,0)))</f>
        <v/>
      </c>
      <c r="C142" s="152" t="str">
        <f>IF(LEN(A142)=0,"",INDEX('Smelter Look-up'!$C:$C,MATCH($A142,'Smelter Look-up'!$E:$E,0)))</f>
        <v/>
      </c>
      <c r="D142" s="149"/>
      <c r="E142" s="149" t="str">
        <f ca="1">IF(ISERROR($V142),"",OFFSET('Smelter Look-up'!$D$4,$V142-4,0)&amp;"")</f>
        <v/>
      </c>
      <c r="F142" s="149" t="str">
        <f ca="1">IF(ISERROR($V142),"",OFFSET('Smelter Look-up'!$E$4,$V142-4,0))</f>
        <v/>
      </c>
      <c r="G142" s="149" t="str">
        <f ca="1">IF(C142=$X$4,"Enter smelter details",IF(ISERROR($V142),"",OFFSET('Smelter Look-up'!$F$4,$V142-4,0)))</f>
        <v/>
      </c>
      <c r="H142" s="206" t="str">
        <f ca="1">IF(ISERROR($V142),"",OFFSET('Smelter Look-up'!$G$4,$V142-4,0))</f>
        <v/>
      </c>
      <c r="I142" s="207" t="str">
        <f ca="1">IF(ISERROR($V142),"",OFFSET('Smelter Look-up'!$H$4,$V142-4,0))</f>
        <v/>
      </c>
      <c r="J142" s="207" t="str">
        <f ca="1">IF(ISERROR($V142),"",OFFSET('Smelter Look-up'!$I$4,$V142-4,0))</f>
        <v/>
      </c>
      <c r="K142" s="150"/>
      <c r="L142" s="150"/>
      <c r="M142" s="150"/>
      <c r="N142" s="150"/>
      <c r="O142" s="150"/>
      <c r="P142" s="209"/>
      <c r="Q142" s="151"/>
      <c r="R142" s="149" t="str">
        <f ca="1">IF(ISERROR($V142),"",OFFSET('Smelter Look-up'!$C$4,$V142-4,0)&amp;"")</f>
        <v/>
      </c>
      <c r="S142" s="155" t="str">
        <f t="shared" ca="1" si="10"/>
        <v/>
      </c>
      <c r="T142" s="155" t="str">
        <f ca="1">IF(B142="","",IF(ISERROR(MATCH($J142,SorP!$B$1:$B$6226,0)),"",INDIRECT("'SorP'!$A$"&amp;MATCH($S142&amp;$J142,SorP!C:C,0))))</f>
        <v/>
      </c>
      <c r="U142" s="168"/>
      <c r="V142" s="169" t="e">
        <f>IF(C142="",NA(),MATCH($B142&amp;$C142,'Smelter Look-up'!$J:$J,0))</f>
        <v>#N/A</v>
      </c>
      <c r="X142" s="170">
        <f t="shared" ca="1" si="9"/>
        <v>0</v>
      </c>
      <c r="AB142" s="314" t="str">
        <f t="shared" si="11"/>
        <v/>
      </c>
    </row>
    <row r="143" spans="1:28" s="170" customFormat="1" ht="20">
      <c r="A143" s="155"/>
      <c r="B143" s="304" t="str">
        <f>IF(LEN(A143)=0,"",INDEX('Smelter Look-up'!$A:$A,MATCH($A143,'Smelter Look-up'!$E:$E,0)))</f>
        <v/>
      </c>
      <c r="C143" s="152" t="str">
        <f>IF(LEN(A143)=0,"",INDEX('Smelter Look-up'!$C:$C,MATCH($A143,'Smelter Look-up'!$E:$E,0)))</f>
        <v/>
      </c>
      <c r="D143" s="149"/>
      <c r="E143" s="149" t="str">
        <f ca="1">IF(ISERROR($V143),"",OFFSET('Smelter Look-up'!$D$4,$V143-4,0)&amp;"")</f>
        <v/>
      </c>
      <c r="F143" s="149" t="str">
        <f ca="1">IF(ISERROR($V143),"",OFFSET('Smelter Look-up'!$E$4,$V143-4,0))</f>
        <v/>
      </c>
      <c r="G143" s="149" t="str">
        <f ca="1">IF(C143=$X$4,"Enter smelter details",IF(ISERROR($V143),"",OFFSET('Smelter Look-up'!$F$4,$V143-4,0)))</f>
        <v/>
      </c>
      <c r="H143" s="206" t="str">
        <f ca="1">IF(ISERROR($V143),"",OFFSET('Smelter Look-up'!$G$4,$V143-4,0))</f>
        <v/>
      </c>
      <c r="I143" s="207" t="str">
        <f ca="1">IF(ISERROR($V143),"",OFFSET('Smelter Look-up'!$H$4,$V143-4,0))</f>
        <v/>
      </c>
      <c r="J143" s="207" t="str">
        <f ca="1">IF(ISERROR($V143),"",OFFSET('Smelter Look-up'!$I$4,$V143-4,0))</f>
        <v/>
      </c>
      <c r="K143" s="150"/>
      <c r="L143" s="150"/>
      <c r="M143" s="150"/>
      <c r="N143" s="150"/>
      <c r="O143" s="150"/>
      <c r="P143" s="209"/>
      <c r="Q143" s="151"/>
      <c r="R143" s="149" t="str">
        <f ca="1">IF(ISERROR($V143),"",OFFSET('Smelter Look-up'!$C$4,$V143-4,0)&amp;"")</f>
        <v/>
      </c>
      <c r="S143" s="155" t="str">
        <f t="shared" ca="1" si="10"/>
        <v/>
      </c>
      <c r="T143" s="155" t="str">
        <f ca="1">IF(B143="","",IF(ISERROR(MATCH($J143,SorP!$B$1:$B$6226,0)),"",INDIRECT("'SorP'!$A$"&amp;MATCH($S143&amp;$J143,SorP!C:C,0))))</f>
        <v/>
      </c>
      <c r="U143" s="168"/>
      <c r="V143" s="169" t="e">
        <f>IF(C143="",NA(),MATCH($B143&amp;$C143,'Smelter Look-up'!$J:$J,0))</f>
        <v>#N/A</v>
      </c>
      <c r="X143" s="170">
        <f t="shared" ca="1" si="9"/>
        <v>0</v>
      </c>
      <c r="AB143" s="314" t="str">
        <f t="shared" si="11"/>
        <v/>
      </c>
    </row>
    <row r="144" spans="1:28" s="170" customFormat="1" ht="20">
      <c r="A144" s="155"/>
      <c r="B144" s="304" t="str">
        <f>IF(LEN(A144)=0,"",INDEX('Smelter Look-up'!$A:$A,MATCH($A144,'Smelter Look-up'!$E:$E,0)))</f>
        <v/>
      </c>
      <c r="C144" s="152" t="str">
        <f>IF(LEN(A144)=0,"",INDEX('Smelter Look-up'!$C:$C,MATCH($A144,'Smelter Look-up'!$E:$E,0)))</f>
        <v/>
      </c>
      <c r="D144" s="149"/>
      <c r="E144" s="149" t="str">
        <f ca="1">IF(ISERROR($V144),"",OFFSET('Smelter Look-up'!$D$4,$V144-4,0)&amp;"")</f>
        <v/>
      </c>
      <c r="F144" s="149" t="str">
        <f ca="1">IF(ISERROR($V144),"",OFFSET('Smelter Look-up'!$E$4,$V144-4,0))</f>
        <v/>
      </c>
      <c r="G144" s="149" t="str">
        <f ca="1">IF(C144=$X$4,"Enter smelter details",IF(ISERROR($V144),"",OFFSET('Smelter Look-up'!$F$4,$V144-4,0)))</f>
        <v/>
      </c>
      <c r="H144" s="206" t="str">
        <f ca="1">IF(ISERROR($V144),"",OFFSET('Smelter Look-up'!$G$4,$V144-4,0))</f>
        <v/>
      </c>
      <c r="I144" s="207" t="str">
        <f ca="1">IF(ISERROR($V144),"",OFFSET('Smelter Look-up'!$H$4,$V144-4,0))</f>
        <v/>
      </c>
      <c r="J144" s="207" t="str">
        <f ca="1">IF(ISERROR($V144),"",OFFSET('Smelter Look-up'!$I$4,$V144-4,0))</f>
        <v/>
      </c>
      <c r="K144" s="150"/>
      <c r="L144" s="150"/>
      <c r="M144" s="150"/>
      <c r="N144" s="150"/>
      <c r="O144" s="150"/>
      <c r="P144" s="209"/>
      <c r="Q144" s="151"/>
      <c r="R144" s="149" t="str">
        <f ca="1">IF(ISERROR($V144),"",OFFSET('Smelter Look-up'!$C$4,$V144-4,0)&amp;"")</f>
        <v/>
      </c>
      <c r="S144" s="155" t="str">
        <f t="shared" ca="1" si="10"/>
        <v/>
      </c>
      <c r="T144" s="155" t="str">
        <f ca="1">IF(B144="","",IF(ISERROR(MATCH($J144,SorP!$B$1:$B$6226,0)),"",INDIRECT("'SorP'!$A$"&amp;MATCH($S144&amp;$J144,SorP!C:C,0))))</f>
        <v/>
      </c>
      <c r="U144" s="168"/>
      <c r="V144" s="169" t="e">
        <f>IF(C144="",NA(),MATCH($B144&amp;$C144,'Smelter Look-up'!$J:$J,0))</f>
        <v>#N/A</v>
      </c>
      <c r="X144" s="170">
        <f t="shared" ca="1" si="9"/>
        <v>0</v>
      </c>
      <c r="AB144" s="314" t="str">
        <f t="shared" si="11"/>
        <v/>
      </c>
    </row>
    <row r="145" spans="1:28" s="170" customFormat="1" ht="20">
      <c r="A145" s="155"/>
      <c r="B145" s="304" t="str">
        <f>IF(LEN(A145)=0,"",INDEX('Smelter Look-up'!$A:$A,MATCH($A145,'Smelter Look-up'!$E:$E,0)))</f>
        <v/>
      </c>
      <c r="C145" s="152" t="str">
        <f>IF(LEN(A145)=0,"",INDEX('Smelter Look-up'!$C:$C,MATCH($A145,'Smelter Look-up'!$E:$E,0)))</f>
        <v/>
      </c>
      <c r="D145" s="149"/>
      <c r="E145" s="149" t="str">
        <f ca="1">IF(ISERROR($V145),"",OFFSET('Smelter Look-up'!$D$4,$V145-4,0)&amp;"")</f>
        <v/>
      </c>
      <c r="F145" s="149" t="str">
        <f ca="1">IF(ISERROR($V145),"",OFFSET('Smelter Look-up'!$E$4,$V145-4,0))</f>
        <v/>
      </c>
      <c r="G145" s="149" t="str">
        <f ca="1">IF(C145=$X$4,"Enter smelter details",IF(ISERROR($V145),"",OFFSET('Smelter Look-up'!$F$4,$V145-4,0)))</f>
        <v/>
      </c>
      <c r="H145" s="206" t="str">
        <f ca="1">IF(ISERROR($V145),"",OFFSET('Smelter Look-up'!$G$4,$V145-4,0))</f>
        <v/>
      </c>
      <c r="I145" s="207" t="str">
        <f ca="1">IF(ISERROR($V145),"",OFFSET('Smelter Look-up'!$H$4,$V145-4,0))</f>
        <v/>
      </c>
      <c r="J145" s="207" t="str">
        <f ca="1">IF(ISERROR($V145),"",OFFSET('Smelter Look-up'!$I$4,$V145-4,0))</f>
        <v/>
      </c>
      <c r="K145" s="150"/>
      <c r="L145" s="150"/>
      <c r="M145" s="150"/>
      <c r="N145" s="150"/>
      <c r="O145" s="150"/>
      <c r="P145" s="209"/>
      <c r="Q145" s="151"/>
      <c r="R145" s="149" t="str">
        <f ca="1">IF(ISERROR($V145),"",OFFSET('Smelter Look-up'!$C$4,$V145-4,0)&amp;"")</f>
        <v/>
      </c>
      <c r="S145" s="155" t="str">
        <f t="shared" ca="1" si="10"/>
        <v/>
      </c>
      <c r="T145" s="155" t="str">
        <f ca="1">IF(B145="","",IF(ISERROR(MATCH($J145,SorP!$B$1:$B$6226,0)),"",INDIRECT("'SorP'!$A$"&amp;MATCH($S145&amp;$J145,SorP!C:C,0))))</f>
        <v/>
      </c>
      <c r="U145" s="168"/>
      <c r="V145" s="169" t="e">
        <f>IF(C145="",NA(),MATCH($B145&amp;$C145,'Smelter Look-up'!$J:$J,0))</f>
        <v>#N/A</v>
      </c>
      <c r="X145" s="170">
        <f t="shared" ca="1" si="9"/>
        <v>0</v>
      </c>
      <c r="AB145" s="314" t="str">
        <f t="shared" si="11"/>
        <v/>
      </c>
    </row>
    <row r="146" spans="1:28" s="170" customFormat="1" ht="20">
      <c r="A146" s="155"/>
      <c r="B146" s="304" t="str">
        <f>IF(LEN(A146)=0,"",INDEX('Smelter Look-up'!$A:$A,MATCH($A146,'Smelter Look-up'!$E:$E,0)))</f>
        <v/>
      </c>
      <c r="C146" s="152" t="str">
        <f>IF(LEN(A146)=0,"",INDEX('Smelter Look-up'!$C:$C,MATCH($A146,'Smelter Look-up'!$E:$E,0)))</f>
        <v/>
      </c>
      <c r="D146" s="149"/>
      <c r="E146" s="149" t="str">
        <f ca="1">IF(ISERROR($V146),"",OFFSET('Smelter Look-up'!$D$4,$V146-4,0)&amp;"")</f>
        <v/>
      </c>
      <c r="F146" s="149" t="str">
        <f ca="1">IF(ISERROR($V146),"",OFFSET('Smelter Look-up'!$E$4,$V146-4,0))</f>
        <v/>
      </c>
      <c r="G146" s="149" t="str">
        <f ca="1">IF(C146=$X$4,"Enter smelter details",IF(ISERROR($V146),"",OFFSET('Smelter Look-up'!$F$4,$V146-4,0)))</f>
        <v/>
      </c>
      <c r="H146" s="206" t="str">
        <f ca="1">IF(ISERROR($V146),"",OFFSET('Smelter Look-up'!$G$4,$V146-4,0))</f>
        <v/>
      </c>
      <c r="I146" s="207" t="str">
        <f ca="1">IF(ISERROR($V146),"",OFFSET('Smelter Look-up'!$H$4,$V146-4,0))</f>
        <v/>
      </c>
      <c r="J146" s="207" t="str">
        <f ca="1">IF(ISERROR($V146),"",OFFSET('Smelter Look-up'!$I$4,$V146-4,0))</f>
        <v/>
      </c>
      <c r="K146" s="150"/>
      <c r="L146" s="150"/>
      <c r="M146" s="150"/>
      <c r="N146" s="150"/>
      <c r="O146" s="150"/>
      <c r="P146" s="209"/>
      <c r="Q146" s="151"/>
      <c r="R146" s="149" t="str">
        <f ca="1">IF(ISERROR($V146),"",OFFSET('Smelter Look-up'!$C$4,$V146-4,0)&amp;"")</f>
        <v/>
      </c>
      <c r="S146" s="155" t="str">
        <f t="shared" ca="1" si="10"/>
        <v/>
      </c>
      <c r="T146" s="155" t="str">
        <f ca="1">IF(B146="","",IF(ISERROR(MATCH($J146,SorP!$B$1:$B$6226,0)),"",INDIRECT("'SorP'!$A$"&amp;MATCH($S146&amp;$J146,SorP!C:C,0))))</f>
        <v/>
      </c>
      <c r="U146" s="168"/>
      <c r="V146" s="169" t="e">
        <f>IF(C146="",NA(),MATCH($B146&amp;$C146,'Smelter Look-up'!$J:$J,0))</f>
        <v>#N/A</v>
      </c>
      <c r="X146" s="170">
        <f t="shared" ca="1" si="9"/>
        <v>0</v>
      </c>
      <c r="AB146" s="314" t="str">
        <f t="shared" si="11"/>
        <v/>
      </c>
    </row>
    <row r="147" spans="1:28" s="170" customFormat="1" ht="20">
      <c r="A147" s="155"/>
      <c r="B147" s="304" t="str">
        <f>IF(LEN(A147)=0,"",INDEX('Smelter Look-up'!$A:$A,MATCH($A147,'Smelter Look-up'!$E:$E,0)))</f>
        <v/>
      </c>
      <c r="C147" s="152" t="str">
        <f>IF(LEN(A147)=0,"",INDEX('Smelter Look-up'!$C:$C,MATCH($A147,'Smelter Look-up'!$E:$E,0)))</f>
        <v/>
      </c>
      <c r="D147" s="149"/>
      <c r="E147" s="149" t="str">
        <f ca="1">IF(ISERROR($V147),"",OFFSET('Smelter Look-up'!$D$4,$V147-4,0)&amp;"")</f>
        <v/>
      </c>
      <c r="F147" s="149" t="str">
        <f ca="1">IF(ISERROR($V147),"",OFFSET('Smelter Look-up'!$E$4,$V147-4,0))</f>
        <v/>
      </c>
      <c r="G147" s="149" t="str">
        <f ca="1">IF(C147=$X$4,"Enter smelter details",IF(ISERROR($V147),"",OFFSET('Smelter Look-up'!$F$4,$V147-4,0)))</f>
        <v/>
      </c>
      <c r="H147" s="206" t="str">
        <f ca="1">IF(ISERROR($V147),"",OFFSET('Smelter Look-up'!$G$4,$V147-4,0))</f>
        <v/>
      </c>
      <c r="I147" s="207" t="str">
        <f ca="1">IF(ISERROR($V147),"",OFFSET('Smelter Look-up'!$H$4,$V147-4,0))</f>
        <v/>
      </c>
      <c r="J147" s="207" t="str">
        <f ca="1">IF(ISERROR($V147),"",OFFSET('Smelter Look-up'!$I$4,$V147-4,0))</f>
        <v/>
      </c>
      <c r="K147" s="150"/>
      <c r="L147" s="150"/>
      <c r="M147" s="150"/>
      <c r="N147" s="150"/>
      <c r="O147" s="150"/>
      <c r="P147" s="209"/>
      <c r="Q147" s="151"/>
      <c r="R147" s="149" t="str">
        <f ca="1">IF(ISERROR($V147),"",OFFSET('Smelter Look-up'!$C$4,$V147-4,0)&amp;"")</f>
        <v/>
      </c>
      <c r="S147" s="155" t="str">
        <f t="shared" ca="1" si="10"/>
        <v/>
      </c>
      <c r="T147" s="155" t="str">
        <f ca="1">IF(B147="","",IF(ISERROR(MATCH($J147,SorP!$B$1:$B$6226,0)),"",INDIRECT("'SorP'!$A$"&amp;MATCH($S147&amp;$J147,SorP!C:C,0))))</f>
        <v/>
      </c>
      <c r="U147" s="168"/>
      <c r="V147" s="169" t="e">
        <f>IF(C147="",NA(),MATCH($B147&amp;$C147,'Smelter Look-up'!$J:$J,0))</f>
        <v>#N/A</v>
      </c>
      <c r="X147" s="170">
        <f t="shared" ca="1" si="9"/>
        <v>0</v>
      </c>
      <c r="AB147" s="314" t="str">
        <f t="shared" si="11"/>
        <v/>
      </c>
    </row>
    <row r="148" spans="1:28" s="170" customFormat="1" ht="20">
      <c r="A148" s="155"/>
      <c r="B148" s="304" t="str">
        <f>IF(LEN(A148)=0,"",INDEX('Smelter Look-up'!$A:$A,MATCH($A148,'Smelter Look-up'!$E:$E,0)))</f>
        <v/>
      </c>
      <c r="C148" s="152" t="str">
        <f>IF(LEN(A148)=0,"",INDEX('Smelter Look-up'!$C:$C,MATCH($A148,'Smelter Look-up'!$E:$E,0)))</f>
        <v/>
      </c>
      <c r="D148" s="149"/>
      <c r="E148" s="149" t="str">
        <f ca="1">IF(ISERROR($V148),"",OFFSET('Smelter Look-up'!$D$4,$V148-4,0)&amp;"")</f>
        <v/>
      </c>
      <c r="F148" s="149" t="str">
        <f ca="1">IF(ISERROR($V148),"",OFFSET('Smelter Look-up'!$E$4,$V148-4,0))</f>
        <v/>
      </c>
      <c r="G148" s="149" t="str">
        <f ca="1">IF(C148=$X$4,"Enter smelter details",IF(ISERROR($V148),"",OFFSET('Smelter Look-up'!$F$4,$V148-4,0)))</f>
        <v/>
      </c>
      <c r="H148" s="206" t="str">
        <f ca="1">IF(ISERROR($V148),"",OFFSET('Smelter Look-up'!$G$4,$V148-4,0))</f>
        <v/>
      </c>
      <c r="I148" s="207" t="str">
        <f ca="1">IF(ISERROR($V148),"",OFFSET('Smelter Look-up'!$H$4,$V148-4,0))</f>
        <v/>
      </c>
      <c r="J148" s="207" t="str">
        <f ca="1">IF(ISERROR($V148),"",OFFSET('Smelter Look-up'!$I$4,$V148-4,0))</f>
        <v/>
      </c>
      <c r="K148" s="150"/>
      <c r="L148" s="150"/>
      <c r="M148" s="150"/>
      <c r="N148" s="150"/>
      <c r="O148" s="150"/>
      <c r="P148" s="209"/>
      <c r="Q148" s="151"/>
      <c r="R148" s="149" t="str">
        <f ca="1">IF(ISERROR($V148),"",OFFSET('Smelter Look-up'!$C$4,$V148-4,0)&amp;"")</f>
        <v/>
      </c>
      <c r="S148" s="155" t="str">
        <f t="shared" ca="1" si="10"/>
        <v/>
      </c>
      <c r="T148" s="155" t="str">
        <f ca="1">IF(B148="","",IF(ISERROR(MATCH($J148,SorP!$B$1:$B$6226,0)),"",INDIRECT("'SorP'!$A$"&amp;MATCH($S148&amp;$J148,SorP!C:C,0))))</f>
        <v/>
      </c>
      <c r="U148" s="168"/>
      <c r="V148" s="169" t="e">
        <f>IF(C148="",NA(),MATCH($B148&amp;$C148,'Smelter Look-up'!$J:$J,0))</f>
        <v>#N/A</v>
      </c>
      <c r="X148" s="170">
        <f t="shared" ca="1" si="9"/>
        <v>0</v>
      </c>
      <c r="AB148" s="314" t="str">
        <f t="shared" si="11"/>
        <v/>
      </c>
    </row>
    <row r="149" spans="1:28" s="170" customFormat="1" ht="20">
      <c r="A149" s="155"/>
      <c r="B149" s="304" t="str">
        <f>IF(LEN(A149)=0,"",INDEX('Smelter Look-up'!$A:$A,MATCH($A149,'Smelter Look-up'!$E:$E,0)))</f>
        <v/>
      </c>
      <c r="C149" s="152" t="str">
        <f>IF(LEN(A149)=0,"",INDEX('Smelter Look-up'!$C:$C,MATCH($A149,'Smelter Look-up'!$E:$E,0)))</f>
        <v/>
      </c>
      <c r="D149" s="149"/>
      <c r="E149" s="149" t="str">
        <f ca="1">IF(ISERROR($V149),"",OFFSET('Smelter Look-up'!$D$4,$V149-4,0)&amp;"")</f>
        <v/>
      </c>
      <c r="F149" s="149" t="str">
        <f ca="1">IF(ISERROR($V149),"",OFFSET('Smelter Look-up'!$E$4,$V149-4,0))</f>
        <v/>
      </c>
      <c r="G149" s="149" t="str">
        <f ca="1">IF(C149=$X$4,"Enter smelter details",IF(ISERROR($V149),"",OFFSET('Smelter Look-up'!$F$4,$V149-4,0)))</f>
        <v/>
      </c>
      <c r="H149" s="206" t="str">
        <f ca="1">IF(ISERROR($V149),"",OFFSET('Smelter Look-up'!$G$4,$V149-4,0))</f>
        <v/>
      </c>
      <c r="I149" s="207" t="str">
        <f ca="1">IF(ISERROR($V149),"",OFFSET('Smelter Look-up'!$H$4,$V149-4,0))</f>
        <v/>
      </c>
      <c r="J149" s="207" t="str">
        <f ca="1">IF(ISERROR($V149),"",OFFSET('Smelter Look-up'!$I$4,$V149-4,0))</f>
        <v/>
      </c>
      <c r="K149" s="150"/>
      <c r="L149" s="150"/>
      <c r="M149" s="150"/>
      <c r="N149" s="150"/>
      <c r="O149" s="150"/>
      <c r="P149" s="209"/>
      <c r="Q149" s="151"/>
      <c r="R149" s="149" t="str">
        <f ca="1">IF(ISERROR($V149),"",OFFSET('Smelter Look-up'!$C$4,$V149-4,0)&amp;"")</f>
        <v/>
      </c>
      <c r="S149" s="155" t="str">
        <f t="shared" ca="1" si="10"/>
        <v/>
      </c>
      <c r="T149" s="155" t="str">
        <f ca="1">IF(B149="","",IF(ISERROR(MATCH($J149,SorP!$B$1:$B$6226,0)),"",INDIRECT("'SorP'!$A$"&amp;MATCH($S149&amp;$J149,SorP!C:C,0))))</f>
        <v/>
      </c>
      <c r="U149" s="168"/>
      <c r="V149" s="169" t="e">
        <f>IF(C149="",NA(),MATCH($B149&amp;$C149,'Smelter Look-up'!$J:$J,0))</f>
        <v>#N/A</v>
      </c>
      <c r="X149" s="170">
        <f t="shared" ca="1" si="9"/>
        <v>0</v>
      </c>
      <c r="AB149" s="314" t="str">
        <f t="shared" si="11"/>
        <v/>
      </c>
    </row>
    <row r="150" spans="1:28" s="170" customFormat="1" ht="20">
      <c r="A150" s="155"/>
      <c r="B150" s="304" t="str">
        <f>IF(LEN(A150)=0,"",INDEX('Smelter Look-up'!$A:$A,MATCH($A150,'Smelter Look-up'!$E:$E,0)))</f>
        <v/>
      </c>
      <c r="C150" s="152" t="str">
        <f>IF(LEN(A150)=0,"",INDEX('Smelter Look-up'!$C:$C,MATCH($A150,'Smelter Look-up'!$E:$E,0)))</f>
        <v/>
      </c>
      <c r="D150" s="149"/>
      <c r="E150" s="149" t="str">
        <f ca="1">IF(ISERROR($V150),"",OFFSET('Smelter Look-up'!$D$4,$V150-4,0)&amp;"")</f>
        <v/>
      </c>
      <c r="F150" s="149" t="str">
        <f ca="1">IF(ISERROR($V150),"",OFFSET('Smelter Look-up'!$E$4,$V150-4,0))</f>
        <v/>
      </c>
      <c r="G150" s="149" t="str">
        <f ca="1">IF(C150=$X$4,"Enter smelter details",IF(ISERROR($V150),"",OFFSET('Smelter Look-up'!$F$4,$V150-4,0)))</f>
        <v/>
      </c>
      <c r="H150" s="206" t="str">
        <f ca="1">IF(ISERROR($V150),"",OFFSET('Smelter Look-up'!$G$4,$V150-4,0))</f>
        <v/>
      </c>
      <c r="I150" s="207" t="str">
        <f ca="1">IF(ISERROR($V150),"",OFFSET('Smelter Look-up'!$H$4,$V150-4,0))</f>
        <v/>
      </c>
      <c r="J150" s="207" t="str">
        <f ca="1">IF(ISERROR($V150),"",OFFSET('Smelter Look-up'!$I$4,$V150-4,0))</f>
        <v/>
      </c>
      <c r="K150" s="150"/>
      <c r="L150" s="150"/>
      <c r="M150" s="150"/>
      <c r="N150" s="150"/>
      <c r="O150" s="150"/>
      <c r="P150" s="209"/>
      <c r="Q150" s="151"/>
      <c r="R150" s="149" t="str">
        <f ca="1">IF(ISERROR($V150),"",OFFSET('Smelter Look-up'!$C$4,$V150-4,0)&amp;"")</f>
        <v/>
      </c>
      <c r="S150" s="155" t="str">
        <f t="shared" ca="1" si="10"/>
        <v/>
      </c>
      <c r="T150" s="155" t="str">
        <f ca="1">IF(B150="","",IF(ISERROR(MATCH($J150,SorP!$B$1:$B$6226,0)),"",INDIRECT("'SorP'!$A$"&amp;MATCH($S150&amp;$J150,SorP!C:C,0))))</f>
        <v/>
      </c>
      <c r="U150" s="168"/>
      <c r="V150" s="169" t="e">
        <f>IF(C150="",NA(),MATCH($B150&amp;$C150,'Smelter Look-up'!$J:$J,0))</f>
        <v>#N/A</v>
      </c>
      <c r="X150" s="170">
        <f t="shared" ca="1" si="9"/>
        <v>0</v>
      </c>
      <c r="AB150" s="314" t="str">
        <f t="shared" si="11"/>
        <v/>
      </c>
    </row>
    <row r="151" spans="1:28" s="170" customFormat="1" ht="20">
      <c r="A151" s="155"/>
      <c r="B151" s="304" t="str">
        <f>IF(LEN(A151)=0,"",INDEX('Smelter Look-up'!$A:$A,MATCH($A151,'Smelter Look-up'!$E:$E,0)))</f>
        <v/>
      </c>
      <c r="C151" s="152" t="str">
        <f>IF(LEN(A151)=0,"",INDEX('Smelter Look-up'!$C:$C,MATCH($A151,'Smelter Look-up'!$E:$E,0)))</f>
        <v/>
      </c>
      <c r="D151" s="149"/>
      <c r="E151" s="149" t="str">
        <f ca="1">IF(ISERROR($V151),"",OFFSET('Smelter Look-up'!$D$4,$V151-4,0)&amp;"")</f>
        <v/>
      </c>
      <c r="F151" s="149" t="str">
        <f ca="1">IF(ISERROR($V151),"",OFFSET('Smelter Look-up'!$E$4,$V151-4,0))</f>
        <v/>
      </c>
      <c r="G151" s="149" t="str">
        <f ca="1">IF(C151=$X$4,"Enter smelter details",IF(ISERROR($V151),"",OFFSET('Smelter Look-up'!$F$4,$V151-4,0)))</f>
        <v/>
      </c>
      <c r="H151" s="206" t="str">
        <f ca="1">IF(ISERROR($V151),"",OFFSET('Smelter Look-up'!$G$4,$V151-4,0))</f>
        <v/>
      </c>
      <c r="I151" s="207" t="str">
        <f ca="1">IF(ISERROR($V151),"",OFFSET('Smelter Look-up'!$H$4,$V151-4,0))</f>
        <v/>
      </c>
      <c r="J151" s="207" t="str">
        <f ca="1">IF(ISERROR($V151),"",OFFSET('Smelter Look-up'!$I$4,$V151-4,0))</f>
        <v/>
      </c>
      <c r="K151" s="150"/>
      <c r="L151" s="150"/>
      <c r="M151" s="150"/>
      <c r="N151" s="150"/>
      <c r="O151" s="150"/>
      <c r="P151" s="209"/>
      <c r="Q151" s="151"/>
      <c r="R151" s="149" t="str">
        <f ca="1">IF(ISERROR($V151),"",OFFSET('Smelter Look-up'!$C$4,$V151-4,0)&amp;"")</f>
        <v/>
      </c>
      <c r="S151" s="155" t="str">
        <f t="shared" ca="1" si="10"/>
        <v/>
      </c>
      <c r="T151" s="155" t="str">
        <f ca="1">IF(B151="","",IF(ISERROR(MATCH($J151,SorP!$B$1:$B$6226,0)),"",INDIRECT("'SorP'!$A$"&amp;MATCH($S151&amp;$J151,SorP!C:C,0))))</f>
        <v/>
      </c>
      <c r="U151" s="168"/>
      <c r="V151" s="169" t="e">
        <f>IF(C151="",NA(),MATCH($B151&amp;$C151,'Smelter Look-up'!$J:$J,0))</f>
        <v>#N/A</v>
      </c>
      <c r="X151" s="170">
        <f t="shared" ca="1" si="9"/>
        <v>0</v>
      </c>
      <c r="AB151" s="314" t="str">
        <f t="shared" si="11"/>
        <v/>
      </c>
    </row>
    <row r="152" spans="1:28" s="170" customFormat="1" ht="20">
      <c r="A152" s="155"/>
      <c r="B152" s="304" t="str">
        <f>IF(LEN(A152)=0,"",INDEX('Smelter Look-up'!$A:$A,MATCH($A152,'Smelter Look-up'!$E:$E,0)))</f>
        <v/>
      </c>
      <c r="C152" s="152" t="str">
        <f>IF(LEN(A152)=0,"",INDEX('Smelter Look-up'!$C:$C,MATCH($A152,'Smelter Look-up'!$E:$E,0)))</f>
        <v/>
      </c>
      <c r="D152" s="149"/>
      <c r="E152" s="149" t="str">
        <f ca="1">IF(ISERROR($V152),"",OFFSET('Smelter Look-up'!$D$4,$V152-4,0)&amp;"")</f>
        <v/>
      </c>
      <c r="F152" s="149" t="str">
        <f ca="1">IF(ISERROR($V152),"",OFFSET('Smelter Look-up'!$E$4,$V152-4,0))</f>
        <v/>
      </c>
      <c r="G152" s="149" t="str">
        <f ca="1">IF(C152=$X$4,"Enter smelter details",IF(ISERROR($V152),"",OFFSET('Smelter Look-up'!$F$4,$V152-4,0)))</f>
        <v/>
      </c>
      <c r="H152" s="206" t="str">
        <f ca="1">IF(ISERROR($V152),"",OFFSET('Smelter Look-up'!$G$4,$V152-4,0))</f>
        <v/>
      </c>
      <c r="I152" s="207" t="str">
        <f ca="1">IF(ISERROR($V152),"",OFFSET('Smelter Look-up'!$H$4,$V152-4,0))</f>
        <v/>
      </c>
      <c r="J152" s="207" t="str">
        <f ca="1">IF(ISERROR($V152),"",OFFSET('Smelter Look-up'!$I$4,$V152-4,0))</f>
        <v/>
      </c>
      <c r="K152" s="150"/>
      <c r="L152" s="150"/>
      <c r="M152" s="150"/>
      <c r="N152" s="150"/>
      <c r="O152" s="150"/>
      <c r="P152" s="209"/>
      <c r="Q152" s="151"/>
      <c r="R152" s="149" t="str">
        <f ca="1">IF(ISERROR($V152),"",OFFSET('Smelter Look-up'!$C$4,$V152-4,0)&amp;"")</f>
        <v/>
      </c>
      <c r="S152" s="155" t="str">
        <f t="shared" ca="1" si="10"/>
        <v/>
      </c>
      <c r="T152" s="155" t="str">
        <f ca="1">IF(B152="","",IF(ISERROR(MATCH($J152,SorP!$B$1:$B$6226,0)),"",INDIRECT("'SorP'!$A$"&amp;MATCH($S152&amp;$J152,SorP!C:C,0))))</f>
        <v/>
      </c>
      <c r="U152" s="168"/>
      <c r="V152" s="169" t="e">
        <f>IF(C152="",NA(),MATCH($B152&amp;$C152,'Smelter Look-up'!$J:$J,0))</f>
        <v>#N/A</v>
      </c>
      <c r="X152" s="170">
        <f t="shared" ca="1" si="9"/>
        <v>0</v>
      </c>
      <c r="AB152" s="314" t="str">
        <f t="shared" si="11"/>
        <v/>
      </c>
    </row>
    <row r="153" spans="1:28" s="170" customFormat="1" ht="20">
      <c r="A153" s="155"/>
      <c r="B153" s="304" t="str">
        <f>IF(LEN(A153)=0,"",INDEX('Smelter Look-up'!$A:$A,MATCH($A153,'Smelter Look-up'!$E:$E,0)))</f>
        <v/>
      </c>
      <c r="C153" s="152" t="str">
        <f>IF(LEN(A153)=0,"",INDEX('Smelter Look-up'!$C:$C,MATCH($A153,'Smelter Look-up'!$E:$E,0)))</f>
        <v/>
      </c>
      <c r="D153" s="149"/>
      <c r="E153" s="149" t="str">
        <f ca="1">IF(ISERROR($V153),"",OFFSET('Smelter Look-up'!$D$4,$V153-4,0)&amp;"")</f>
        <v/>
      </c>
      <c r="F153" s="149" t="str">
        <f ca="1">IF(ISERROR($V153),"",OFFSET('Smelter Look-up'!$E$4,$V153-4,0))</f>
        <v/>
      </c>
      <c r="G153" s="149" t="str">
        <f ca="1">IF(C153=$X$4,"Enter smelter details",IF(ISERROR($V153),"",OFFSET('Smelter Look-up'!$F$4,$V153-4,0)))</f>
        <v/>
      </c>
      <c r="H153" s="206" t="str">
        <f ca="1">IF(ISERROR($V153),"",OFFSET('Smelter Look-up'!$G$4,$V153-4,0))</f>
        <v/>
      </c>
      <c r="I153" s="207" t="str">
        <f ca="1">IF(ISERROR($V153),"",OFFSET('Smelter Look-up'!$H$4,$V153-4,0))</f>
        <v/>
      </c>
      <c r="J153" s="207" t="str">
        <f ca="1">IF(ISERROR($V153),"",OFFSET('Smelter Look-up'!$I$4,$V153-4,0))</f>
        <v/>
      </c>
      <c r="K153" s="150"/>
      <c r="L153" s="150"/>
      <c r="M153" s="150"/>
      <c r="N153" s="150"/>
      <c r="O153" s="150"/>
      <c r="P153" s="209"/>
      <c r="Q153" s="151"/>
      <c r="R153" s="149" t="str">
        <f ca="1">IF(ISERROR($V153),"",OFFSET('Smelter Look-up'!$C$4,$V153-4,0)&amp;"")</f>
        <v/>
      </c>
      <c r="S153" s="155" t="str">
        <f t="shared" ca="1" si="10"/>
        <v/>
      </c>
      <c r="T153" s="155" t="str">
        <f ca="1">IF(B153="","",IF(ISERROR(MATCH($J153,SorP!$B$1:$B$6226,0)),"",INDIRECT("'SorP'!$A$"&amp;MATCH($S153&amp;$J153,SorP!C:C,0))))</f>
        <v/>
      </c>
      <c r="U153" s="168"/>
      <c r="V153" s="169" t="e">
        <f>IF(C153="",NA(),MATCH($B153&amp;$C153,'Smelter Look-up'!$J:$J,0))</f>
        <v>#N/A</v>
      </c>
      <c r="X153" s="170">
        <f t="shared" ca="1" si="9"/>
        <v>0</v>
      </c>
      <c r="AB153" s="314" t="str">
        <f t="shared" si="11"/>
        <v/>
      </c>
    </row>
    <row r="154" spans="1:28" s="170" customFormat="1" ht="20">
      <c r="A154" s="155"/>
      <c r="B154" s="304" t="str">
        <f>IF(LEN(A154)=0,"",INDEX('Smelter Look-up'!$A:$A,MATCH($A154,'Smelter Look-up'!$E:$E,0)))</f>
        <v/>
      </c>
      <c r="C154" s="152" t="str">
        <f>IF(LEN(A154)=0,"",INDEX('Smelter Look-up'!$C:$C,MATCH($A154,'Smelter Look-up'!$E:$E,0)))</f>
        <v/>
      </c>
      <c r="D154" s="149"/>
      <c r="E154" s="149" t="str">
        <f ca="1">IF(ISERROR($V154),"",OFFSET('Smelter Look-up'!$D$4,$V154-4,0)&amp;"")</f>
        <v/>
      </c>
      <c r="F154" s="149" t="str">
        <f ca="1">IF(ISERROR($V154),"",OFFSET('Smelter Look-up'!$E$4,$V154-4,0))</f>
        <v/>
      </c>
      <c r="G154" s="149" t="str">
        <f ca="1">IF(C154=$X$4,"Enter smelter details",IF(ISERROR($V154),"",OFFSET('Smelter Look-up'!$F$4,$V154-4,0)))</f>
        <v/>
      </c>
      <c r="H154" s="206" t="str">
        <f ca="1">IF(ISERROR($V154),"",OFFSET('Smelter Look-up'!$G$4,$V154-4,0))</f>
        <v/>
      </c>
      <c r="I154" s="207" t="str">
        <f ca="1">IF(ISERROR($V154),"",OFFSET('Smelter Look-up'!$H$4,$V154-4,0))</f>
        <v/>
      </c>
      <c r="J154" s="207" t="str">
        <f ca="1">IF(ISERROR($V154),"",OFFSET('Smelter Look-up'!$I$4,$V154-4,0))</f>
        <v/>
      </c>
      <c r="K154" s="150"/>
      <c r="L154" s="150"/>
      <c r="M154" s="150"/>
      <c r="N154" s="150"/>
      <c r="O154" s="150"/>
      <c r="P154" s="209"/>
      <c r="Q154" s="151"/>
      <c r="R154" s="149" t="str">
        <f ca="1">IF(ISERROR($V154),"",OFFSET('Smelter Look-up'!$C$4,$V154-4,0)&amp;"")</f>
        <v/>
      </c>
      <c r="S154" s="155" t="str">
        <f t="shared" ca="1" si="10"/>
        <v/>
      </c>
      <c r="T154" s="155" t="str">
        <f ca="1">IF(B154="","",IF(ISERROR(MATCH($J154,SorP!$B$1:$B$6226,0)),"",INDIRECT("'SorP'!$A$"&amp;MATCH($S154&amp;$J154,SorP!C:C,0))))</f>
        <v/>
      </c>
      <c r="U154" s="168"/>
      <c r="V154" s="169" t="e">
        <f>IF(C154="",NA(),MATCH($B154&amp;$C154,'Smelter Look-up'!$J:$J,0))</f>
        <v>#N/A</v>
      </c>
      <c r="X154" s="170">
        <f t="shared" ca="1" si="9"/>
        <v>0</v>
      </c>
      <c r="AB154" s="314" t="str">
        <f t="shared" si="11"/>
        <v/>
      </c>
    </row>
    <row r="155" spans="1:28" s="170" customFormat="1" ht="20">
      <c r="A155" s="155"/>
      <c r="B155" s="304" t="str">
        <f>IF(LEN(A155)=0,"",INDEX('Smelter Look-up'!$A:$A,MATCH($A155,'Smelter Look-up'!$E:$E,0)))</f>
        <v/>
      </c>
      <c r="C155" s="152" t="str">
        <f>IF(LEN(A155)=0,"",INDEX('Smelter Look-up'!$C:$C,MATCH($A155,'Smelter Look-up'!$E:$E,0)))</f>
        <v/>
      </c>
      <c r="D155" s="149"/>
      <c r="E155" s="149" t="str">
        <f ca="1">IF(ISERROR($V155),"",OFFSET('Smelter Look-up'!$D$4,$V155-4,0)&amp;"")</f>
        <v/>
      </c>
      <c r="F155" s="149" t="str">
        <f ca="1">IF(ISERROR($V155),"",OFFSET('Smelter Look-up'!$E$4,$V155-4,0))</f>
        <v/>
      </c>
      <c r="G155" s="149" t="str">
        <f ca="1">IF(C155=$X$4,"Enter smelter details",IF(ISERROR($V155),"",OFFSET('Smelter Look-up'!$F$4,$V155-4,0)))</f>
        <v/>
      </c>
      <c r="H155" s="206" t="str">
        <f ca="1">IF(ISERROR($V155),"",OFFSET('Smelter Look-up'!$G$4,$V155-4,0))</f>
        <v/>
      </c>
      <c r="I155" s="207" t="str">
        <f ca="1">IF(ISERROR($V155),"",OFFSET('Smelter Look-up'!$H$4,$V155-4,0))</f>
        <v/>
      </c>
      <c r="J155" s="207" t="str">
        <f ca="1">IF(ISERROR($V155),"",OFFSET('Smelter Look-up'!$I$4,$V155-4,0))</f>
        <v/>
      </c>
      <c r="K155" s="150"/>
      <c r="L155" s="150"/>
      <c r="M155" s="150"/>
      <c r="N155" s="150"/>
      <c r="O155" s="150"/>
      <c r="P155" s="209"/>
      <c r="Q155" s="151"/>
      <c r="R155" s="149" t="str">
        <f ca="1">IF(ISERROR($V155),"",OFFSET('Smelter Look-up'!$C$4,$V155-4,0)&amp;"")</f>
        <v/>
      </c>
      <c r="S155" s="155" t="str">
        <f t="shared" ca="1" si="10"/>
        <v/>
      </c>
      <c r="T155" s="155" t="str">
        <f ca="1">IF(B155="","",IF(ISERROR(MATCH($J155,SorP!$B$1:$B$6226,0)),"",INDIRECT("'SorP'!$A$"&amp;MATCH($S155&amp;$J155,SorP!C:C,0))))</f>
        <v/>
      </c>
      <c r="U155" s="168"/>
      <c r="V155" s="169" t="e">
        <f>IF(C155="",NA(),MATCH($B155&amp;$C155,'Smelter Look-up'!$J:$J,0))</f>
        <v>#N/A</v>
      </c>
      <c r="X155" s="170">
        <f t="shared" ca="1" si="9"/>
        <v>0</v>
      </c>
      <c r="AB155" s="314" t="str">
        <f t="shared" si="11"/>
        <v/>
      </c>
    </row>
    <row r="156" spans="1:28" s="170" customFormat="1" ht="20">
      <c r="A156" s="155"/>
      <c r="B156" s="304" t="str">
        <f>IF(LEN(A156)=0,"",INDEX('Smelter Look-up'!$A:$A,MATCH($A156,'Smelter Look-up'!$E:$E,0)))</f>
        <v/>
      </c>
      <c r="C156" s="152" t="str">
        <f>IF(LEN(A156)=0,"",INDEX('Smelter Look-up'!$C:$C,MATCH($A156,'Smelter Look-up'!$E:$E,0)))</f>
        <v/>
      </c>
      <c r="D156" s="149"/>
      <c r="E156" s="149" t="str">
        <f ca="1">IF(ISERROR($V156),"",OFFSET('Smelter Look-up'!$D$4,$V156-4,0)&amp;"")</f>
        <v/>
      </c>
      <c r="F156" s="149" t="str">
        <f ca="1">IF(ISERROR($V156),"",OFFSET('Smelter Look-up'!$E$4,$V156-4,0))</f>
        <v/>
      </c>
      <c r="G156" s="149" t="str">
        <f ca="1">IF(C156=$X$4,"Enter smelter details",IF(ISERROR($V156),"",OFFSET('Smelter Look-up'!$F$4,$V156-4,0)))</f>
        <v/>
      </c>
      <c r="H156" s="206" t="str">
        <f ca="1">IF(ISERROR($V156),"",OFFSET('Smelter Look-up'!$G$4,$V156-4,0))</f>
        <v/>
      </c>
      <c r="I156" s="207" t="str">
        <f ca="1">IF(ISERROR($V156),"",OFFSET('Smelter Look-up'!$H$4,$V156-4,0))</f>
        <v/>
      </c>
      <c r="J156" s="207" t="str">
        <f ca="1">IF(ISERROR($V156),"",OFFSET('Smelter Look-up'!$I$4,$V156-4,0))</f>
        <v/>
      </c>
      <c r="K156" s="150"/>
      <c r="L156" s="150"/>
      <c r="M156" s="150"/>
      <c r="N156" s="150"/>
      <c r="O156" s="150"/>
      <c r="P156" s="209"/>
      <c r="Q156" s="151"/>
      <c r="R156" s="149" t="str">
        <f ca="1">IF(ISERROR($V156),"",OFFSET('Smelter Look-up'!$C$4,$V156-4,0)&amp;"")</f>
        <v/>
      </c>
      <c r="S156" s="155" t="str">
        <f t="shared" ca="1" si="10"/>
        <v/>
      </c>
      <c r="T156" s="155" t="str">
        <f ca="1">IF(B156="","",IF(ISERROR(MATCH($J156,SorP!$B$1:$B$6226,0)),"",INDIRECT("'SorP'!$A$"&amp;MATCH($S156&amp;$J156,SorP!C:C,0))))</f>
        <v/>
      </c>
      <c r="U156" s="168"/>
      <c r="V156" s="169" t="e">
        <f>IF(C156="",NA(),MATCH($B156&amp;$C156,'Smelter Look-up'!$J:$J,0))</f>
        <v>#N/A</v>
      </c>
      <c r="X156" s="170">
        <f t="shared" ca="1" si="9"/>
        <v>0</v>
      </c>
      <c r="AB156" s="314" t="str">
        <f t="shared" si="11"/>
        <v/>
      </c>
    </row>
    <row r="157" spans="1:28" s="170" customFormat="1" ht="20">
      <c r="A157" s="155"/>
      <c r="B157" s="304" t="str">
        <f>IF(LEN(A157)=0,"",INDEX('Smelter Look-up'!$A:$A,MATCH($A157,'Smelter Look-up'!$E:$E,0)))</f>
        <v/>
      </c>
      <c r="C157" s="152" t="str">
        <f>IF(LEN(A157)=0,"",INDEX('Smelter Look-up'!$C:$C,MATCH($A157,'Smelter Look-up'!$E:$E,0)))</f>
        <v/>
      </c>
      <c r="D157" s="149"/>
      <c r="E157" s="149" t="str">
        <f ca="1">IF(ISERROR($V157),"",OFFSET('Smelter Look-up'!$D$4,$V157-4,0)&amp;"")</f>
        <v/>
      </c>
      <c r="F157" s="149" t="str">
        <f ca="1">IF(ISERROR($V157),"",OFFSET('Smelter Look-up'!$E$4,$V157-4,0))</f>
        <v/>
      </c>
      <c r="G157" s="149" t="str">
        <f ca="1">IF(C157=$X$4,"Enter smelter details",IF(ISERROR($V157),"",OFFSET('Smelter Look-up'!$F$4,$V157-4,0)))</f>
        <v/>
      </c>
      <c r="H157" s="206" t="str">
        <f ca="1">IF(ISERROR($V157),"",OFFSET('Smelter Look-up'!$G$4,$V157-4,0))</f>
        <v/>
      </c>
      <c r="I157" s="207" t="str">
        <f ca="1">IF(ISERROR($V157),"",OFFSET('Smelter Look-up'!$H$4,$V157-4,0))</f>
        <v/>
      </c>
      <c r="J157" s="207" t="str">
        <f ca="1">IF(ISERROR($V157),"",OFFSET('Smelter Look-up'!$I$4,$V157-4,0))</f>
        <v/>
      </c>
      <c r="K157" s="150"/>
      <c r="L157" s="150"/>
      <c r="M157" s="150"/>
      <c r="N157" s="150"/>
      <c r="O157" s="150"/>
      <c r="P157" s="209"/>
      <c r="Q157" s="151"/>
      <c r="R157" s="149" t="str">
        <f ca="1">IF(ISERROR($V157),"",OFFSET('Smelter Look-up'!$C$4,$V157-4,0)&amp;"")</f>
        <v/>
      </c>
      <c r="S157" s="155" t="str">
        <f t="shared" ca="1" si="10"/>
        <v/>
      </c>
      <c r="T157" s="155" t="str">
        <f ca="1">IF(B157="","",IF(ISERROR(MATCH($J157,SorP!$B$1:$B$6226,0)),"",INDIRECT("'SorP'!$A$"&amp;MATCH($S157&amp;$J157,SorP!C:C,0))))</f>
        <v/>
      </c>
      <c r="U157" s="168"/>
      <c r="V157" s="169" t="e">
        <f>IF(C157="",NA(),MATCH($B157&amp;$C157,'Smelter Look-up'!$J:$J,0))</f>
        <v>#N/A</v>
      </c>
      <c r="X157" s="170">
        <f t="shared" ca="1" si="9"/>
        <v>0</v>
      </c>
      <c r="AB157" s="314" t="str">
        <f t="shared" si="11"/>
        <v/>
      </c>
    </row>
    <row r="158" spans="1:28" s="170" customFormat="1" ht="20">
      <c r="A158" s="155"/>
      <c r="B158" s="304" t="str">
        <f>IF(LEN(A158)=0,"",INDEX('Smelter Look-up'!$A:$A,MATCH($A158,'Smelter Look-up'!$E:$E,0)))</f>
        <v/>
      </c>
      <c r="C158" s="152" t="str">
        <f>IF(LEN(A158)=0,"",INDEX('Smelter Look-up'!$C:$C,MATCH($A158,'Smelter Look-up'!$E:$E,0)))</f>
        <v/>
      </c>
      <c r="D158" s="149"/>
      <c r="E158" s="149" t="str">
        <f ca="1">IF(ISERROR($V158),"",OFFSET('Smelter Look-up'!$D$4,$V158-4,0)&amp;"")</f>
        <v/>
      </c>
      <c r="F158" s="149" t="str">
        <f ca="1">IF(ISERROR($V158),"",OFFSET('Smelter Look-up'!$E$4,$V158-4,0))</f>
        <v/>
      </c>
      <c r="G158" s="149" t="str">
        <f ca="1">IF(C158=$X$4,"Enter smelter details",IF(ISERROR($V158),"",OFFSET('Smelter Look-up'!$F$4,$V158-4,0)))</f>
        <v/>
      </c>
      <c r="H158" s="206" t="str">
        <f ca="1">IF(ISERROR($V158),"",OFFSET('Smelter Look-up'!$G$4,$V158-4,0))</f>
        <v/>
      </c>
      <c r="I158" s="207" t="str">
        <f ca="1">IF(ISERROR($V158),"",OFFSET('Smelter Look-up'!$H$4,$V158-4,0))</f>
        <v/>
      </c>
      <c r="J158" s="207" t="str">
        <f ca="1">IF(ISERROR($V158),"",OFFSET('Smelter Look-up'!$I$4,$V158-4,0))</f>
        <v/>
      </c>
      <c r="K158" s="150"/>
      <c r="L158" s="150"/>
      <c r="M158" s="150"/>
      <c r="N158" s="150"/>
      <c r="O158" s="150"/>
      <c r="P158" s="209"/>
      <c r="Q158" s="151"/>
      <c r="R158" s="149" t="str">
        <f ca="1">IF(ISERROR($V158),"",OFFSET('Smelter Look-up'!$C$4,$V158-4,0)&amp;"")</f>
        <v/>
      </c>
      <c r="S158" s="155" t="str">
        <f t="shared" ca="1" si="10"/>
        <v/>
      </c>
      <c r="T158" s="155" t="str">
        <f ca="1">IF(B158="","",IF(ISERROR(MATCH($J158,SorP!$B$1:$B$6226,0)),"",INDIRECT("'SorP'!$A$"&amp;MATCH($S158&amp;$J158,SorP!C:C,0))))</f>
        <v/>
      </c>
      <c r="U158" s="168"/>
      <c r="V158" s="169" t="e">
        <f>IF(C158="",NA(),MATCH($B158&amp;$C158,'Smelter Look-up'!$J:$J,0))</f>
        <v>#N/A</v>
      </c>
      <c r="X158" s="170">
        <f t="shared" ca="1" si="9"/>
        <v>0</v>
      </c>
      <c r="AB158" s="314" t="str">
        <f t="shared" si="11"/>
        <v/>
      </c>
    </row>
    <row r="159" spans="1:28" s="170" customFormat="1" ht="20">
      <c r="A159" s="155"/>
      <c r="B159" s="304" t="str">
        <f>IF(LEN(A159)=0,"",INDEX('Smelter Look-up'!$A:$A,MATCH($A159,'Smelter Look-up'!$E:$E,0)))</f>
        <v/>
      </c>
      <c r="C159" s="152" t="str">
        <f>IF(LEN(A159)=0,"",INDEX('Smelter Look-up'!$C:$C,MATCH($A159,'Smelter Look-up'!$E:$E,0)))</f>
        <v/>
      </c>
      <c r="D159" s="149"/>
      <c r="E159" s="149" t="str">
        <f ca="1">IF(ISERROR($V159),"",OFFSET('Smelter Look-up'!$D$4,$V159-4,0)&amp;"")</f>
        <v/>
      </c>
      <c r="F159" s="149" t="str">
        <f ca="1">IF(ISERROR($V159),"",OFFSET('Smelter Look-up'!$E$4,$V159-4,0))</f>
        <v/>
      </c>
      <c r="G159" s="149" t="str">
        <f ca="1">IF(C159=$X$4,"Enter smelter details",IF(ISERROR($V159),"",OFFSET('Smelter Look-up'!$F$4,$V159-4,0)))</f>
        <v/>
      </c>
      <c r="H159" s="206" t="str">
        <f ca="1">IF(ISERROR($V159),"",OFFSET('Smelter Look-up'!$G$4,$V159-4,0))</f>
        <v/>
      </c>
      <c r="I159" s="207" t="str">
        <f ca="1">IF(ISERROR($V159),"",OFFSET('Smelter Look-up'!$H$4,$V159-4,0))</f>
        <v/>
      </c>
      <c r="J159" s="207" t="str">
        <f ca="1">IF(ISERROR($V159),"",OFFSET('Smelter Look-up'!$I$4,$V159-4,0))</f>
        <v/>
      </c>
      <c r="K159" s="150"/>
      <c r="L159" s="150"/>
      <c r="M159" s="150"/>
      <c r="N159" s="150"/>
      <c r="O159" s="150"/>
      <c r="P159" s="209"/>
      <c r="Q159" s="151"/>
      <c r="R159" s="149" t="str">
        <f ca="1">IF(ISERROR($V159),"",OFFSET('Smelter Look-up'!$C$4,$V159-4,0)&amp;"")</f>
        <v/>
      </c>
      <c r="S159" s="155" t="str">
        <f t="shared" ca="1" si="10"/>
        <v/>
      </c>
      <c r="T159" s="155" t="str">
        <f ca="1">IF(B159="","",IF(ISERROR(MATCH($J159,SorP!$B$1:$B$6226,0)),"",INDIRECT("'SorP'!$A$"&amp;MATCH($S159&amp;$J159,SorP!C:C,0))))</f>
        <v/>
      </c>
      <c r="U159" s="168"/>
      <c r="V159" s="169" t="e">
        <f>IF(C159="",NA(),MATCH($B159&amp;$C159,'Smelter Look-up'!$J:$J,0))</f>
        <v>#N/A</v>
      </c>
      <c r="X159" s="170">
        <f t="shared" ca="1" si="9"/>
        <v>0</v>
      </c>
      <c r="AB159" s="314" t="str">
        <f t="shared" si="11"/>
        <v/>
      </c>
    </row>
    <row r="160" spans="1:28" s="170" customFormat="1" ht="20">
      <c r="A160" s="155"/>
      <c r="B160" s="304" t="str">
        <f>IF(LEN(A160)=0,"",INDEX('Smelter Look-up'!$A:$A,MATCH($A160,'Smelter Look-up'!$E:$E,0)))</f>
        <v/>
      </c>
      <c r="C160" s="152" t="str">
        <f>IF(LEN(A160)=0,"",INDEX('Smelter Look-up'!$C:$C,MATCH($A160,'Smelter Look-up'!$E:$E,0)))</f>
        <v/>
      </c>
      <c r="D160" s="149"/>
      <c r="E160" s="149" t="str">
        <f ca="1">IF(ISERROR($V160),"",OFFSET('Smelter Look-up'!$D$4,$V160-4,0)&amp;"")</f>
        <v/>
      </c>
      <c r="F160" s="149" t="str">
        <f ca="1">IF(ISERROR($V160),"",OFFSET('Smelter Look-up'!$E$4,$V160-4,0))</f>
        <v/>
      </c>
      <c r="G160" s="149" t="str">
        <f ca="1">IF(C160=$X$4,"Enter smelter details",IF(ISERROR($V160),"",OFFSET('Smelter Look-up'!$F$4,$V160-4,0)))</f>
        <v/>
      </c>
      <c r="H160" s="206" t="str">
        <f ca="1">IF(ISERROR($V160),"",OFFSET('Smelter Look-up'!$G$4,$V160-4,0))</f>
        <v/>
      </c>
      <c r="I160" s="207" t="str">
        <f ca="1">IF(ISERROR($V160),"",OFFSET('Smelter Look-up'!$H$4,$V160-4,0))</f>
        <v/>
      </c>
      <c r="J160" s="207" t="str">
        <f ca="1">IF(ISERROR($V160),"",OFFSET('Smelter Look-up'!$I$4,$V160-4,0))</f>
        <v/>
      </c>
      <c r="K160" s="150"/>
      <c r="L160" s="150"/>
      <c r="M160" s="150"/>
      <c r="N160" s="150"/>
      <c r="O160" s="150"/>
      <c r="P160" s="209"/>
      <c r="Q160" s="151"/>
      <c r="R160" s="149" t="str">
        <f ca="1">IF(ISERROR($V160),"",OFFSET('Smelter Look-up'!$C$4,$V160-4,0)&amp;"")</f>
        <v/>
      </c>
      <c r="S160" s="155" t="str">
        <f t="shared" ca="1" si="10"/>
        <v/>
      </c>
      <c r="T160" s="155" t="str">
        <f ca="1">IF(B160="","",IF(ISERROR(MATCH($J160,SorP!$B$1:$B$6226,0)),"",INDIRECT("'SorP'!$A$"&amp;MATCH($S160&amp;$J160,SorP!C:C,0))))</f>
        <v/>
      </c>
      <c r="U160" s="168"/>
      <c r="V160" s="169" t="e">
        <f>IF(C160="",NA(),MATCH($B160&amp;$C160,'Smelter Look-up'!$J:$J,0))</f>
        <v>#N/A</v>
      </c>
      <c r="X160" s="170">
        <f t="shared" ca="1" si="9"/>
        <v>0</v>
      </c>
      <c r="AB160" s="314" t="str">
        <f t="shared" si="11"/>
        <v/>
      </c>
    </row>
    <row r="161" spans="1:28" s="170" customFormat="1" ht="20">
      <c r="A161" s="155"/>
      <c r="B161" s="304" t="str">
        <f>IF(LEN(A161)=0,"",INDEX('Smelter Look-up'!$A:$A,MATCH($A161,'Smelter Look-up'!$E:$E,0)))</f>
        <v/>
      </c>
      <c r="C161" s="152" t="str">
        <f>IF(LEN(A161)=0,"",INDEX('Smelter Look-up'!$C:$C,MATCH($A161,'Smelter Look-up'!$E:$E,0)))</f>
        <v/>
      </c>
      <c r="D161" s="149"/>
      <c r="E161" s="149" t="str">
        <f ca="1">IF(ISERROR($V161),"",OFFSET('Smelter Look-up'!$D$4,$V161-4,0)&amp;"")</f>
        <v/>
      </c>
      <c r="F161" s="149" t="str">
        <f ca="1">IF(ISERROR($V161),"",OFFSET('Smelter Look-up'!$E$4,$V161-4,0))</f>
        <v/>
      </c>
      <c r="G161" s="149" t="str">
        <f ca="1">IF(C161=$X$4,"Enter smelter details",IF(ISERROR($V161),"",OFFSET('Smelter Look-up'!$F$4,$V161-4,0)))</f>
        <v/>
      </c>
      <c r="H161" s="206" t="str">
        <f ca="1">IF(ISERROR($V161),"",OFFSET('Smelter Look-up'!$G$4,$V161-4,0))</f>
        <v/>
      </c>
      <c r="I161" s="207" t="str">
        <f ca="1">IF(ISERROR($V161),"",OFFSET('Smelter Look-up'!$H$4,$V161-4,0))</f>
        <v/>
      </c>
      <c r="J161" s="207" t="str">
        <f ca="1">IF(ISERROR($V161),"",OFFSET('Smelter Look-up'!$I$4,$V161-4,0))</f>
        <v/>
      </c>
      <c r="K161" s="150"/>
      <c r="L161" s="150"/>
      <c r="M161" s="150"/>
      <c r="N161" s="150"/>
      <c r="O161" s="150"/>
      <c r="P161" s="209"/>
      <c r="Q161" s="151"/>
      <c r="R161" s="149" t="str">
        <f ca="1">IF(ISERROR($V161),"",OFFSET('Smelter Look-up'!$C$4,$V161-4,0)&amp;"")</f>
        <v/>
      </c>
      <c r="S161" s="155" t="str">
        <f t="shared" ca="1" si="10"/>
        <v/>
      </c>
      <c r="T161" s="155" t="str">
        <f ca="1">IF(B161="","",IF(ISERROR(MATCH($J161,SorP!$B$1:$B$6226,0)),"",INDIRECT("'SorP'!$A$"&amp;MATCH($S161&amp;$J161,SorP!C:C,0))))</f>
        <v/>
      </c>
      <c r="U161" s="168"/>
      <c r="V161" s="169" t="e">
        <f>IF(C161="",NA(),MATCH($B161&amp;$C161,'Smelter Look-up'!$J:$J,0))</f>
        <v>#N/A</v>
      </c>
      <c r="X161" s="170">
        <f t="shared" ca="1" si="9"/>
        <v>0</v>
      </c>
      <c r="AB161" s="314" t="str">
        <f t="shared" si="11"/>
        <v/>
      </c>
    </row>
    <row r="162" spans="1:28" s="170" customFormat="1" ht="20">
      <c r="A162" s="155"/>
      <c r="B162" s="304" t="str">
        <f>IF(LEN(A162)=0,"",INDEX('Smelter Look-up'!$A:$A,MATCH($A162,'Smelter Look-up'!$E:$E,0)))</f>
        <v/>
      </c>
      <c r="C162" s="152" t="str">
        <f>IF(LEN(A162)=0,"",INDEX('Smelter Look-up'!$C:$C,MATCH($A162,'Smelter Look-up'!$E:$E,0)))</f>
        <v/>
      </c>
      <c r="D162" s="149"/>
      <c r="E162" s="149" t="str">
        <f ca="1">IF(ISERROR($V162),"",OFFSET('Smelter Look-up'!$D$4,$V162-4,0)&amp;"")</f>
        <v/>
      </c>
      <c r="F162" s="149" t="str">
        <f ca="1">IF(ISERROR($V162),"",OFFSET('Smelter Look-up'!$E$4,$V162-4,0))</f>
        <v/>
      </c>
      <c r="G162" s="149" t="str">
        <f ca="1">IF(C162=$X$4,"Enter smelter details",IF(ISERROR($V162),"",OFFSET('Smelter Look-up'!$F$4,$V162-4,0)))</f>
        <v/>
      </c>
      <c r="H162" s="206" t="str">
        <f ca="1">IF(ISERROR($V162),"",OFFSET('Smelter Look-up'!$G$4,$V162-4,0))</f>
        <v/>
      </c>
      <c r="I162" s="207" t="str">
        <f ca="1">IF(ISERROR($V162),"",OFFSET('Smelter Look-up'!$H$4,$V162-4,0))</f>
        <v/>
      </c>
      <c r="J162" s="207" t="str">
        <f ca="1">IF(ISERROR($V162),"",OFFSET('Smelter Look-up'!$I$4,$V162-4,0))</f>
        <v/>
      </c>
      <c r="K162" s="150"/>
      <c r="L162" s="150"/>
      <c r="M162" s="150"/>
      <c r="N162" s="150"/>
      <c r="O162" s="150"/>
      <c r="P162" s="209"/>
      <c r="Q162" s="151"/>
      <c r="R162" s="149" t="str">
        <f ca="1">IF(ISERROR($V162),"",OFFSET('Smelter Look-up'!$C$4,$V162-4,0)&amp;"")</f>
        <v/>
      </c>
      <c r="S162" s="155" t="str">
        <f t="shared" ca="1" si="10"/>
        <v/>
      </c>
      <c r="T162" s="155" t="str">
        <f ca="1">IF(B162="","",IF(ISERROR(MATCH($J162,SorP!$B$1:$B$6226,0)),"",INDIRECT("'SorP'!$A$"&amp;MATCH($S162&amp;$J162,SorP!C:C,0))))</f>
        <v/>
      </c>
      <c r="U162" s="168"/>
      <c r="V162" s="169" t="e">
        <f>IF(C162="",NA(),MATCH($B162&amp;$C162,'Smelter Look-up'!$J:$J,0))</f>
        <v>#N/A</v>
      </c>
      <c r="X162" s="170">
        <f t="shared" ca="1" si="9"/>
        <v>0</v>
      </c>
      <c r="AB162" s="314" t="str">
        <f t="shared" si="11"/>
        <v/>
      </c>
    </row>
    <row r="163" spans="1:28" s="170" customFormat="1" ht="20">
      <c r="A163" s="155"/>
      <c r="B163" s="304" t="str">
        <f>IF(LEN(A163)=0,"",INDEX('Smelter Look-up'!$A:$A,MATCH($A163,'Smelter Look-up'!$E:$E,0)))</f>
        <v/>
      </c>
      <c r="C163" s="152" t="str">
        <f>IF(LEN(A163)=0,"",INDEX('Smelter Look-up'!$C:$C,MATCH($A163,'Smelter Look-up'!$E:$E,0)))</f>
        <v/>
      </c>
      <c r="D163" s="149"/>
      <c r="E163" s="149" t="str">
        <f ca="1">IF(ISERROR($V163),"",OFFSET('Smelter Look-up'!$D$4,$V163-4,0)&amp;"")</f>
        <v/>
      </c>
      <c r="F163" s="149" t="str">
        <f ca="1">IF(ISERROR($V163),"",OFFSET('Smelter Look-up'!$E$4,$V163-4,0))</f>
        <v/>
      </c>
      <c r="G163" s="149" t="str">
        <f ca="1">IF(C163=$X$4,"Enter smelter details",IF(ISERROR($V163),"",OFFSET('Smelter Look-up'!$F$4,$V163-4,0)))</f>
        <v/>
      </c>
      <c r="H163" s="206" t="str">
        <f ca="1">IF(ISERROR($V163),"",OFFSET('Smelter Look-up'!$G$4,$V163-4,0))</f>
        <v/>
      </c>
      <c r="I163" s="207" t="str">
        <f ca="1">IF(ISERROR($V163),"",OFFSET('Smelter Look-up'!$H$4,$V163-4,0))</f>
        <v/>
      </c>
      <c r="J163" s="207" t="str">
        <f ca="1">IF(ISERROR($V163),"",OFFSET('Smelter Look-up'!$I$4,$V163-4,0))</f>
        <v/>
      </c>
      <c r="K163" s="150"/>
      <c r="L163" s="150"/>
      <c r="M163" s="150"/>
      <c r="N163" s="150"/>
      <c r="O163" s="150"/>
      <c r="P163" s="209"/>
      <c r="Q163" s="151"/>
      <c r="R163" s="149" t="str">
        <f ca="1">IF(ISERROR($V163),"",OFFSET('Smelter Look-up'!$C$4,$V163-4,0)&amp;"")</f>
        <v/>
      </c>
      <c r="S163" s="155" t="str">
        <f t="shared" ca="1" si="10"/>
        <v/>
      </c>
      <c r="T163" s="155" t="str">
        <f ca="1">IF(B163="","",IF(ISERROR(MATCH($J163,SorP!$B$1:$B$6226,0)),"",INDIRECT("'SorP'!$A$"&amp;MATCH($S163&amp;$J163,SorP!C:C,0))))</f>
        <v/>
      </c>
      <c r="U163" s="168"/>
      <c r="V163" s="169" t="e">
        <f>IF(C163="",NA(),MATCH($B163&amp;$C163,'Smelter Look-up'!$J:$J,0))</f>
        <v>#N/A</v>
      </c>
      <c r="X163" s="170">
        <f t="shared" ca="1" si="9"/>
        <v>0</v>
      </c>
      <c r="AB163" s="314" t="str">
        <f t="shared" si="11"/>
        <v/>
      </c>
    </row>
    <row r="164" spans="1:28" s="170" customFormat="1" ht="20">
      <c r="A164" s="155"/>
      <c r="B164" s="304" t="str">
        <f>IF(LEN(A164)=0,"",INDEX('Smelter Look-up'!$A:$A,MATCH($A164,'Smelter Look-up'!$E:$E,0)))</f>
        <v/>
      </c>
      <c r="C164" s="152" t="str">
        <f>IF(LEN(A164)=0,"",INDEX('Smelter Look-up'!$C:$C,MATCH($A164,'Smelter Look-up'!$E:$E,0)))</f>
        <v/>
      </c>
      <c r="D164" s="149"/>
      <c r="E164" s="149" t="str">
        <f ca="1">IF(ISERROR($V164),"",OFFSET('Smelter Look-up'!$D$4,$V164-4,0)&amp;"")</f>
        <v/>
      </c>
      <c r="F164" s="149" t="str">
        <f ca="1">IF(ISERROR($V164),"",OFFSET('Smelter Look-up'!$E$4,$V164-4,0))</f>
        <v/>
      </c>
      <c r="G164" s="149" t="str">
        <f ca="1">IF(C164=$X$4,"Enter smelter details",IF(ISERROR($V164),"",OFFSET('Smelter Look-up'!$F$4,$V164-4,0)))</f>
        <v/>
      </c>
      <c r="H164" s="206" t="str">
        <f ca="1">IF(ISERROR($V164),"",OFFSET('Smelter Look-up'!$G$4,$V164-4,0))</f>
        <v/>
      </c>
      <c r="I164" s="207" t="str">
        <f ca="1">IF(ISERROR($V164),"",OFFSET('Smelter Look-up'!$H$4,$V164-4,0))</f>
        <v/>
      </c>
      <c r="J164" s="207" t="str">
        <f ca="1">IF(ISERROR($V164),"",OFFSET('Smelter Look-up'!$I$4,$V164-4,0))</f>
        <v/>
      </c>
      <c r="K164" s="150"/>
      <c r="L164" s="150"/>
      <c r="M164" s="150"/>
      <c r="N164" s="150"/>
      <c r="O164" s="150"/>
      <c r="P164" s="209"/>
      <c r="Q164" s="151"/>
      <c r="R164" s="149" t="str">
        <f ca="1">IF(ISERROR($V164),"",OFFSET('Smelter Look-up'!$C$4,$V164-4,0)&amp;"")</f>
        <v/>
      </c>
      <c r="S164" s="155" t="str">
        <f t="shared" ca="1" si="10"/>
        <v/>
      </c>
      <c r="T164" s="155" t="str">
        <f ca="1">IF(B164="","",IF(ISERROR(MATCH($J164,SorP!$B$1:$B$6226,0)),"",INDIRECT("'SorP'!$A$"&amp;MATCH($S164&amp;$J164,SorP!C:C,0))))</f>
        <v/>
      </c>
      <c r="U164" s="168"/>
      <c r="V164" s="169" t="e">
        <f>IF(C164="",NA(),MATCH($B164&amp;$C164,'Smelter Look-up'!$J:$J,0))</f>
        <v>#N/A</v>
      </c>
      <c r="X164" s="170">
        <f t="shared" ca="1" si="9"/>
        <v>0</v>
      </c>
      <c r="AB164" s="314" t="str">
        <f t="shared" si="11"/>
        <v/>
      </c>
    </row>
    <row r="165" spans="1:28" s="170" customFormat="1" ht="20">
      <c r="A165" s="155"/>
      <c r="B165" s="304" t="str">
        <f>IF(LEN(A165)=0,"",INDEX('Smelter Look-up'!$A:$A,MATCH($A165,'Smelter Look-up'!$E:$E,0)))</f>
        <v/>
      </c>
      <c r="C165" s="152" t="str">
        <f>IF(LEN(A165)=0,"",INDEX('Smelter Look-up'!$C:$C,MATCH($A165,'Smelter Look-up'!$E:$E,0)))</f>
        <v/>
      </c>
      <c r="D165" s="149"/>
      <c r="E165" s="149" t="str">
        <f ca="1">IF(ISERROR($V165),"",OFFSET('Smelter Look-up'!$D$4,$V165-4,0)&amp;"")</f>
        <v/>
      </c>
      <c r="F165" s="149" t="str">
        <f ca="1">IF(ISERROR($V165),"",OFFSET('Smelter Look-up'!$E$4,$V165-4,0))</f>
        <v/>
      </c>
      <c r="G165" s="149" t="str">
        <f ca="1">IF(C165=$X$4,"Enter smelter details",IF(ISERROR($V165),"",OFFSET('Smelter Look-up'!$F$4,$V165-4,0)))</f>
        <v/>
      </c>
      <c r="H165" s="206" t="str">
        <f ca="1">IF(ISERROR($V165),"",OFFSET('Smelter Look-up'!$G$4,$V165-4,0))</f>
        <v/>
      </c>
      <c r="I165" s="207" t="str">
        <f ca="1">IF(ISERROR($V165),"",OFFSET('Smelter Look-up'!$H$4,$V165-4,0))</f>
        <v/>
      </c>
      <c r="J165" s="207" t="str">
        <f ca="1">IF(ISERROR($V165),"",OFFSET('Smelter Look-up'!$I$4,$V165-4,0))</f>
        <v/>
      </c>
      <c r="K165" s="150"/>
      <c r="L165" s="150"/>
      <c r="M165" s="150"/>
      <c r="N165" s="150"/>
      <c r="O165" s="150"/>
      <c r="P165" s="209"/>
      <c r="Q165" s="151"/>
      <c r="R165" s="149" t="str">
        <f ca="1">IF(ISERROR($V165),"",OFFSET('Smelter Look-up'!$C$4,$V165-4,0)&amp;"")</f>
        <v/>
      </c>
      <c r="S165" s="155" t="str">
        <f t="shared" ca="1" si="10"/>
        <v/>
      </c>
      <c r="T165" s="155" t="str">
        <f ca="1">IF(B165="","",IF(ISERROR(MATCH($J165,SorP!$B$1:$B$6226,0)),"",INDIRECT("'SorP'!$A$"&amp;MATCH($S165&amp;$J165,SorP!C:C,0))))</f>
        <v/>
      </c>
      <c r="U165" s="168"/>
      <c r="V165" s="169" t="e">
        <f>IF(C165="",NA(),MATCH($B165&amp;$C165,'Smelter Look-up'!$J:$J,0))</f>
        <v>#N/A</v>
      </c>
      <c r="X165" s="170">
        <f t="shared" ca="1" si="9"/>
        <v>0</v>
      </c>
      <c r="AB165" s="314" t="str">
        <f t="shared" si="11"/>
        <v/>
      </c>
    </row>
    <row r="166" spans="1:28" s="170" customFormat="1" ht="20">
      <c r="A166" s="155"/>
      <c r="B166" s="304" t="str">
        <f>IF(LEN(A166)=0,"",INDEX('Smelter Look-up'!$A:$A,MATCH($A166,'Smelter Look-up'!$E:$E,0)))</f>
        <v/>
      </c>
      <c r="C166" s="152" t="str">
        <f>IF(LEN(A166)=0,"",INDEX('Smelter Look-up'!$C:$C,MATCH($A166,'Smelter Look-up'!$E:$E,0)))</f>
        <v/>
      </c>
      <c r="D166" s="149"/>
      <c r="E166" s="149" t="str">
        <f ca="1">IF(ISERROR($V166),"",OFFSET('Smelter Look-up'!$D$4,$V166-4,0)&amp;"")</f>
        <v/>
      </c>
      <c r="F166" s="149" t="str">
        <f ca="1">IF(ISERROR($V166),"",OFFSET('Smelter Look-up'!$E$4,$V166-4,0))</f>
        <v/>
      </c>
      <c r="G166" s="149" t="str">
        <f ca="1">IF(C166=$X$4,"Enter smelter details",IF(ISERROR($V166),"",OFFSET('Smelter Look-up'!$F$4,$V166-4,0)))</f>
        <v/>
      </c>
      <c r="H166" s="206" t="str">
        <f ca="1">IF(ISERROR($V166),"",OFFSET('Smelter Look-up'!$G$4,$V166-4,0))</f>
        <v/>
      </c>
      <c r="I166" s="207" t="str">
        <f ca="1">IF(ISERROR($V166),"",OFFSET('Smelter Look-up'!$H$4,$V166-4,0))</f>
        <v/>
      </c>
      <c r="J166" s="207" t="str">
        <f ca="1">IF(ISERROR($V166),"",OFFSET('Smelter Look-up'!$I$4,$V166-4,0))</f>
        <v/>
      </c>
      <c r="K166" s="150"/>
      <c r="L166" s="150"/>
      <c r="M166" s="150"/>
      <c r="N166" s="150"/>
      <c r="O166" s="150"/>
      <c r="P166" s="209"/>
      <c r="Q166" s="151"/>
      <c r="R166" s="149" t="str">
        <f ca="1">IF(ISERROR($V166),"",OFFSET('Smelter Look-up'!$C$4,$V166-4,0)&amp;"")</f>
        <v/>
      </c>
      <c r="S166" s="155" t="str">
        <f t="shared" ca="1" si="10"/>
        <v/>
      </c>
      <c r="T166" s="155" t="str">
        <f ca="1">IF(B166="","",IF(ISERROR(MATCH($J166,SorP!$B$1:$B$6226,0)),"",INDIRECT("'SorP'!$A$"&amp;MATCH($S166&amp;$J166,SorP!C:C,0))))</f>
        <v/>
      </c>
      <c r="U166" s="168"/>
      <c r="V166" s="169" t="e">
        <f>IF(C166="",NA(),MATCH($B166&amp;$C166,'Smelter Look-up'!$J:$J,0))</f>
        <v>#N/A</v>
      </c>
      <c r="X166" s="170">
        <f t="shared" ca="1" si="9"/>
        <v>0</v>
      </c>
      <c r="AB166" s="314" t="str">
        <f t="shared" si="11"/>
        <v/>
      </c>
    </row>
    <row r="167" spans="1:28" s="170" customFormat="1" ht="20">
      <c r="A167" s="155"/>
      <c r="B167" s="304" t="str">
        <f>IF(LEN(A167)=0,"",INDEX('Smelter Look-up'!$A:$A,MATCH($A167,'Smelter Look-up'!$E:$E,0)))</f>
        <v/>
      </c>
      <c r="C167" s="152" t="str">
        <f>IF(LEN(A167)=0,"",INDEX('Smelter Look-up'!$C:$C,MATCH($A167,'Smelter Look-up'!$E:$E,0)))</f>
        <v/>
      </c>
      <c r="D167" s="149"/>
      <c r="E167" s="149" t="str">
        <f ca="1">IF(ISERROR($V167),"",OFFSET('Smelter Look-up'!$D$4,$V167-4,0)&amp;"")</f>
        <v/>
      </c>
      <c r="F167" s="149" t="str">
        <f ca="1">IF(ISERROR($V167),"",OFFSET('Smelter Look-up'!$E$4,$V167-4,0))</f>
        <v/>
      </c>
      <c r="G167" s="149" t="str">
        <f ca="1">IF(C167=$X$4,"Enter smelter details",IF(ISERROR($V167),"",OFFSET('Smelter Look-up'!$F$4,$V167-4,0)))</f>
        <v/>
      </c>
      <c r="H167" s="206" t="str">
        <f ca="1">IF(ISERROR($V167),"",OFFSET('Smelter Look-up'!$G$4,$V167-4,0))</f>
        <v/>
      </c>
      <c r="I167" s="207" t="str">
        <f ca="1">IF(ISERROR($V167),"",OFFSET('Smelter Look-up'!$H$4,$V167-4,0))</f>
        <v/>
      </c>
      <c r="J167" s="207" t="str">
        <f ca="1">IF(ISERROR($V167),"",OFFSET('Smelter Look-up'!$I$4,$V167-4,0))</f>
        <v/>
      </c>
      <c r="K167" s="150"/>
      <c r="L167" s="150"/>
      <c r="M167" s="150"/>
      <c r="N167" s="150"/>
      <c r="O167" s="150"/>
      <c r="P167" s="209"/>
      <c r="Q167" s="151"/>
      <c r="R167" s="149" t="str">
        <f ca="1">IF(ISERROR($V167),"",OFFSET('Smelter Look-up'!$C$4,$V167-4,0)&amp;"")</f>
        <v/>
      </c>
      <c r="S167" s="155" t="str">
        <f t="shared" ca="1" si="10"/>
        <v/>
      </c>
      <c r="T167" s="155" t="str">
        <f ca="1">IF(B167="","",IF(ISERROR(MATCH($J167,SorP!$B$1:$B$6226,0)),"",INDIRECT("'SorP'!$A$"&amp;MATCH($S167&amp;$J167,SorP!C:C,0))))</f>
        <v/>
      </c>
      <c r="U167" s="168"/>
      <c r="V167" s="169" t="e">
        <f>IF(C167="",NA(),MATCH($B167&amp;$C167,'Smelter Look-up'!$J:$J,0))</f>
        <v>#N/A</v>
      </c>
      <c r="X167" s="170">
        <f t="shared" ca="1" si="9"/>
        <v>0</v>
      </c>
      <c r="AB167" s="314" t="str">
        <f t="shared" si="11"/>
        <v/>
      </c>
    </row>
    <row r="168" spans="1:28" s="170" customFormat="1" ht="20">
      <c r="A168" s="155"/>
      <c r="B168" s="304" t="str">
        <f>IF(LEN(A168)=0,"",INDEX('Smelter Look-up'!$A:$A,MATCH($A168,'Smelter Look-up'!$E:$E,0)))</f>
        <v/>
      </c>
      <c r="C168" s="152" t="str">
        <f>IF(LEN(A168)=0,"",INDEX('Smelter Look-up'!$C:$C,MATCH($A168,'Smelter Look-up'!$E:$E,0)))</f>
        <v/>
      </c>
      <c r="D168" s="149"/>
      <c r="E168" s="149" t="str">
        <f ca="1">IF(ISERROR($V168),"",OFFSET('Smelter Look-up'!$D$4,$V168-4,0)&amp;"")</f>
        <v/>
      </c>
      <c r="F168" s="149" t="str">
        <f ca="1">IF(ISERROR($V168),"",OFFSET('Smelter Look-up'!$E$4,$V168-4,0))</f>
        <v/>
      </c>
      <c r="G168" s="149" t="str">
        <f ca="1">IF(C168=$X$4,"Enter smelter details",IF(ISERROR($V168),"",OFFSET('Smelter Look-up'!$F$4,$V168-4,0)))</f>
        <v/>
      </c>
      <c r="H168" s="206" t="str">
        <f ca="1">IF(ISERROR($V168),"",OFFSET('Smelter Look-up'!$G$4,$V168-4,0))</f>
        <v/>
      </c>
      <c r="I168" s="207" t="str">
        <f ca="1">IF(ISERROR($V168),"",OFFSET('Smelter Look-up'!$H$4,$V168-4,0))</f>
        <v/>
      </c>
      <c r="J168" s="207" t="str">
        <f ca="1">IF(ISERROR($V168),"",OFFSET('Smelter Look-up'!$I$4,$V168-4,0))</f>
        <v/>
      </c>
      <c r="K168" s="150"/>
      <c r="L168" s="150"/>
      <c r="M168" s="150"/>
      <c r="N168" s="150"/>
      <c r="O168" s="150"/>
      <c r="P168" s="209"/>
      <c r="Q168" s="151"/>
      <c r="R168" s="149" t="str">
        <f ca="1">IF(ISERROR($V168),"",OFFSET('Smelter Look-up'!$C$4,$V168-4,0)&amp;"")</f>
        <v/>
      </c>
      <c r="S168" s="155" t="str">
        <f t="shared" ca="1" si="10"/>
        <v/>
      </c>
      <c r="T168" s="155" t="str">
        <f ca="1">IF(B168="","",IF(ISERROR(MATCH($J168,SorP!$B$1:$B$6226,0)),"",INDIRECT("'SorP'!$A$"&amp;MATCH($S168&amp;$J168,SorP!C:C,0))))</f>
        <v/>
      </c>
      <c r="U168" s="168"/>
      <c r="V168" s="169" t="e">
        <f>IF(C168="",NA(),MATCH($B168&amp;$C168,'Smelter Look-up'!$J:$J,0))</f>
        <v>#N/A</v>
      </c>
      <c r="X168" s="170">
        <f t="shared" ca="1" si="9"/>
        <v>0</v>
      </c>
      <c r="AB168" s="314" t="str">
        <f t="shared" si="11"/>
        <v/>
      </c>
    </row>
    <row r="169" spans="1:28" s="170" customFormat="1" ht="20">
      <c r="A169" s="155"/>
      <c r="B169" s="304" t="str">
        <f>IF(LEN(A169)=0,"",INDEX('Smelter Look-up'!$A:$A,MATCH($A169,'Smelter Look-up'!$E:$E,0)))</f>
        <v/>
      </c>
      <c r="C169" s="152" t="str">
        <f>IF(LEN(A169)=0,"",INDEX('Smelter Look-up'!$C:$C,MATCH($A169,'Smelter Look-up'!$E:$E,0)))</f>
        <v/>
      </c>
      <c r="D169" s="149"/>
      <c r="E169" s="149" t="str">
        <f ca="1">IF(ISERROR($V169),"",OFFSET('Smelter Look-up'!$D$4,$V169-4,0)&amp;"")</f>
        <v/>
      </c>
      <c r="F169" s="149" t="str">
        <f ca="1">IF(ISERROR($V169),"",OFFSET('Smelter Look-up'!$E$4,$V169-4,0))</f>
        <v/>
      </c>
      <c r="G169" s="149" t="str">
        <f ca="1">IF(C169=$X$4,"Enter smelter details",IF(ISERROR($V169),"",OFFSET('Smelter Look-up'!$F$4,$V169-4,0)))</f>
        <v/>
      </c>
      <c r="H169" s="206" t="str">
        <f ca="1">IF(ISERROR($V169),"",OFFSET('Smelter Look-up'!$G$4,$V169-4,0))</f>
        <v/>
      </c>
      <c r="I169" s="207" t="str">
        <f ca="1">IF(ISERROR($V169),"",OFFSET('Smelter Look-up'!$H$4,$V169-4,0))</f>
        <v/>
      </c>
      <c r="J169" s="207" t="str">
        <f ca="1">IF(ISERROR($V169),"",OFFSET('Smelter Look-up'!$I$4,$V169-4,0))</f>
        <v/>
      </c>
      <c r="K169" s="150"/>
      <c r="L169" s="150"/>
      <c r="M169" s="150"/>
      <c r="N169" s="150"/>
      <c r="O169" s="150"/>
      <c r="P169" s="209"/>
      <c r="Q169" s="151"/>
      <c r="R169" s="149" t="str">
        <f ca="1">IF(ISERROR($V169),"",OFFSET('Smelter Look-up'!$C$4,$V169-4,0)&amp;"")</f>
        <v/>
      </c>
      <c r="S169" s="155" t="str">
        <f t="shared" ca="1" si="10"/>
        <v/>
      </c>
      <c r="T169" s="155" t="str">
        <f ca="1">IF(B169="","",IF(ISERROR(MATCH($J169,SorP!$B$1:$B$6226,0)),"",INDIRECT("'SorP'!$A$"&amp;MATCH($S169&amp;$J169,SorP!C:C,0))))</f>
        <v/>
      </c>
      <c r="U169" s="168"/>
      <c r="V169" s="169" t="e">
        <f>IF(C169="",NA(),MATCH($B169&amp;$C169,'Smelter Look-up'!$J:$J,0))</f>
        <v>#N/A</v>
      </c>
      <c r="X169" s="170">
        <f t="shared" ca="1" si="9"/>
        <v>0</v>
      </c>
      <c r="AB169" s="314" t="str">
        <f t="shared" si="11"/>
        <v/>
      </c>
    </row>
    <row r="170" spans="1:28" s="170" customFormat="1" ht="20">
      <c r="A170" s="155"/>
      <c r="B170" s="304" t="str">
        <f>IF(LEN(A170)=0,"",INDEX('Smelter Look-up'!$A:$A,MATCH($A170,'Smelter Look-up'!$E:$E,0)))</f>
        <v/>
      </c>
      <c r="C170" s="152" t="str">
        <f>IF(LEN(A170)=0,"",INDEX('Smelter Look-up'!$C:$C,MATCH($A170,'Smelter Look-up'!$E:$E,0)))</f>
        <v/>
      </c>
      <c r="D170" s="149"/>
      <c r="E170" s="149" t="str">
        <f ca="1">IF(ISERROR($V170),"",OFFSET('Smelter Look-up'!$D$4,$V170-4,0)&amp;"")</f>
        <v/>
      </c>
      <c r="F170" s="149" t="str">
        <f ca="1">IF(ISERROR($V170),"",OFFSET('Smelter Look-up'!$E$4,$V170-4,0))</f>
        <v/>
      </c>
      <c r="G170" s="149" t="str">
        <f ca="1">IF(C170=$X$4,"Enter smelter details",IF(ISERROR($V170),"",OFFSET('Smelter Look-up'!$F$4,$V170-4,0)))</f>
        <v/>
      </c>
      <c r="H170" s="206" t="str">
        <f ca="1">IF(ISERROR($V170),"",OFFSET('Smelter Look-up'!$G$4,$V170-4,0))</f>
        <v/>
      </c>
      <c r="I170" s="207" t="str">
        <f ca="1">IF(ISERROR($V170),"",OFFSET('Smelter Look-up'!$H$4,$V170-4,0))</f>
        <v/>
      </c>
      <c r="J170" s="207" t="str">
        <f ca="1">IF(ISERROR($V170),"",OFFSET('Smelter Look-up'!$I$4,$V170-4,0))</f>
        <v/>
      </c>
      <c r="K170" s="150"/>
      <c r="L170" s="150"/>
      <c r="M170" s="150"/>
      <c r="N170" s="150"/>
      <c r="O170" s="150"/>
      <c r="P170" s="209"/>
      <c r="Q170" s="151"/>
      <c r="R170" s="149" t="str">
        <f ca="1">IF(ISERROR($V170),"",OFFSET('Smelter Look-up'!$C$4,$V170-4,0)&amp;"")</f>
        <v/>
      </c>
      <c r="S170" s="155" t="str">
        <f t="shared" ca="1" si="10"/>
        <v/>
      </c>
      <c r="T170" s="155" t="str">
        <f ca="1">IF(B170="","",IF(ISERROR(MATCH($J170,SorP!$B$1:$B$6226,0)),"",INDIRECT("'SorP'!$A$"&amp;MATCH($S170&amp;$J170,SorP!C:C,0))))</f>
        <v/>
      </c>
      <c r="U170" s="168"/>
      <c r="V170" s="169" t="e">
        <f>IF(C170="",NA(),MATCH($B170&amp;$C170,'Smelter Look-up'!$J:$J,0))</f>
        <v>#N/A</v>
      </c>
      <c r="X170" s="170">
        <f t="shared" ca="1" si="9"/>
        <v>0</v>
      </c>
      <c r="AB170" s="314" t="str">
        <f t="shared" si="11"/>
        <v/>
      </c>
    </row>
    <row r="171" spans="1:28" s="170" customFormat="1" ht="20">
      <c r="A171" s="155"/>
      <c r="B171" s="304" t="str">
        <f>IF(LEN(A171)=0,"",INDEX('Smelter Look-up'!$A:$A,MATCH($A171,'Smelter Look-up'!$E:$E,0)))</f>
        <v/>
      </c>
      <c r="C171" s="152" t="str">
        <f>IF(LEN(A171)=0,"",INDEX('Smelter Look-up'!$C:$C,MATCH($A171,'Smelter Look-up'!$E:$E,0)))</f>
        <v/>
      </c>
      <c r="D171" s="149"/>
      <c r="E171" s="149" t="str">
        <f ca="1">IF(ISERROR($V171),"",OFFSET('Smelter Look-up'!$D$4,$V171-4,0)&amp;"")</f>
        <v/>
      </c>
      <c r="F171" s="149" t="str">
        <f ca="1">IF(ISERROR($V171),"",OFFSET('Smelter Look-up'!$E$4,$V171-4,0))</f>
        <v/>
      </c>
      <c r="G171" s="149" t="str">
        <f ca="1">IF(C171=$X$4,"Enter smelter details",IF(ISERROR($V171),"",OFFSET('Smelter Look-up'!$F$4,$V171-4,0)))</f>
        <v/>
      </c>
      <c r="H171" s="206" t="str">
        <f ca="1">IF(ISERROR($V171),"",OFFSET('Smelter Look-up'!$G$4,$V171-4,0))</f>
        <v/>
      </c>
      <c r="I171" s="207" t="str">
        <f ca="1">IF(ISERROR($V171),"",OFFSET('Smelter Look-up'!$H$4,$V171-4,0))</f>
        <v/>
      </c>
      <c r="J171" s="207" t="str">
        <f ca="1">IF(ISERROR($V171),"",OFFSET('Smelter Look-up'!$I$4,$V171-4,0))</f>
        <v/>
      </c>
      <c r="K171" s="150"/>
      <c r="L171" s="150"/>
      <c r="M171" s="150"/>
      <c r="N171" s="150"/>
      <c r="O171" s="150"/>
      <c r="P171" s="209"/>
      <c r="Q171" s="151"/>
      <c r="R171" s="149" t="str">
        <f ca="1">IF(ISERROR($V171),"",OFFSET('Smelter Look-up'!$C$4,$V171-4,0)&amp;"")</f>
        <v/>
      </c>
      <c r="S171" s="155" t="str">
        <f t="shared" ca="1" si="10"/>
        <v/>
      </c>
      <c r="T171" s="155" t="str">
        <f ca="1">IF(B171="","",IF(ISERROR(MATCH($J171,SorP!$B$1:$B$6226,0)),"",INDIRECT("'SorP'!$A$"&amp;MATCH($S171&amp;$J171,SorP!C:C,0))))</f>
        <v/>
      </c>
      <c r="U171" s="168"/>
      <c r="V171" s="169" t="e">
        <f>IF(C171="",NA(),MATCH($B171&amp;$C171,'Smelter Look-up'!$J:$J,0))</f>
        <v>#N/A</v>
      </c>
      <c r="X171" s="170">
        <f t="shared" ca="1" si="9"/>
        <v>0</v>
      </c>
      <c r="AB171" s="314" t="str">
        <f t="shared" si="11"/>
        <v/>
      </c>
    </row>
    <row r="172" spans="1:28" s="170" customFormat="1" ht="20">
      <c r="A172" s="155"/>
      <c r="B172" s="304" t="str">
        <f>IF(LEN(A172)=0,"",INDEX('Smelter Look-up'!$A:$A,MATCH($A172,'Smelter Look-up'!$E:$E,0)))</f>
        <v/>
      </c>
      <c r="C172" s="152" t="str">
        <f>IF(LEN(A172)=0,"",INDEX('Smelter Look-up'!$C:$C,MATCH($A172,'Smelter Look-up'!$E:$E,0)))</f>
        <v/>
      </c>
      <c r="D172" s="149"/>
      <c r="E172" s="149" t="str">
        <f ca="1">IF(ISERROR($V172),"",OFFSET('Smelter Look-up'!$D$4,$V172-4,0)&amp;"")</f>
        <v/>
      </c>
      <c r="F172" s="149" t="str">
        <f ca="1">IF(ISERROR($V172),"",OFFSET('Smelter Look-up'!$E$4,$V172-4,0))</f>
        <v/>
      </c>
      <c r="G172" s="149" t="str">
        <f ca="1">IF(C172=$X$4,"Enter smelter details",IF(ISERROR($V172),"",OFFSET('Smelter Look-up'!$F$4,$V172-4,0)))</f>
        <v/>
      </c>
      <c r="H172" s="206" t="str">
        <f ca="1">IF(ISERROR($V172),"",OFFSET('Smelter Look-up'!$G$4,$V172-4,0))</f>
        <v/>
      </c>
      <c r="I172" s="207" t="str">
        <f ca="1">IF(ISERROR($V172),"",OFFSET('Smelter Look-up'!$H$4,$V172-4,0))</f>
        <v/>
      </c>
      <c r="J172" s="207" t="str">
        <f ca="1">IF(ISERROR($V172),"",OFFSET('Smelter Look-up'!$I$4,$V172-4,0))</f>
        <v/>
      </c>
      <c r="K172" s="150"/>
      <c r="L172" s="150"/>
      <c r="M172" s="150"/>
      <c r="N172" s="150"/>
      <c r="O172" s="150"/>
      <c r="P172" s="209"/>
      <c r="Q172" s="151"/>
      <c r="R172" s="149" t="str">
        <f ca="1">IF(ISERROR($V172),"",OFFSET('Smelter Look-up'!$C$4,$V172-4,0)&amp;"")</f>
        <v/>
      </c>
      <c r="S172" s="155" t="str">
        <f t="shared" ca="1" si="10"/>
        <v/>
      </c>
      <c r="T172" s="155" t="str">
        <f ca="1">IF(B172="","",IF(ISERROR(MATCH($J172,SorP!$B$1:$B$6226,0)),"",INDIRECT("'SorP'!$A$"&amp;MATCH($S172&amp;$J172,SorP!C:C,0))))</f>
        <v/>
      </c>
      <c r="U172" s="168"/>
      <c r="V172" s="169" t="e">
        <f>IF(C172="",NA(),MATCH($B172&amp;$C172,'Smelter Look-up'!$J:$J,0))</f>
        <v>#N/A</v>
      </c>
      <c r="X172" s="170">
        <f t="shared" ca="1" si="9"/>
        <v>0</v>
      </c>
      <c r="AB172" s="314" t="str">
        <f t="shared" si="11"/>
        <v/>
      </c>
    </row>
    <row r="173" spans="1:28" s="170" customFormat="1" ht="20">
      <c r="A173" s="155"/>
      <c r="B173" s="304" t="str">
        <f>IF(LEN(A173)=0,"",INDEX('Smelter Look-up'!$A:$A,MATCH($A173,'Smelter Look-up'!$E:$E,0)))</f>
        <v/>
      </c>
      <c r="C173" s="152" t="str">
        <f>IF(LEN(A173)=0,"",INDEX('Smelter Look-up'!$C:$C,MATCH($A173,'Smelter Look-up'!$E:$E,0)))</f>
        <v/>
      </c>
      <c r="D173" s="149"/>
      <c r="E173" s="149" t="str">
        <f ca="1">IF(ISERROR($V173),"",OFFSET('Smelter Look-up'!$D$4,$V173-4,0)&amp;"")</f>
        <v/>
      </c>
      <c r="F173" s="149" t="str">
        <f ca="1">IF(ISERROR($V173),"",OFFSET('Smelter Look-up'!$E$4,$V173-4,0))</f>
        <v/>
      </c>
      <c r="G173" s="149" t="str">
        <f ca="1">IF(C173=$X$4,"Enter smelter details",IF(ISERROR($V173),"",OFFSET('Smelter Look-up'!$F$4,$V173-4,0)))</f>
        <v/>
      </c>
      <c r="H173" s="206" t="str">
        <f ca="1">IF(ISERROR($V173),"",OFFSET('Smelter Look-up'!$G$4,$V173-4,0))</f>
        <v/>
      </c>
      <c r="I173" s="207" t="str">
        <f ca="1">IF(ISERROR($V173),"",OFFSET('Smelter Look-up'!$H$4,$V173-4,0))</f>
        <v/>
      </c>
      <c r="J173" s="207" t="str">
        <f ca="1">IF(ISERROR($V173),"",OFFSET('Smelter Look-up'!$I$4,$V173-4,0))</f>
        <v/>
      </c>
      <c r="K173" s="150"/>
      <c r="L173" s="150"/>
      <c r="M173" s="150"/>
      <c r="N173" s="150"/>
      <c r="O173" s="150"/>
      <c r="P173" s="209"/>
      <c r="Q173" s="151"/>
      <c r="R173" s="149" t="str">
        <f ca="1">IF(ISERROR($V173),"",OFFSET('Smelter Look-up'!$C$4,$V173-4,0)&amp;"")</f>
        <v/>
      </c>
      <c r="S173" s="155" t="str">
        <f t="shared" ca="1" si="10"/>
        <v/>
      </c>
      <c r="T173" s="155" t="str">
        <f ca="1">IF(B173="","",IF(ISERROR(MATCH($J173,SorP!$B$1:$B$6226,0)),"",INDIRECT("'SorP'!$A$"&amp;MATCH($S173&amp;$J173,SorP!C:C,0))))</f>
        <v/>
      </c>
      <c r="U173" s="168"/>
      <c r="V173" s="169" t="e">
        <f>IF(C173="",NA(),MATCH($B173&amp;$C173,'Smelter Look-up'!$J:$J,0))</f>
        <v>#N/A</v>
      </c>
      <c r="X173" s="170">
        <f t="shared" ca="1" si="9"/>
        <v>0</v>
      </c>
      <c r="AB173" s="314" t="str">
        <f t="shared" si="11"/>
        <v/>
      </c>
    </row>
    <row r="174" spans="1:28" s="170" customFormat="1" ht="20">
      <c r="A174" s="155"/>
      <c r="B174" s="304" t="str">
        <f>IF(LEN(A174)=0,"",INDEX('Smelter Look-up'!$A:$A,MATCH($A174,'Smelter Look-up'!$E:$E,0)))</f>
        <v/>
      </c>
      <c r="C174" s="152" t="str">
        <f>IF(LEN(A174)=0,"",INDEX('Smelter Look-up'!$C:$C,MATCH($A174,'Smelter Look-up'!$E:$E,0)))</f>
        <v/>
      </c>
      <c r="D174" s="149"/>
      <c r="E174" s="149" t="str">
        <f ca="1">IF(ISERROR($V174),"",OFFSET('Smelter Look-up'!$D$4,$V174-4,0)&amp;"")</f>
        <v/>
      </c>
      <c r="F174" s="149" t="str">
        <f ca="1">IF(ISERROR($V174),"",OFFSET('Smelter Look-up'!$E$4,$V174-4,0))</f>
        <v/>
      </c>
      <c r="G174" s="149" t="str">
        <f ca="1">IF(C174=$X$4,"Enter smelter details",IF(ISERROR($V174),"",OFFSET('Smelter Look-up'!$F$4,$V174-4,0)))</f>
        <v/>
      </c>
      <c r="H174" s="206" t="str">
        <f ca="1">IF(ISERROR($V174),"",OFFSET('Smelter Look-up'!$G$4,$V174-4,0))</f>
        <v/>
      </c>
      <c r="I174" s="207" t="str">
        <f ca="1">IF(ISERROR($V174),"",OFFSET('Smelter Look-up'!$H$4,$V174-4,0))</f>
        <v/>
      </c>
      <c r="J174" s="207" t="str">
        <f ca="1">IF(ISERROR($V174),"",OFFSET('Smelter Look-up'!$I$4,$V174-4,0))</f>
        <v/>
      </c>
      <c r="K174" s="150"/>
      <c r="L174" s="150"/>
      <c r="M174" s="150"/>
      <c r="N174" s="150"/>
      <c r="O174" s="150"/>
      <c r="P174" s="209"/>
      <c r="Q174" s="151"/>
      <c r="R174" s="149" t="str">
        <f ca="1">IF(ISERROR($V174),"",OFFSET('Smelter Look-up'!$C$4,$V174-4,0)&amp;"")</f>
        <v/>
      </c>
      <c r="S174" s="155" t="str">
        <f t="shared" ca="1" si="10"/>
        <v/>
      </c>
      <c r="T174" s="155" t="str">
        <f ca="1">IF(B174="","",IF(ISERROR(MATCH($J174,SorP!$B$1:$B$6226,0)),"",INDIRECT("'SorP'!$A$"&amp;MATCH($S174&amp;$J174,SorP!C:C,0))))</f>
        <v/>
      </c>
      <c r="U174" s="168"/>
      <c r="V174" s="169" t="e">
        <f>IF(C174="",NA(),MATCH($B174&amp;$C174,'Smelter Look-up'!$J:$J,0))</f>
        <v>#N/A</v>
      </c>
      <c r="X174" s="170">
        <f t="shared" ca="1" si="9"/>
        <v>0</v>
      </c>
      <c r="AB174" s="314" t="str">
        <f t="shared" si="11"/>
        <v/>
      </c>
    </row>
    <row r="175" spans="1:28" s="170" customFormat="1" ht="20">
      <c r="A175" s="155"/>
      <c r="B175" s="304" t="str">
        <f>IF(LEN(A175)=0,"",INDEX('Smelter Look-up'!$A:$A,MATCH($A175,'Smelter Look-up'!$E:$E,0)))</f>
        <v/>
      </c>
      <c r="C175" s="152" t="str">
        <f>IF(LEN(A175)=0,"",INDEX('Smelter Look-up'!$C:$C,MATCH($A175,'Smelter Look-up'!$E:$E,0)))</f>
        <v/>
      </c>
      <c r="D175" s="149"/>
      <c r="E175" s="149" t="str">
        <f ca="1">IF(ISERROR($V175),"",OFFSET('Smelter Look-up'!$D$4,$V175-4,0)&amp;"")</f>
        <v/>
      </c>
      <c r="F175" s="149" t="str">
        <f ca="1">IF(ISERROR($V175),"",OFFSET('Smelter Look-up'!$E$4,$V175-4,0))</f>
        <v/>
      </c>
      <c r="G175" s="149" t="str">
        <f ca="1">IF(C175=$X$4,"Enter smelter details",IF(ISERROR($V175),"",OFFSET('Smelter Look-up'!$F$4,$V175-4,0)))</f>
        <v/>
      </c>
      <c r="H175" s="206" t="str">
        <f ca="1">IF(ISERROR($V175),"",OFFSET('Smelter Look-up'!$G$4,$V175-4,0))</f>
        <v/>
      </c>
      <c r="I175" s="207" t="str">
        <f ca="1">IF(ISERROR($V175),"",OFFSET('Smelter Look-up'!$H$4,$V175-4,0))</f>
        <v/>
      </c>
      <c r="J175" s="207" t="str">
        <f ca="1">IF(ISERROR($V175),"",OFFSET('Smelter Look-up'!$I$4,$V175-4,0))</f>
        <v/>
      </c>
      <c r="K175" s="150"/>
      <c r="L175" s="150"/>
      <c r="M175" s="150"/>
      <c r="N175" s="150"/>
      <c r="O175" s="150"/>
      <c r="P175" s="209"/>
      <c r="Q175" s="151"/>
      <c r="R175" s="149" t="str">
        <f ca="1">IF(ISERROR($V175),"",OFFSET('Smelter Look-up'!$C$4,$V175-4,0)&amp;"")</f>
        <v/>
      </c>
      <c r="S175" s="155" t="str">
        <f t="shared" ca="1" si="10"/>
        <v/>
      </c>
      <c r="T175" s="155" t="str">
        <f ca="1">IF(B175="","",IF(ISERROR(MATCH($J175,SorP!$B$1:$B$6226,0)),"",INDIRECT("'SorP'!$A$"&amp;MATCH($S175&amp;$J175,SorP!C:C,0))))</f>
        <v/>
      </c>
      <c r="U175" s="168"/>
      <c r="V175" s="169" t="e">
        <f>IF(C175="",NA(),MATCH($B175&amp;$C175,'Smelter Look-up'!$J:$J,0))</f>
        <v>#N/A</v>
      </c>
      <c r="X175" s="170">
        <f t="shared" ca="1" si="9"/>
        <v>0</v>
      </c>
      <c r="AB175" s="314" t="str">
        <f t="shared" si="11"/>
        <v/>
      </c>
    </row>
    <row r="176" spans="1:28" s="170" customFormat="1" ht="20">
      <c r="A176" s="155"/>
      <c r="B176" s="304" t="str">
        <f>IF(LEN(A176)=0,"",INDEX('Smelter Look-up'!$A:$A,MATCH($A176,'Smelter Look-up'!$E:$E,0)))</f>
        <v/>
      </c>
      <c r="C176" s="152" t="str">
        <f>IF(LEN(A176)=0,"",INDEX('Smelter Look-up'!$C:$C,MATCH($A176,'Smelter Look-up'!$E:$E,0)))</f>
        <v/>
      </c>
      <c r="D176" s="149"/>
      <c r="E176" s="149" t="str">
        <f ca="1">IF(ISERROR($V176),"",OFFSET('Smelter Look-up'!$D$4,$V176-4,0)&amp;"")</f>
        <v/>
      </c>
      <c r="F176" s="149" t="str">
        <f ca="1">IF(ISERROR($V176),"",OFFSET('Smelter Look-up'!$E$4,$V176-4,0))</f>
        <v/>
      </c>
      <c r="G176" s="149" t="str">
        <f ca="1">IF(C176=$X$4,"Enter smelter details",IF(ISERROR($V176),"",OFFSET('Smelter Look-up'!$F$4,$V176-4,0)))</f>
        <v/>
      </c>
      <c r="H176" s="206" t="str">
        <f ca="1">IF(ISERROR($V176),"",OFFSET('Smelter Look-up'!$G$4,$V176-4,0))</f>
        <v/>
      </c>
      <c r="I176" s="207" t="str">
        <f ca="1">IF(ISERROR($V176),"",OFFSET('Smelter Look-up'!$H$4,$V176-4,0))</f>
        <v/>
      </c>
      <c r="J176" s="207" t="str">
        <f ca="1">IF(ISERROR($V176),"",OFFSET('Smelter Look-up'!$I$4,$V176-4,0))</f>
        <v/>
      </c>
      <c r="K176" s="150"/>
      <c r="L176" s="150"/>
      <c r="M176" s="150"/>
      <c r="N176" s="150"/>
      <c r="O176" s="150"/>
      <c r="P176" s="209"/>
      <c r="Q176" s="151"/>
      <c r="R176" s="149" t="str">
        <f ca="1">IF(ISERROR($V176),"",OFFSET('Smelter Look-up'!$C$4,$V176-4,0)&amp;"")</f>
        <v/>
      </c>
      <c r="S176" s="155" t="str">
        <f t="shared" ca="1" si="10"/>
        <v/>
      </c>
      <c r="T176" s="155" t="str">
        <f ca="1">IF(B176="","",IF(ISERROR(MATCH($J176,SorP!$B$1:$B$6226,0)),"",INDIRECT("'SorP'!$A$"&amp;MATCH($S176&amp;$J176,SorP!C:C,0))))</f>
        <v/>
      </c>
      <c r="U176" s="168"/>
      <c r="V176" s="169" t="e">
        <f>IF(C176="",NA(),MATCH($B176&amp;$C176,'Smelter Look-up'!$J:$J,0))</f>
        <v>#N/A</v>
      </c>
      <c r="X176" s="170">
        <f t="shared" ca="1" si="9"/>
        <v>0</v>
      </c>
      <c r="AB176" s="314" t="str">
        <f t="shared" si="11"/>
        <v/>
      </c>
    </row>
    <row r="177" spans="1:28" s="170" customFormat="1" ht="20">
      <c r="A177" s="155"/>
      <c r="B177" s="304" t="str">
        <f>IF(LEN(A177)=0,"",INDEX('Smelter Look-up'!$A:$A,MATCH($A177,'Smelter Look-up'!$E:$E,0)))</f>
        <v/>
      </c>
      <c r="C177" s="152" t="str">
        <f>IF(LEN(A177)=0,"",INDEX('Smelter Look-up'!$C:$C,MATCH($A177,'Smelter Look-up'!$E:$E,0)))</f>
        <v/>
      </c>
      <c r="D177" s="149"/>
      <c r="E177" s="149" t="str">
        <f ca="1">IF(ISERROR($V177),"",OFFSET('Smelter Look-up'!$D$4,$V177-4,0)&amp;"")</f>
        <v/>
      </c>
      <c r="F177" s="149" t="str">
        <f ca="1">IF(ISERROR($V177),"",OFFSET('Smelter Look-up'!$E$4,$V177-4,0))</f>
        <v/>
      </c>
      <c r="G177" s="149" t="str">
        <f ca="1">IF(C177=$X$4,"Enter smelter details",IF(ISERROR($V177),"",OFFSET('Smelter Look-up'!$F$4,$V177-4,0)))</f>
        <v/>
      </c>
      <c r="H177" s="206" t="str">
        <f ca="1">IF(ISERROR($V177),"",OFFSET('Smelter Look-up'!$G$4,$V177-4,0))</f>
        <v/>
      </c>
      <c r="I177" s="207" t="str">
        <f ca="1">IF(ISERROR($V177),"",OFFSET('Smelter Look-up'!$H$4,$V177-4,0))</f>
        <v/>
      </c>
      <c r="J177" s="207" t="str">
        <f ca="1">IF(ISERROR($V177),"",OFFSET('Smelter Look-up'!$I$4,$V177-4,0))</f>
        <v/>
      </c>
      <c r="K177" s="150"/>
      <c r="L177" s="150"/>
      <c r="M177" s="150"/>
      <c r="N177" s="150"/>
      <c r="O177" s="150"/>
      <c r="P177" s="209"/>
      <c r="Q177" s="151"/>
      <c r="R177" s="149" t="str">
        <f ca="1">IF(ISERROR($V177),"",OFFSET('Smelter Look-up'!$C$4,$V177-4,0)&amp;"")</f>
        <v/>
      </c>
      <c r="S177" s="155" t="str">
        <f t="shared" ca="1" si="10"/>
        <v/>
      </c>
      <c r="T177" s="155" t="str">
        <f ca="1">IF(B177="","",IF(ISERROR(MATCH($J177,SorP!$B$1:$B$6226,0)),"",INDIRECT("'SorP'!$A$"&amp;MATCH($S177&amp;$J177,SorP!C:C,0))))</f>
        <v/>
      </c>
      <c r="U177" s="168"/>
      <c r="V177" s="169" t="e">
        <f>IF(C177="",NA(),MATCH($B177&amp;$C177,'Smelter Look-up'!$J:$J,0))</f>
        <v>#N/A</v>
      </c>
      <c r="X177" s="170">
        <f t="shared" ca="1" si="9"/>
        <v>0</v>
      </c>
      <c r="AB177" s="314" t="str">
        <f t="shared" si="11"/>
        <v/>
      </c>
    </row>
    <row r="178" spans="1:28" s="170" customFormat="1" ht="20">
      <c r="A178" s="155"/>
      <c r="B178" s="304" t="str">
        <f>IF(LEN(A178)=0,"",INDEX('Smelter Look-up'!$A:$A,MATCH($A178,'Smelter Look-up'!$E:$E,0)))</f>
        <v/>
      </c>
      <c r="C178" s="152" t="str">
        <f>IF(LEN(A178)=0,"",INDEX('Smelter Look-up'!$C:$C,MATCH($A178,'Smelter Look-up'!$E:$E,0)))</f>
        <v/>
      </c>
      <c r="D178" s="149"/>
      <c r="E178" s="149" t="str">
        <f ca="1">IF(ISERROR($V178),"",OFFSET('Smelter Look-up'!$D$4,$V178-4,0)&amp;"")</f>
        <v/>
      </c>
      <c r="F178" s="149" t="str">
        <f ca="1">IF(ISERROR($V178),"",OFFSET('Smelter Look-up'!$E$4,$V178-4,0))</f>
        <v/>
      </c>
      <c r="G178" s="149" t="str">
        <f ca="1">IF(C178=$X$4,"Enter smelter details",IF(ISERROR($V178),"",OFFSET('Smelter Look-up'!$F$4,$V178-4,0)))</f>
        <v/>
      </c>
      <c r="H178" s="206" t="str">
        <f ca="1">IF(ISERROR($V178),"",OFFSET('Smelter Look-up'!$G$4,$V178-4,0))</f>
        <v/>
      </c>
      <c r="I178" s="207" t="str">
        <f ca="1">IF(ISERROR($V178),"",OFFSET('Smelter Look-up'!$H$4,$V178-4,0))</f>
        <v/>
      </c>
      <c r="J178" s="207" t="str">
        <f ca="1">IF(ISERROR($V178),"",OFFSET('Smelter Look-up'!$I$4,$V178-4,0))</f>
        <v/>
      </c>
      <c r="K178" s="150"/>
      <c r="L178" s="150"/>
      <c r="M178" s="150"/>
      <c r="N178" s="150"/>
      <c r="O178" s="150"/>
      <c r="P178" s="209"/>
      <c r="Q178" s="151"/>
      <c r="R178" s="149" t="str">
        <f ca="1">IF(ISERROR($V178),"",OFFSET('Smelter Look-up'!$C$4,$V178-4,0)&amp;"")</f>
        <v/>
      </c>
      <c r="S178" s="155" t="str">
        <f t="shared" ca="1" si="10"/>
        <v/>
      </c>
      <c r="T178" s="155" t="str">
        <f ca="1">IF(B178="","",IF(ISERROR(MATCH($J178,SorP!$B$1:$B$6226,0)),"",INDIRECT("'SorP'!$A$"&amp;MATCH($S178&amp;$J178,SorP!C:C,0))))</f>
        <v/>
      </c>
      <c r="U178" s="168"/>
      <c r="V178" s="169" t="e">
        <f>IF(C178="",NA(),MATCH($B178&amp;$C178,'Smelter Look-up'!$J:$J,0))</f>
        <v>#N/A</v>
      </c>
      <c r="X178" s="170">
        <f t="shared" ca="1" si="9"/>
        <v>0</v>
      </c>
      <c r="AB178" s="314" t="str">
        <f t="shared" si="11"/>
        <v/>
      </c>
    </row>
    <row r="179" spans="1:28" s="170" customFormat="1" ht="20">
      <c r="A179" s="155"/>
      <c r="B179" s="304" t="str">
        <f>IF(LEN(A179)=0,"",INDEX('Smelter Look-up'!$A:$A,MATCH($A179,'Smelter Look-up'!$E:$E,0)))</f>
        <v/>
      </c>
      <c r="C179" s="152" t="str">
        <f>IF(LEN(A179)=0,"",INDEX('Smelter Look-up'!$C:$C,MATCH($A179,'Smelter Look-up'!$E:$E,0)))</f>
        <v/>
      </c>
      <c r="D179" s="149"/>
      <c r="E179" s="149" t="str">
        <f ca="1">IF(ISERROR($V179),"",OFFSET('Smelter Look-up'!$D$4,$V179-4,0)&amp;"")</f>
        <v/>
      </c>
      <c r="F179" s="149" t="str">
        <f ca="1">IF(ISERROR($V179),"",OFFSET('Smelter Look-up'!$E$4,$V179-4,0))</f>
        <v/>
      </c>
      <c r="G179" s="149" t="str">
        <f ca="1">IF(C179=$X$4,"Enter smelter details",IF(ISERROR($V179),"",OFFSET('Smelter Look-up'!$F$4,$V179-4,0)))</f>
        <v/>
      </c>
      <c r="H179" s="206" t="str">
        <f ca="1">IF(ISERROR($V179),"",OFFSET('Smelter Look-up'!$G$4,$V179-4,0))</f>
        <v/>
      </c>
      <c r="I179" s="207" t="str">
        <f ca="1">IF(ISERROR($V179),"",OFFSET('Smelter Look-up'!$H$4,$V179-4,0))</f>
        <v/>
      </c>
      <c r="J179" s="207" t="str">
        <f ca="1">IF(ISERROR($V179),"",OFFSET('Smelter Look-up'!$I$4,$V179-4,0))</f>
        <v/>
      </c>
      <c r="K179" s="150"/>
      <c r="L179" s="150"/>
      <c r="M179" s="150"/>
      <c r="N179" s="150"/>
      <c r="O179" s="150"/>
      <c r="P179" s="209"/>
      <c r="Q179" s="151"/>
      <c r="R179" s="149" t="str">
        <f ca="1">IF(ISERROR($V179),"",OFFSET('Smelter Look-up'!$C$4,$V179-4,0)&amp;"")</f>
        <v/>
      </c>
      <c r="S179" s="155" t="str">
        <f t="shared" ca="1" si="10"/>
        <v/>
      </c>
      <c r="T179" s="155" t="str">
        <f ca="1">IF(B179="","",IF(ISERROR(MATCH($J179,SorP!$B$1:$B$6226,0)),"",INDIRECT("'SorP'!$A$"&amp;MATCH($S179&amp;$J179,SorP!C:C,0))))</f>
        <v/>
      </c>
      <c r="U179" s="168"/>
      <c r="V179" s="169" t="e">
        <f>IF(C179="",NA(),MATCH($B179&amp;$C179,'Smelter Look-up'!$J:$J,0))</f>
        <v>#N/A</v>
      </c>
      <c r="X179" s="170">
        <f t="shared" ca="1" si="9"/>
        <v>0</v>
      </c>
      <c r="AB179" s="314" t="str">
        <f t="shared" si="11"/>
        <v/>
      </c>
    </row>
    <row r="180" spans="1:28" s="170" customFormat="1" ht="20">
      <c r="A180" s="155"/>
      <c r="B180" s="304" t="str">
        <f>IF(LEN(A180)=0,"",INDEX('Smelter Look-up'!$A:$A,MATCH($A180,'Smelter Look-up'!$E:$E,0)))</f>
        <v/>
      </c>
      <c r="C180" s="152" t="str">
        <f>IF(LEN(A180)=0,"",INDEX('Smelter Look-up'!$C:$C,MATCH($A180,'Smelter Look-up'!$E:$E,0)))</f>
        <v/>
      </c>
      <c r="D180" s="149"/>
      <c r="E180" s="149" t="str">
        <f ca="1">IF(ISERROR($V180),"",OFFSET('Smelter Look-up'!$D$4,$V180-4,0)&amp;"")</f>
        <v/>
      </c>
      <c r="F180" s="149" t="str">
        <f ca="1">IF(ISERROR($V180),"",OFFSET('Smelter Look-up'!$E$4,$V180-4,0))</f>
        <v/>
      </c>
      <c r="G180" s="149" t="str">
        <f ca="1">IF(C180=$X$4,"Enter smelter details",IF(ISERROR($V180),"",OFFSET('Smelter Look-up'!$F$4,$V180-4,0)))</f>
        <v/>
      </c>
      <c r="H180" s="206" t="str">
        <f ca="1">IF(ISERROR($V180),"",OFFSET('Smelter Look-up'!$G$4,$V180-4,0))</f>
        <v/>
      </c>
      <c r="I180" s="207" t="str">
        <f ca="1">IF(ISERROR($V180),"",OFFSET('Smelter Look-up'!$H$4,$V180-4,0))</f>
        <v/>
      </c>
      <c r="J180" s="207" t="str">
        <f ca="1">IF(ISERROR($V180),"",OFFSET('Smelter Look-up'!$I$4,$V180-4,0))</f>
        <v/>
      </c>
      <c r="K180" s="150"/>
      <c r="L180" s="150"/>
      <c r="M180" s="150"/>
      <c r="N180" s="150"/>
      <c r="O180" s="150"/>
      <c r="P180" s="209"/>
      <c r="Q180" s="151"/>
      <c r="R180" s="149" t="str">
        <f ca="1">IF(ISERROR($V180),"",OFFSET('Smelter Look-up'!$C$4,$V180-4,0)&amp;"")</f>
        <v/>
      </c>
      <c r="S180" s="155" t="str">
        <f t="shared" ca="1" si="10"/>
        <v/>
      </c>
      <c r="T180" s="155" t="str">
        <f ca="1">IF(B180="","",IF(ISERROR(MATCH($J180,SorP!$B$1:$B$6226,0)),"",INDIRECT("'SorP'!$A$"&amp;MATCH($S180&amp;$J180,SorP!C:C,0))))</f>
        <v/>
      </c>
      <c r="U180" s="168"/>
      <c r="V180" s="169" t="e">
        <f>IF(C180="",NA(),MATCH($B180&amp;$C180,'Smelter Look-up'!$J:$J,0))</f>
        <v>#N/A</v>
      </c>
      <c r="X180" s="170">
        <f t="shared" ca="1" si="9"/>
        <v>0</v>
      </c>
      <c r="AB180" s="314" t="str">
        <f t="shared" si="11"/>
        <v/>
      </c>
    </row>
    <row r="181" spans="1:28" s="170" customFormat="1" ht="20">
      <c r="A181" s="155"/>
      <c r="B181" s="304" t="str">
        <f>IF(LEN(A181)=0,"",INDEX('Smelter Look-up'!$A:$A,MATCH($A181,'Smelter Look-up'!$E:$E,0)))</f>
        <v/>
      </c>
      <c r="C181" s="152" t="str">
        <f>IF(LEN(A181)=0,"",INDEX('Smelter Look-up'!$C:$C,MATCH($A181,'Smelter Look-up'!$E:$E,0)))</f>
        <v/>
      </c>
      <c r="D181" s="149"/>
      <c r="E181" s="149" t="str">
        <f ca="1">IF(ISERROR($V181),"",OFFSET('Smelter Look-up'!$D$4,$V181-4,0)&amp;"")</f>
        <v/>
      </c>
      <c r="F181" s="149" t="str">
        <f ca="1">IF(ISERROR($V181),"",OFFSET('Smelter Look-up'!$E$4,$V181-4,0))</f>
        <v/>
      </c>
      <c r="G181" s="149" t="str">
        <f ca="1">IF(C181=$X$4,"Enter smelter details",IF(ISERROR($V181),"",OFFSET('Smelter Look-up'!$F$4,$V181-4,0)))</f>
        <v/>
      </c>
      <c r="H181" s="206" t="str">
        <f ca="1">IF(ISERROR($V181),"",OFFSET('Smelter Look-up'!$G$4,$V181-4,0))</f>
        <v/>
      </c>
      <c r="I181" s="207" t="str">
        <f ca="1">IF(ISERROR($V181),"",OFFSET('Smelter Look-up'!$H$4,$V181-4,0))</f>
        <v/>
      </c>
      <c r="J181" s="207" t="str">
        <f ca="1">IF(ISERROR($V181),"",OFFSET('Smelter Look-up'!$I$4,$V181-4,0))</f>
        <v/>
      </c>
      <c r="K181" s="150"/>
      <c r="L181" s="150"/>
      <c r="M181" s="150"/>
      <c r="N181" s="150"/>
      <c r="O181" s="150"/>
      <c r="P181" s="209"/>
      <c r="Q181" s="151"/>
      <c r="R181" s="149" t="str">
        <f ca="1">IF(ISERROR($V181),"",OFFSET('Smelter Look-up'!$C$4,$V181-4,0)&amp;"")</f>
        <v/>
      </c>
      <c r="S181" s="155" t="str">
        <f t="shared" ca="1" si="10"/>
        <v/>
      </c>
      <c r="T181" s="155" t="str">
        <f ca="1">IF(B181="","",IF(ISERROR(MATCH($J181,SorP!$B$1:$B$6226,0)),"",INDIRECT("'SorP'!$A$"&amp;MATCH($S181&amp;$J181,SorP!C:C,0))))</f>
        <v/>
      </c>
      <c r="U181" s="168"/>
      <c r="V181" s="169" t="e">
        <f>IF(C181="",NA(),MATCH($B181&amp;$C181,'Smelter Look-up'!$J:$J,0))</f>
        <v>#N/A</v>
      </c>
      <c r="X181" s="170">
        <f t="shared" ca="1" si="9"/>
        <v>0</v>
      </c>
      <c r="AB181" s="314" t="str">
        <f t="shared" si="11"/>
        <v/>
      </c>
    </row>
    <row r="182" spans="1:28" s="170" customFormat="1" ht="20">
      <c r="A182" s="155"/>
      <c r="B182" s="304" t="str">
        <f>IF(LEN(A182)=0,"",INDEX('Smelter Look-up'!$A:$A,MATCH($A182,'Smelter Look-up'!$E:$E,0)))</f>
        <v/>
      </c>
      <c r="C182" s="152" t="str">
        <f>IF(LEN(A182)=0,"",INDEX('Smelter Look-up'!$C:$C,MATCH($A182,'Smelter Look-up'!$E:$E,0)))</f>
        <v/>
      </c>
      <c r="D182" s="149"/>
      <c r="E182" s="149" t="str">
        <f ca="1">IF(ISERROR($V182),"",OFFSET('Smelter Look-up'!$D$4,$V182-4,0)&amp;"")</f>
        <v/>
      </c>
      <c r="F182" s="149" t="str">
        <f ca="1">IF(ISERROR($V182),"",OFFSET('Smelter Look-up'!$E$4,$V182-4,0))</f>
        <v/>
      </c>
      <c r="G182" s="149" t="str">
        <f ca="1">IF(C182=$X$4,"Enter smelter details",IF(ISERROR($V182),"",OFFSET('Smelter Look-up'!$F$4,$V182-4,0)))</f>
        <v/>
      </c>
      <c r="H182" s="206" t="str">
        <f ca="1">IF(ISERROR($V182),"",OFFSET('Smelter Look-up'!$G$4,$V182-4,0))</f>
        <v/>
      </c>
      <c r="I182" s="207" t="str">
        <f ca="1">IF(ISERROR($V182),"",OFFSET('Smelter Look-up'!$H$4,$V182-4,0))</f>
        <v/>
      </c>
      <c r="J182" s="207" t="str">
        <f ca="1">IF(ISERROR($V182),"",OFFSET('Smelter Look-up'!$I$4,$V182-4,0))</f>
        <v/>
      </c>
      <c r="K182" s="150"/>
      <c r="L182" s="150"/>
      <c r="M182" s="150"/>
      <c r="N182" s="150"/>
      <c r="O182" s="150"/>
      <c r="P182" s="209"/>
      <c r="Q182" s="151"/>
      <c r="R182" s="149" t="str">
        <f ca="1">IF(ISERROR($V182),"",OFFSET('Smelter Look-up'!$C$4,$V182-4,0)&amp;"")</f>
        <v/>
      </c>
      <c r="S182" s="155" t="str">
        <f t="shared" ca="1" si="10"/>
        <v/>
      </c>
      <c r="T182" s="155" t="str">
        <f ca="1">IF(B182="","",IF(ISERROR(MATCH($J182,SorP!$B$1:$B$6226,0)),"",INDIRECT("'SorP'!$A$"&amp;MATCH($S182&amp;$J182,SorP!C:C,0))))</f>
        <v/>
      </c>
      <c r="U182" s="168"/>
      <c r="V182" s="169" t="e">
        <f>IF(C182="",NA(),MATCH($B182&amp;$C182,'Smelter Look-up'!$J:$J,0))</f>
        <v>#N/A</v>
      </c>
      <c r="X182" s="170">
        <f t="shared" ca="1" si="9"/>
        <v>0</v>
      </c>
      <c r="AB182" s="314" t="str">
        <f t="shared" si="11"/>
        <v/>
      </c>
    </row>
    <row r="183" spans="1:28" s="170" customFormat="1" ht="20">
      <c r="A183" s="155"/>
      <c r="B183" s="304" t="str">
        <f>IF(LEN(A183)=0,"",INDEX('Smelter Look-up'!$A:$A,MATCH($A183,'Smelter Look-up'!$E:$E,0)))</f>
        <v/>
      </c>
      <c r="C183" s="152" t="str">
        <f>IF(LEN(A183)=0,"",INDEX('Smelter Look-up'!$C:$C,MATCH($A183,'Smelter Look-up'!$E:$E,0)))</f>
        <v/>
      </c>
      <c r="D183" s="149"/>
      <c r="E183" s="149" t="str">
        <f ca="1">IF(ISERROR($V183),"",OFFSET('Smelter Look-up'!$D$4,$V183-4,0)&amp;"")</f>
        <v/>
      </c>
      <c r="F183" s="149" t="str">
        <f ca="1">IF(ISERROR($V183),"",OFFSET('Smelter Look-up'!$E$4,$V183-4,0))</f>
        <v/>
      </c>
      <c r="G183" s="149" t="str">
        <f ca="1">IF(C183=$X$4,"Enter smelter details",IF(ISERROR($V183),"",OFFSET('Smelter Look-up'!$F$4,$V183-4,0)))</f>
        <v/>
      </c>
      <c r="H183" s="206" t="str">
        <f ca="1">IF(ISERROR($V183),"",OFFSET('Smelter Look-up'!$G$4,$V183-4,0))</f>
        <v/>
      </c>
      <c r="I183" s="207" t="str">
        <f ca="1">IF(ISERROR($V183),"",OFFSET('Smelter Look-up'!$H$4,$V183-4,0))</f>
        <v/>
      </c>
      <c r="J183" s="207" t="str">
        <f ca="1">IF(ISERROR($V183),"",OFFSET('Smelter Look-up'!$I$4,$V183-4,0))</f>
        <v/>
      </c>
      <c r="K183" s="150"/>
      <c r="L183" s="150"/>
      <c r="M183" s="150"/>
      <c r="N183" s="150"/>
      <c r="O183" s="150"/>
      <c r="P183" s="209"/>
      <c r="Q183" s="151"/>
      <c r="R183" s="149" t="str">
        <f ca="1">IF(ISERROR($V183),"",OFFSET('Smelter Look-up'!$C$4,$V183-4,0)&amp;"")</f>
        <v/>
      </c>
      <c r="S183" s="155" t="str">
        <f t="shared" ca="1" si="10"/>
        <v/>
      </c>
      <c r="T183" s="155" t="str">
        <f ca="1">IF(B183="","",IF(ISERROR(MATCH($J183,SorP!$B$1:$B$6226,0)),"",INDIRECT("'SorP'!$A$"&amp;MATCH($S183&amp;$J183,SorP!C:C,0))))</f>
        <v/>
      </c>
      <c r="U183" s="168"/>
      <c r="V183" s="169" t="e">
        <f>IF(C183="",NA(),MATCH($B183&amp;$C183,'Smelter Look-up'!$J:$J,0))</f>
        <v>#N/A</v>
      </c>
      <c r="X183" s="170">
        <f t="shared" ca="1" si="9"/>
        <v>0</v>
      </c>
      <c r="AB183" s="314" t="str">
        <f t="shared" si="11"/>
        <v/>
      </c>
    </row>
    <row r="184" spans="1:28" s="170" customFormat="1" ht="20">
      <c r="A184" s="155"/>
      <c r="B184" s="304" t="str">
        <f>IF(LEN(A184)=0,"",INDEX('Smelter Look-up'!$A:$A,MATCH($A184,'Smelter Look-up'!$E:$E,0)))</f>
        <v/>
      </c>
      <c r="C184" s="152" t="str">
        <f>IF(LEN(A184)=0,"",INDEX('Smelter Look-up'!$C:$C,MATCH($A184,'Smelter Look-up'!$E:$E,0)))</f>
        <v/>
      </c>
      <c r="D184" s="149"/>
      <c r="E184" s="149" t="str">
        <f ca="1">IF(ISERROR($V184),"",OFFSET('Smelter Look-up'!$D$4,$V184-4,0)&amp;"")</f>
        <v/>
      </c>
      <c r="F184" s="149" t="str">
        <f ca="1">IF(ISERROR($V184),"",OFFSET('Smelter Look-up'!$E$4,$V184-4,0))</f>
        <v/>
      </c>
      <c r="G184" s="149" t="str">
        <f ca="1">IF(C184=$X$4,"Enter smelter details",IF(ISERROR($V184),"",OFFSET('Smelter Look-up'!$F$4,$V184-4,0)))</f>
        <v/>
      </c>
      <c r="H184" s="206" t="str">
        <f ca="1">IF(ISERROR($V184),"",OFFSET('Smelter Look-up'!$G$4,$V184-4,0))</f>
        <v/>
      </c>
      <c r="I184" s="207" t="str">
        <f ca="1">IF(ISERROR($V184),"",OFFSET('Smelter Look-up'!$H$4,$V184-4,0))</f>
        <v/>
      </c>
      <c r="J184" s="207" t="str">
        <f ca="1">IF(ISERROR($V184),"",OFFSET('Smelter Look-up'!$I$4,$V184-4,0))</f>
        <v/>
      </c>
      <c r="K184" s="150"/>
      <c r="L184" s="150"/>
      <c r="M184" s="150"/>
      <c r="N184" s="150"/>
      <c r="O184" s="150"/>
      <c r="P184" s="209"/>
      <c r="Q184" s="151"/>
      <c r="R184" s="149" t="str">
        <f ca="1">IF(ISERROR($V184),"",OFFSET('Smelter Look-up'!$C$4,$V184-4,0)&amp;"")</f>
        <v/>
      </c>
      <c r="S184" s="155" t="str">
        <f t="shared" ca="1" si="10"/>
        <v/>
      </c>
      <c r="T184" s="155" t="str">
        <f ca="1">IF(B184="","",IF(ISERROR(MATCH($J184,SorP!$B$1:$B$6226,0)),"",INDIRECT("'SorP'!$A$"&amp;MATCH($S184&amp;$J184,SorP!C:C,0))))</f>
        <v/>
      </c>
      <c r="U184" s="168"/>
      <c r="V184" s="169" t="e">
        <f>IF(C184="",NA(),MATCH($B184&amp;$C184,'Smelter Look-up'!$J:$J,0))</f>
        <v>#N/A</v>
      </c>
      <c r="X184" s="170">
        <f t="shared" ca="1" si="9"/>
        <v>0</v>
      </c>
      <c r="AB184" s="314" t="str">
        <f t="shared" si="11"/>
        <v/>
      </c>
    </row>
    <row r="185" spans="1:28" s="170" customFormat="1" ht="20">
      <c r="A185" s="155"/>
      <c r="B185" s="304" t="str">
        <f>IF(LEN(A185)=0,"",INDEX('Smelter Look-up'!$A:$A,MATCH($A185,'Smelter Look-up'!$E:$E,0)))</f>
        <v/>
      </c>
      <c r="C185" s="152" t="str">
        <f>IF(LEN(A185)=0,"",INDEX('Smelter Look-up'!$C:$C,MATCH($A185,'Smelter Look-up'!$E:$E,0)))</f>
        <v/>
      </c>
      <c r="D185" s="149"/>
      <c r="E185" s="149" t="str">
        <f ca="1">IF(ISERROR($V185),"",OFFSET('Smelter Look-up'!$D$4,$V185-4,0)&amp;"")</f>
        <v/>
      </c>
      <c r="F185" s="149" t="str">
        <f ca="1">IF(ISERROR($V185),"",OFFSET('Smelter Look-up'!$E$4,$V185-4,0))</f>
        <v/>
      </c>
      <c r="G185" s="149" t="str">
        <f ca="1">IF(C185=$X$4,"Enter smelter details",IF(ISERROR($V185),"",OFFSET('Smelter Look-up'!$F$4,$V185-4,0)))</f>
        <v/>
      </c>
      <c r="H185" s="206" t="str">
        <f ca="1">IF(ISERROR($V185),"",OFFSET('Smelter Look-up'!$G$4,$V185-4,0))</f>
        <v/>
      </c>
      <c r="I185" s="207" t="str">
        <f ca="1">IF(ISERROR($V185),"",OFFSET('Smelter Look-up'!$H$4,$V185-4,0))</f>
        <v/>
      </c>
      <c r="J185" s="207" t="str">
        <f ca="1">IF(ISERROR($V185),"",OFFSET('Smelter Look-up'!$I$4,$V185-4,0))</f>
        <v/>
      </c>
      <c r="K185" s="150"/>
      <c r="L185" s="150"/>
      <c r="M185" s="150"/>
      <c r="N185" s="150"/>
      <c r="O185" s="150"/>
      <c r="P185" s="209"/>
      <c r="Q185" s="151"/>
      <c r="R185" s="149" t="str">
        <f ca="1">IF(ISERROR($V185),"",OFFSET('Smelter Look-up'!$C$4,$V185-4,0)&amp;"")</f>
        <v/>
      </c>
      <c r="S185" s="155" t="str">
        <f t="shared" ca="1" si="10"/>
        <v/>
      </c>
      <c r="T185" s="155" t="str">
        <f ca="1">IF(B185="","",IF(ISERROR(MATCH($J185,SorP!$B$1:$B$6226,0)),"",INDIRECT("'SorP'!$A$"&amp;MATCH($S185&amp;$J185,SorP!C:C,0))))</f>
        <v/>
      </c>
      <c r="U185" s="168"/>
      <c r="V185" s="169" t="e">
        <f>IF(C185="",NA(),MATCH($B185&amp;$C185,'Smelter Look-up'!$J:$J,0))</f>
        <v>#N/A</v>
      </c>
      <c r="X185" s="170">
        <f t="shared" ca="1" si="9"/>
        <v>0</v>
      </c>
      <c r="AB185" s="314" t="str">
        <f t="shared" si="11"/>
        <v/>
      </c>
    </row>
    <row r="186" spans="1:28" s="170" customFormat="1" ht="20">
      <c r="A186" s="155"/>
      <c r="B186" s="304" t="str">
        <f>IF(LEN(A186)=0,"",INDEX('Smelter Look-up'!$A:$A,MATCH($A186,'Smelter Look-up'!$E:$E,0)))</f>
        <v/>
      </c>
      <c r="C186" s="152" t="str">
        <f>IF(LEN(A186)=0,"",INDEX('Smelter Look-up'!$C:$C,MATCH($A186,'Smelter Look-up'!$E:$E,0)))</f>
        <v/>
      </c>
      <c r="D186" s="149"/>
      <c r="E186" s="149" t="str">
        <f ca="1">IF(ISERROR($V186),"",OFFSET('Smelter Look-up'!$D$4,$V186-4,0)&amp;"")</f>
        <v/>
      </c>
      <c r="F186" s="149" t="str">
        <f ca="1">IF(ISERROR($V186),"",OFFSET('Smelter Look-up'!$E$4,$V186-4,0))</f>
        <v/>
      </c>
      <c r="G186" s="149" t="str">
        <f ca="1">IF(C186=$X$4,"Enter smelter details",IF(ISERROR($V186),"",OFFSET('Smelter Look-up'!$F$4,$V186-4,0)))</f>
        <v/>
      </c>
      <c r="H186" s="206" t="str">
        <f ca="1">IF(ISERROR($V186),"",OFFSET('Smelter Look-up'!$G$4,$V186-4,0))</f>
        <v/>
      </c>
      <c r="I186" s="207" t="str">
        <f ca="1">IF(ISERROR($V186),"",OFFSET('Smelter Look-up'!$H$4,$V186-4,0))</f>
        <v/>
      </c>
      <c r="J186" s="207" t="str">
        <f ca="1">IF(ISERROR($V186),"",OFFSET('Smelter Look-up'!$I$4,$V186-4,0))</f>
        <v/>
      </c>
      <c r="K186" s="150"/>
      <c r="L186" s="150"/>
      <c r="M186" s="150"/>
      <c r="N186" s="150"/>
      <c r="O186" s="150"/>
      <c r="P186" s="209"/>
      <c r="Q186" s="151"/>
      <c r="R186" s="149" t="str">
        <f ca="1">IF(ISERROR($V186),"",OFFSET('Smelter Look-up'!$C$4,$V186-4,0)&amp;"")</f>
        <v/>
      </c>
      <c r="S186" s="155" t="str">
        <f t="shared" ca="1" si="10"/>
        <v/>
      </c>
      <c r="T186" s="155" t="str">
        <f ca="1">IF(B186="","",IF(ISERROR(MATCH($J186,SorP!$B$1:$B$6226,0)),"",INDIRECT("'SorP'!$A$"&amp;MATCH($S186&amp;$J186,SorP!C:C,0))))</f>
        <v/>
      </c>
      <c r="U186" s="168"/>
      <c r="V186" s="169" t="e">
        <f>IF(C186="",NA(),MATCH($B186&amp;$C186,'Smelter Look-up'!$J:$J,0))</f>
        <v>#N/A</v>
      </c>
      <c r="X186" s="170">
        <f t="shared" ca="1" si="9"/>
        <v>0</v>
      </c>
      <c r="AB186" s="314" t="str">
        <f t="shared" si="11"/>
        <v/>
      </c>
    </row>
    <row r="187" spans="1:28" s="170" customFormat="1" ht="20">
      <c r="A187" s="155"/>
      <c r="B187" s="304" t="str">
        <f>IF(LEN(A187)=0,"",INDEX('Smelter Look-up'!$A:$A,MATCH($A187,'Smelter Look-up'!$E:$E,0)))</f>
        <v/>
      </c>
      <c r="C187" s="152" t="str">
        <f>IF(LEN(A187)=0,"",INDEX('Smelter Look-up'!$C:$C,MATCH($A187,'Smelter Look-up'!$E:$E,0)))</f>
        <v/>
      </c>
      <c r="D187" s="149"/>
      <c r="E187" s="149" t="str">
        <f ca="1">IF(ISERROR($V187),"",OFFSET('Smelter Look-up'!$D$4,$V187-4,0)&amp;"")</f>
        <v/>
      </c>
      <c r="F187" s="149" t="str">
        <f ca="1">IF(ISERROR($V187),"",OFFSET('Smelter Look-up'!$E$4,$V187-4,0))</f>
        <v/>
      </c>
      <c r="G187" s="149" t="str">
        <f ca="1">IF(C187=$X$4,"Enter smelter details",IF(ISERROR($V187),"",OFFSET('Smelter Look-up'!$F$4,$V187-4,0)))</f>
        <v/>
      </c>
      <c r="H187" s="206" t="str">
        <f ca="1">IF(ISERROR($V187),"",OFFSET('Smelter Look-up'!$G$4,$V187-4,0))</f>
        <v/>
      </c>
      <c r="I187" s="207" t="str">
        <f ca="1">IF(ISERROR($V187),"",OFFSET('Smelter Look-up'!$H$4,$V187-4,0))</f>
        <v/>
      </c>
      <c r="J187" s="207" t="str">
        <f ca="1">IF(ISERROR($V187),"",OFFSET('Smelter Look-up'!$I$4,$V187-4,0))</f>
        <v/>
      </c>
      <c r="K187" s="150"/>
      <c r="L187" s="150"/>
      <c r="M187" s="150"/>
      <c r="N187" s="150"/>
      <c r="O187" s="150"/>
      <c r="P187" s="209"/>
      <c r="Q187" s="151"/>
      <c r="R187" s="149" t="str">
        <f ca="1">IF(ISERROR($V187),"",OFFSET('Smelter Look-up'!$C$4,$V187-4,0)&amp;"")</f>
        <v/>
      </c>
      <c r="S187" s="155" t="str">
        <f t="shared" ca="1" si="10"/>
        <v/>
      </c>
      <c r="T187" s="155" t="str">
        <f ca="1">IF(B187="","",IF(ISERROR(MATCH($J187,SorP!$B$1:$B$6226,0)),"",INDIRECT("'SorP'!$A$"&amp;MATCH($S187&amp;$J187,SorP!C:C,0))))</f>
        <v/>
      </c>
      <c r="U187" s="168"/>
      <c r="V187" s="169" t="e">
        <f>IF(C187="",NA(),MATCH($B187&amp;$C187,'Smelter Look-up'!$J:$J,0))</f>
        <v>#N/A</v>
      </c>
      <c r="X187" s="170">
        <f t="shared" ca="1" si="9"/>
        <v>0</v>
      </c>
      <c r="AB187" s="314" t="str">
        <f t="shared" si="11"/>
        <v/>
      </c>
    </row>
    <row r="188" spans="1:28" s="170" customFormat="1" ht="20">
      <c r="A188" s="155"/>
      <c r="B188" s="304" t="str">
        <f>IF(LEN(A188)=0,"",INDEX('Smelter Look-up'!$A:$A,MATCH($A188,'Smelter Look-up'!$E:$E,0)))</f>
        <v/>
      </c>
      <c r="C188" s="152" t="str">
        <f>IF(LEN(A188)=0,"",INDEX('Smelter Look-up'!$C:$C,MATCH($A188,'Smelter Look-up'!$E:$E,0)))</f>
        <v/>
      </c>
      <c r="D188" s="149"/>
      <c r="E188" s="149" t="str">
        <f ca="1">IF(ISERROR($V188),"",OFFSET('Smelter Look-up'!$D$4,$V188-4,0)&amp;"")</f>
        <v/>
      </c>
      <c r="F188" s="149" t="str">
        <f ca="1">IF(ISERROR($V188),"",OFFSET('Smelter Look-up'!$E$4,$V188-4,0))</f>
        <v/>
      </c>
      <c r="G188" s="149" t="str">
        <f ca="1">IF(C188=$X$4,"Enter smelter details",IF(ISERROR($V188),"",OFFSET('Smelter Look-up'!$F$4,$V188-4,0)))</f>
        <v/>
      </c>
      <c r="H188" s="206" t="str">
        <f ca="1">IF(ISERROR($V188),"",OFFSET('Smelter Look-up'!$G$4,$V188-4,0))</f>
        <v/>
      </c>
      <c r="I188" s="207" t="str">
        <f ca="1">IF(ISERROR($V188),"",OFFSET('Smelter Look-up'!$H$4,$V188-4,0))</f>
        <v/>
      </c>
      <c r="J188" s="207" t="str">
        <f ca="1">IF(ISERROR($V188),"",OFFSET('Smelter Look-up'!$I$4,$V188-4,0))</f>
        <v/>
      </c>
      <c r="K188" s="150"/>
      <c r="L188" s="150"/>
      <c r="M188" s="150"/>
      <c r="N188" s="150"/>
      <c r="O188" s="150"/>
      <c r="P188" s="209"/>
      <c r="Q188" s="151"/>
      <c r="R188" s="149" t="str">
        <f ca="1">IF(ISERROR($V188),"",OFFSET('Smelter Look-up'!$C$4,$V188-4,0)&amp;"")</f>
        <v/>
      </c>
      <c r="S188" s="155" t="str">
        <f t="shared" ca="1" si="10"/>
        <v/>
      </c>
      <c r="T188" s="155" t="str">
        <f ca="1">IF(B188="","",IF(ISERROR(MATCH($J188,SorP!$B$1:$B$6226,0)),"",INDIRECT("'SorP'!$A$"&amp;MATCH($S188&amp;$J188,SorP!C:C,0))))</f>
        <v/>
      </c>
      <c r="U188" s="168"/>
      <c r="V188" s="169" t="e">
        <f>IF(C188="",NA(),MATCH($B188&amp;$C188,'Smelter Look-up'!$J:$J,0))</f>
        <v>#N/A</v>
      </c>
      <c r="X188" s="170">
        <f t="shared" ref="X188:X251" ca="1" si="12">IF(AND(C188="Smelter not listed",OR(LEN(D188)=0,LEN(E188)=0)),1,0)</f>
        <v>0</v>
      </c>
      <c r="AB188" s="314" t="str">
        <f t="shared" si="11"/>
        <v/>
      </c>
    </row>
    <row r="189" spans="1:28" s="170" customFormat="1" ht="20">
      <c r="A189" s="155"/>
      <c r="B189" s="304" t="str">
        <f>IF(LEN(A189)=0,"",INDEX('Smelter Look-up'!$A:$A,MATCH($A189,'Smelter Look-up'!$E:$E,0)))</f>
        <v/>
      </c>
      <c r="C189" s="152" t="str">
        <f>IF(LEN(A189)=0,"",INDEX('Smelter Look-up'!$C:$C,MATCH($A189,'Smelter Look-up'!$E:$E,0)))</f>
        <v/>
      </c>
      <c r="D189" s="149"/>
      <c r="E189" s="149" t="str">
        <f ca="1">IF(ISERROR($V189),"",OFFSET('Smelter Look-up'!$D$4,$V189-4,0)&amp;"")</f>
        <v/>
      </c>
      <c r="F189" s="149" t="str">
        <f ca="1">IF(ISERROR($V189),"",OFFSET('Smelter Look-up'!$E$4,$V189-4,0))</f>
        <v/>
      </c>
      <c r="G189" s="149" t="str">
        <f ca="1">IF(C189=$X$4,"Enter smelter details",IF(ISERROR($V189),"",OFFSET('Smelter Look-up'!$F$4,$V189-4,0)))</f>
        <v/>
      </c>
      <c r="H189" s="206" t="str">
        <f ca="1">IF(ISERROR($V189),"",OFFSET('Smelter Look-up'!$G$4,$V189-4,0))</f>
        <v/>
      </c>
      <c r="I189" s="207" t="str">
        <f ca="1">IF(ISERROR($V189),"",OFFSET('Smelter Look-up'!$H$4,$V189-4,0))</f>
        <v/>
      </c>
      <c r="J189" s="207" t="str">
        <f ca="1">IF(ISERROR($V189),"",OFFSET('Smelter Look-up'!$I$4,$V189-4,0))</f>
        <v/>
      </c>
      <c r="K189" s="150"/>
      <c r="L189" s="150"/>
      <c r="M189" s="150"/>
      <c r="N189" s="150"/>
      <c r="O189" s="150"/>
      <c r="P189" s="209"/>
      <c r="Q189" s="151"/>
      <c r="R189" s="149" t="str">
        <f ca="1">IF(ISERROR($V189),"",OFFSET('Smelter Look-up'!$C$4,$V189-4,0)&amp;"")</f>
        <v/>
      </c>
      <c r="S189" s="155" t="str">
        <f t="shared" ref="S189:S252" ca="1" si="13">IF(B189="","",IF(ISERROR(MATCH($E189,CL,0)),"Unknown",INDIRECT("'C'!$A$"&amp;MATCH($E189,CL,0)+1)))</f>
        <v/>
      </c>
      <c r="T189" s="155" t="str">
        <f ca="1">IF(B189="","",IF(ISERROR(MATCH($J189,SorP!$B$1:$B$6226,0)),"",INDIRECT("'SorP'!$A$"&amp;MATCH($S189&amp;$J189,SorP!C:C,0))))</f>
        <v/>
      </c>
      <c r="U189" s="168"/>
      <c r="V189" s="169" t="e">
        <f>IF(C189="",NA(),MATCH($B189&amp;$C189,'Smelter Look-up'!$J:$J,0))</f>
        <v>#N/A</v>
      </c>
      <c r="X189" s="170">
        <f t="shared" ca="1" si="12"/>
        <v>0</v>
      </c>
      <c r="AB189" s="314" t="str">
        <f t="shared" si="11"/>
        <v/>
      </c>
    </row>
    <row r="190" spans="1:28" s="170" customFormat="1" ht="20">
      <c r="A190" s="155"/>
      <c r="B190" s="304" t="str">
        <f>IF(LEN(A190)=0,"",INDEX('Smelter Look-up'!$A:$A,MATCH($A190,'Smelter Look-up'!$E:$E,0)))</f>
        <v/>
      </c>
      <c r="C190" s="152" t="str">
        <f>IF(LEN(A190)=0,"",INDEX('Smelter Look-up'!$C:$C,MATCH($A190,'Smelter Look-up'!$E:$E,0)))</f>
        <v/>
      </c>
      <c r="D190" s="149"/>
      <c r="E190" s="149" t="str">
        <f ca="1">IF(ISERROR($V190),"",OFFSET('Smelter Look-up'!$D$4,$V190-4,0)&amp;"")</f>
        <v/>
      </c>
      <c r="F190" s="149" t="str">
        <f ca="1">IF(ISERROR($V190),"",OFFSET('Smelter Look-up'!$E$4,$V190-4,0))</f>
        <v/>
      </c>
      <c r="G190" s="149" t="str">
        <f ca="1">IF(C190=$X$4,"Enter smelter details",IF(ISERROR($V190),"",OFFSET('Smelter Look-up'!$F$4,$V190-4,0)))</f>
        <v/>
      </c>
      <c r="H190" s="206" t="str">
        <f ca="1">IF(ISERROR($V190),"",OFFSET('Smelter Look-up'!$G$4,$V190-4,0))</f>
        <v/>
      </c>
      <c r="I190" s="207" t="str">
        <f ca="1">IF(ISERROR($V190),"",OFFSET('Smelter Look-up'!$H$4,$V190-4,0))</f>
        <v/>
      </c>
      <c r="J190" s="207" t="str">
        <f ca="1">IF(ISERROR($V190),"",OFFSET('Smelter Look-up'!$I$4,$V190-4,0))</f>
        <v/>
      </c>
      <c r="K190" s="150"/>
      <c r="L190" s="150"/>
      <c r="M190" s="150"/>
      <c r="N190" s="150"/>
      <c r="O190" s="150"/>
      <c r="P190" s="209"/>
      <c r="Q190" s="151"/>
      <c r="R190" s="149" t="str">
        <f ca="1">IF(ISERROR($V190),"",OFFSET('Smelter Look-up'!$C$4,$V190-4,0)&amp;"")</f>
        <v/>
      </c>
      <c r="S190" s="155" t="str">
        <f t="shared" ca="1" si="13"/>
        <v/>
      </c>
      <c r="T190" s="155" t="str">
        <f ca="1">IF(B190="","",IF(ISERROR(MATCH($J190,SorP!$B$1:$B$6226,0)),"",INDIRECT("'SorP'!$A$"&amp;MATCH($S190&amp;$J190,SorP!C:C,0))))</f>
        <v/>
      </c>
      <c r="U190" s="168"/>
      <c r="V190" s="169" t="e">
        <f>IF(C190="",NA(),MATCH($B190&amp;$C190,'Smelter Look-up'!$J:$J,0))</f>
        <v>#N/A</v>
      </c>
      <c r="X190" s="170">
        <f t="shared" ca="1" si="12"/>
        <v>0</v>
      </c>
      <c r="AB190" s="314" t="str">
        <f t="shared" si="11"/>
        <v/>
      </c>
    </row>
    <row r="191" spans="1:28" s="170" customFormat="1" ht="20">
      <c r="A191" s="155"/>
      <c r="B191" s="304" t="str">
        <f>IF(LEN(A191)=0,"",INDEX('Smelter Look-up'!$A:$A,MATCH($A191,'Smelter Look-up'!$E:$E,0)))</f>
        <v/>
      </c>
      <c r="C191" s="152" t="str">
        <f>IF(LEN(A191)=0,"",INDEX('Smelter Look-up'!$C:$C,MATCH($A191,'Smelter Look-up'!$E:$E,0)))</f>
        <v/>
      </c>
      <c r="D191" s="149"/>
      <c r="E191" s="149" t="str">
        <f ca="1">IF(ISERROR($V191),"",OFFSET('Smelter Look-up'!$D$4,$V191-4,0)&amp;"")</f>
        <v/>
      </c>
      <c r="F191" s="149" t="str">
        <f ca="1">IF(ISERROR($V191),"",OFFSET('Smelter Look-up'!$E$4,$V191-4,0))</f>
        <v/>
      </c>
      <c r="G191" s="149" t="str">
        <f ca="1">IF(C191=$X$4,"Enter smelter details",IF(ISERROR($V191),"",OFFSET('Smelter Look-up'!$F$4,$V191-4,0)))</f>
        <v/>
      </c>
      <c r="H191" s="206" t="str">
        <f ca="1">IF(ISERROR($V191),"",OFFSET('Smelter Look-up'!$G$4,$V191-4,0))</f>
        <v/>
      </c>
      <c r="I191" s="207" t="str">
        <f ca="1">IF(ISERROR($V191),"",OFFSET('Smelter Look-up'!$H$4,$V191-4,0))</f>
        <v/>
      </c>
      <c r="J191" s="207" t="str">
        <f ca="1">IF(ISERROR($V191),"",OFFSET('Smelter Look-up'!$I$4,$V191-4,0))</f>
        <v/>
      </c>
      <c r="K191" s="150"/>
      <c r="L191" s="150"/>
      <c r="M191" s="150"/>
      <c r="N191" s="150"/>
      <c r="O191" s="150"/>
      <c r="P191" s="209"/>
      <c r="Q191" s="151"/>
      <c r="R191" s="149" t="str">
        <f ca="1">IF(ISERROR($V191),"",OFFSET('Smelter Look-up'!$C$4,$V191-4,0)&amp;"")</f>
        <v/>
      </c>
      <c r="S191" s="155" t="str">
        <f t="shared" ca="1" si="13"/>
        <v/>
      </c>
      <c r="T191" s="155" t="str">
        <f ca="1">IF(B191="","",IF(ISERROR(MATCH($J191,SorP!$B$1:$B$6226,0)),"",INDIRECT("'SorP'!$A$"&amp;MATCH($S191&amp;$J191,SorP!C:C,0))))</f>
        <v/>
      </c>
      <c r="U191" s="168"/>
      <c r="V191" s="169" t="e">
        <f>IF(C191="",NA(),MATCH($B191&amp;$C191,'Smelter Look-up'!$J:$J,0))</f>
        <v>#N/A</v>
      </c>
      <c r="X191" s="170">
        <f t="shared" ca="1" si="12"/>
        <v>0</v>
      </c>
      <c r="AB191" s="314" t="str">
        <f t="shared" si="11"/>
        <v/>
      </c>
    </row>
    <row r="192" spans="1:28" s="170" customFormat="1" ht="20">
      <c r="A192" s="155"/>
      <c r="B192" s="304" t="str">
        <f>IF(LEN(A192)=0,"",INDEX('Smelter Look-up'!$A:$A,MATCH($A192,'Smelter Look-up'!$E:$E,0)))</f>
        <v/>
      </c>
      <c r="C192" s="152" t="str">
        <f>IF(LEN(A192)=0,"",INDEX('Smelter Look-up'!$C:$C,MATCH($A192,'Smelter Look-up'!$E:$E,0)))</f>
        <v/>
      </c>
      <c r="D192" s="149"/>
      <c r="E192" s="149" t="str">
        <f ca="1">IF(ISERROR($V192),"",OFFSET('Smelter Look-up'!$D$4,$V192-4,0)&amp;"")</f>
        <v/>
      </c>
      <c r="F192" s="149" t="str">
        <f ca="1">IF(ISERROR($V192),"",OFFSET('Smelter Look-up'!$E$4,$V192-4,0))</f>
        <v/>
      </c>
      <c r="G192" s="149" t="str">
        <f ca="1">IF(C192=$X$4,"Enter smelter details",IF(ISERROR($V192),"",OFFSET('Smelter Look-up'!$F$4,$V192-4,0)))</f>
        <v/>
      </c>
      <c r="H192" s="206" t="str">
        <f ca="1">IF(ISERROR($V192),"",OFFSET('Smelter Look-up'!$G$4,$V192-4,0))</f>
        <v/>
      </c>
      <c r="I192" s="207" t="str">
        <f ca="1">IF(ISERROR($V192),"",OFFSET('Smelter Look-up'!$H$4,$V192-4,0))</f>
        <v/>
      </c>
      <c r="J192" s="207" t="str">
        <f ca="1">IF(ISERROR($V192),"",OFFSET('Smelter Look-up'!$I$4,$V192-4,0))</f>
        <v/>
      </c>
      <c r="K192" s="150"/>
      <c r="L192" s="150"/>
      <c r="M192" s="150"/>
      <c r="N192" s="150"/>
      <c r="O192" s="150"/>
      <c r="P192" s="209"/>
      <c r="Q192" s="151"/>
      <c r="R192" s="149" t="str">
        <f ca="1">IF(ISERROR($V192),"",OFFSET('Smelter Look-up'!$C$4,$V192-4,0)&amp;"")</f>
        <v/>
      </c>
      <c r="S192" s="155" t="str">
        <f t="shared" ca="1" si="13"/>
        <v/>
      </c>
      <c r="T192" s="155" t="str">
        <f ca="1">IF(B192="","",IF(ISERROR(MATCH($J192,SorP!$B$1:$B$6226,0)),"",INDIRECT("'SorP'!$A$"&amp;MATCH($S192&amp;$J192,SorP!C:C,0))))</f>
        <v/>
      </c>
      <c r="U192" s="168"/>
      <c r="V192" s="169" t="e">
        <f>IF(C192="",NA(),MATCH($B192&amp;$C192,'Smelter Look-up'!$J:$J,0))</f>
        <v>#N/A</v>
      </c>
      <c r="X192" s="170">
        <f t="shared" ca="1" si="12"/>
        <v>0</v>
      </c>
      <c r="AB192" s="314" t="str">
        <f t="shared" si="11"/>
        <v/>
      </c>
    </row>
    <row r="193" spans="1:28" s="170" customFormat="1" ht="20">
      <c r="A193" s="155"/>
      <c r="B193" s="304" t="str">
        <f>IF(LEN(A193)=0,"",INDEX('Smelter Look-up'!$A:$A,MATCH($A193,'Smelter Look-up'!$E:$E,0)))</f>
        <v/>
      </c>
      <c r="C193" s="152" t="str">
        <f>IF(LEN(A193)=0,"",INDEX('Smelter Look-up'!$C:$C,MATCH($A193,'Smelter Look-up'!$E:$E,0)))</f>
        <v/>
      </c>
      <c r="D193" s="149"/>
      <c r="E193" s="149" t="str">
        <f ca="1">IF(ISERROR($V193),"",OFFSET('Smelter Look-up'!$D$4,$V193-4,0)&amp;"")</f>
        <v/>
      </c>
      <c r="F193" s="149" t="str">
        <f ca="1">IF(ISERROR($V193),"",OFFSET('Smelter Look-up'!$E$4,$V193-4,0))</f>
        <v/>
      </c>
      <c r="G193" s="149" t="str">
        <f ca="1">IF(C193=$X$4,"Enter smelter details",IF(ISERROR($V193),"",OFFSET('Smelter Look-up'!$F$4,$V193-4,0)))</f>
        <v/>
      </c>
      <c r="H193" s="206" t="str">
        <f ca="1">IF(ISERROR($V193),"",OFFSET('Smelter Look-up'!$G$4,$V193-4,0))</f>
        <v/>
      </c>
      <c r="I193" s="207" t="str">
        <f ca="1">IF(ISERROR($V193),"",OFFSET('Smelter Look-up'!$H$4,$V193-4,0))</f>
        <v/>
      </c>
      <c r="J193" s="207" t="str">
        <f ca="1">IF(ISERROR($V193),"",OFFSET('Smelter Look-up'!$I$4,$V193-4,0))</f>
        <v/>
      </c>
      <c r="K193" s="150"/>
      <c r="L193" s="150"/>
      <c r="M193" s="150"/>
      <c r="N193" s="150"/>
      <c r="O193" s="150"/>
      <c r="P193" s="209"/>
      <c r="Q193" s="151"/>
      <c r="R193" s="149" t="str">
        <f ca="1">IF(ISERROR($V193),"",OFFSET('Smelter Look-up'!$C$4,$V193-4,0)&amp;"")</f>
        <v/>
      </c>
      <c r="S193" s="155" t="str">
        <f t="shared" ca="1" si="13"/>
        <v/>
      </c>
      <c r="T193" s="155" t="str">
        <f ca="1">IF(B193="","",IF(ISERROR(MATCH($J193,SorP!$B$1:$B$6226,0)),"",INDIRECT("'SorP'!$A$"&amp;MATCH($S193&amp;$J193,SorP!C:C,0))))</f>
        <v/>
      </c>
      <c r="U193" s="168"/>
      <c r="V193" s="169" t="e">
        <f>IF(C193="",NA(),MATCH($B193&amp;$C193,'Smelter Look-up'!$J:$J,0))</f>
        <v>#N/A</v>
      </c>
      <c r="X193" s="170">
        <f t="shared" ca="1" si="12"/>
        <v>0</v>
      </c>
      <c r="AB193" s="314" t="str">
        <f t="shared" si="11"/>
        <v/>
      </c>
    </row>
    <row r="194" spans="1:28" s="170" customFormat="1" ht="20">
      <c r="A194" s="155"/>
      <c r="B194" s="304" t="str">
        <f>IF(LEN(A194)=0,"",INDEX('Smelter Look-up'!$A:$A,MATCH($A194,'Smelter Look-up'!$E:$E,0)))</f>
        <v/>
      </c>
      <c r="C194" s="152" t="str">
        <f>IF(LEN(A194)=0,"",INDEX('Smelter Look-up'!$C:$C,MATCH($A194,'Smelter Look-up'!$E:$E,0)))</f>
        <v/>
      </c>
      <c r="D194" s="149"/>
      <c r="E194" s="149" t="str">
        <f ca="1">IF(ISERROR($V194),"",OFFSET('Smelter Look-up'!$D$4,$V194-4,0)&amp;"")</f>
        <v/>
      </c>
      <c r="F194" s="149" t="str">
        <f ca="1">IF(ISERROR($V194),"",OFFSET('Smelter Look-up'!$E$4,$V194-4,0))</f>
        <v/>
      </c>
      <c r="G194" s="149" t="str">
        <f ca="1">IF(C194=$X$4,"Enter smelter details",IF(ISERROR($V194),"",OFFSET('Smelter Look-up'!$F$4,$V194-4,0)))</f>
        <v/>
      </c>
      <c r="H194" s="206" t="str">
        <f ca="1">IF(ISERROR($V194),"",OFFSET('Smelter Look-up'!$G$4,$V194-4,0))</f>
        <v/>
      </c>
      <c r="I194" s="207" t="str">
        <f ca="1">IF(ISERROR($V194),"",OFFSET('Smelter Look-up'!$H$4,$V194-4,0))</f>
        <v/>
      </c>
      <c r="J194" s="207" t="str">
        <f ca="1">IF(ISERROR($V194),"",OFFSET('Smelter Look-up'!$I$4,$V194-4,0))</f>
        <v/>
      </c>
      <c r="K194" s="150"/>
      <c r="L194" s="150"/>
      <c r="M194" s="150"/>
      <c r="N194" s="150"/>
      <c r="O194" s="150"/>
      <c r="P194" s="209"/>
      <c r="Q194" s="151"/>
      <c r="R194" s="149" t="str">
        <f ca="1">IF(ISERROR($V194),"",OFFSET('Smelter Look-up'!$C$4,$V194-4,0)&amp;"")</f>
        <v/>
      </c>
      <c r="S194" s="155" t="str">
        <f t="shared" ca="1" si="13"/>
        <v/>
      </c>
      <c r="T194" s="155" t="str">
        <f ca="1">IF(B194="","",IF(ISERROR(MATCH($J194,SorP!$B$1:$B$6226,0)),"",INDIRECT("'SorP'!$A$"&amp;MATCH($S194&amp;$J194,SorP!C:C,0))))</f>
        <v/>
      </c>
      <c r="U194" s="168"/>
      <c r="V194" s="169" t="e">
        <f>IF(C194="",NA(),MATCH($B194&amp;$C194,'Smelter Look-up'!$J:$J,0))</f>
        <v>#N/A</v>
      </c>
      <c r="X194" s="170">
        <f t="shared" ca="1" si="12"/>
        <v>0</v>
      </c>
      <c r="AB194" s="314" t="str">
        <f t="shared" si="11"/>
        <v/>
      </c>
    </row>
    <row r="195" spans="1:28" s="170" customFormat="1" ht="20">
      <c r="A195" s="155"/>
      <c r="B195" s="304" t="str">
        <f>IF(LEN(A195)=0,"",INDEX('Smelter Look-up'!$A:$A,MATCH($A195,'Smelter Look-up'!$E:$E,0)))</f>
        <v/>
      </c>
      <c r="C195" s="152" t="str">
        <f>IF(LEN(A195)=0,"",INDEX('Smelter Look-up'!$C:$C,MATCH($A195,'Smelter Look-up'!$E:$E,0)))</f>
        <v/>
      </c>
      <c r="D195" s="149"/>
      <c r="E195" s="149" t="str">
        <f ca="1">IF(ISERROR($V195),"",OFFSET('Smelter Look-up'!$D$4,$V195-4,0)&amp;"")</f>
        <v/>
      </c>
      <c r="F195" s="149" t="str">
        <f ca="1">IF(ISERROR($V195),"",OFFSET('Smelter Look-up'!$E$4,$V195-4,0))</f>
        <v/>
      </c>
      <c r="G195" s="149" t="str">
        <f ca="1">IF(C195=$X$4,"Enter smelter details",IF(ISERROR($V195),"",OFFSET('Smelter Look-up'!$F$4,$V195-4,0)))</f>
        <v/>
      </c>
      <c r="H195" s="206" t="str">
        <f ca="1">IF(ISERROR($V195),"",OFFSET('Smelter Look-up'!$G$4,$V195-4,0))</f>
        <v/>
      </c>
      <c r="I195" s="207" t="str">
        <f ca="1">IF(ISERROR($V195),"",OFFSET('Smelter Look-up'!$H$4,$V195-4,0))</f>
        <v/>
      </c>
      <c r="J195" s="207" t="str">
        <f ca="1">IF(ISERROR($V195),"",OFFSET('Smelter Look-up'!$I$4,$V195-4,0))</f>
        <v/>
      </c>
      <c r="K195" s="150"/>
      <c r="L195" s="150"/>
      <c r="M195" s="150"/>
      <c r="N195" s="150"/>
      <c r="O195" s="150"/>
      <c r="P195" s="209"/>
      <c r="Q195" s="151"/>
      <c r="R195" s="149" t="str">
        <f ca="1">IF(ISERROR($V195),"",OFFSET('Smelter Look-up'!$C$4,$V195-4,0)&amp;"")</f>
        <v/>
      </c>
      <c r="S195" s="155" t="str">
        <f t="shared" ca="1" si="13"/>
        <v/>
      </c>
      <c r="T195" s="155" t="str">
        <f ca="1">IF(B195="","",IF(ISERROR(MATCH($J195,SorP!$B$1:$B$6226,0)),"",INDIRECT("'SorP'!$A$"&amp;MATCH($S195&amp;$J195,SorP!C:C,0))))</f>
        <v/>
      </c>
      <c r="U195" s="168"/>
      <c r="V195" s="169" t="e">
        <f>IF(C195="",NA(),MATCH($B195&amp;$C195,'Smelter Look-up'!$J:$J,0))</f>
        <v>#N/A</v>
      </c>
      <c r="X195" s="170">
        <f t="shared" ca="1" si="12"/>
        <v>0</v>
      </c>
      <c r="AB195" s="314" t="str">
        <f t="shared" ref="AB195:AB258" si="14">IF(C195="","",B195)</f>
        <v/>
      </c>
    </row>
    <row r="196" spans="1:28" s="170" customFormat="1" ht="20">
      <c r="A196" s="155"/>
      <c r="B196" s="304" t="str">
        <f>IF(LEN(A196)=0,"",INDEX('Smelter Look-up'!$A:$A,MATCH($A196,'Smelter Look-up'!$E:$E,0)))</f>
        <v/>
      </c>
      <c r="C196" s="152" t="str">
        <f>IF(LEN(A196)=0,"",INDEX('Smelter Look-up'!$C:$C,MATCH($A196,'Smelter Look-up'!$E:$E,0)))</f>
        <v/>
      </c>
      <c r="D196" s="149"/>
      <c r="E196" s="149" t="str">
        <f ca="1">IF(ISERROR($V196),"",OFFSET('Smelter Look-up'!$D$4,$V196-4,0)&amp;"")</f>
        <v/>
      </c>
      <c r="F196" s="149" t="str">
        <f ca="1">IF(ISERROR($V196),"",OFFSET('Smelter Look-up'!$E$4,$V196-4,0))</f>
        <v/>
      </c>
      <c r="G196" s="149" t="str">
        <f ca="1">IF(C196=$X$4,"Enter smelter details",IF(ISERROR($V196),"",OFFSET('Smelter Look-up'!$F$4,$V196-4,0)))</f>
        <v/>
      </c>
      <c r="H196" s="206" t="str">
        <f ca="1">IF(ISERROR($V196),"",OFFSET('Smelter Look-up'!$G$4,$V196-4,0))</f>
        <v/>
      </c>
      <c r="I196" s="207" t="str">
        <f ca="1">IF(ISERROR($V196),"",OFFSET('Smelter Look-up'!$H$4,$V196-4,0))</f>
        <v/>
      </c>
      <c r="J196" s="207" t="str">
        <f ca="1">IF(ISERROR($V196),"",OFFSET('Smelter Look-up'!$I$4,$V196-4,0))</f>
        <v/>
      </c>
      <c r="K196" s="150"/>
      <c r="L196" s="150"/>
      <c r="M196" s="150"/>
      <c r="N196" s="150"/>
      <c r="O196" s="150"/>
      <c r="P196" s="209"/>
      <c r="Q196" s="151"/>
      <c r="R196" s="149" t="str">
        <f ca="1">IF(ISERROR($V196),"",OFFSET('Smelter Look-up'!$C$4,$V196-4,0)&amp;"")</f>
        <v/>
      </c>
      <c r="S196" s="155" t="str">
        <f t="shared" ca="1" si="13"/>
        <v/>
      </c>
      <c r="T196" s="155" t="str">
        <f ca="1">IF(B196="","",IF(ISERROR(MATCH($J196,SorP!$B$1:$B$6226,0)),"",INDIRECT("'SorP'!$A$"&amp;MATCH($S196&amp;$J196,SorP!C:C,0))))</f>
        <v/>
      </c>
      <c r="U196" s="168"/>
      <c r="V196" s="169" t="e">
        <f>IF(C196="",NA(),MATCH($B196&amp;$C196,'Smelter Look-up'!$J:$J,0))</f>
        <v>#N/A</v>
      </c>
      <c r="X196" s="170">
        <f t="shared" ca="1" si="12"/>
        <v>0</v>
      </c>
      <c r="AB196" s="314" t="str">
        <f t="shared" si="14"/>
        <v/>
      </c>
    </row>
    <row r="197" spans="1:28" s="170" customFormat="1" ht="20">
      <c r="A197" s="155"/>
      <c r="B197" s="304" t="str">
        <f>IF(LEN(A197)=0,"",INDEX('Smelter Look-up'!$A:$A,MATCH($A197,'Smelter Look-up'!$E:$E,0)))</f>
        <v/>
      </c>
      <c r="C197" s="152" t="str">
        <f>IF(LEN(A197)=0,"",INDEX('Smelter Look-up'!$C:$C,MATCH($A197,'Smelter Look-up'!$E:$E,0)))</f>
        <v/>
      </c>
      <c r="D197" s="149"/>
      <c r="E197" s="149" t="str">
        <f ca="1">IF(ISERROR($V197),"",OFFSET('Smelter Look-up'!$D$4,$V197-4,0)&amp;"")</f>
        <v/>
      </c>
      <c r="F197" s="149" t="str">
        <f ca="1">IF(ISERROR($V197),"",OFFSET('Smelter Look-up'!$E$4,$V197-4,0))</f>
        <v/>
      </c>
      <c r="G197" s="149" t="str">
        <f ca="1">IF(C197=$X$4,"Enter smelter details",IF(ISERROR($V197),"",OFFSET('Smelter Look-up'!$F$4,$V197-4,0)))</f>
        <v/>
      </c>
      <c r="H197" s="206" t="str">
        <f ca="1">IF(ISERROR($V197),"",OFFSET('Smelter Look-up'!$G$4,$V197-4,0))</f>
        <v/>
      </c>
      <c r="I197" s="207" t="str">
        <f ca="1">IF(ISERROR($V197),"",OFFSET('Smelter Look-up'!$H$4,$V197-4,0))</f>
        <v/>
      </c>
      <c r="J197" s="207" t="str">
        <f ca="1">IF(ISERROR($V197),"",OFFSET('Smelter Look-up'!$I$4,$V197-4,0))</f>
        <v/>
      </c>
      <c r="K197" s="150"/>
      <c r="L197" s="150"/>
      <c r="M197" s="150"/>
      <c r="N197" s="150"/>
      <c r="O197" s="150"/>
      <c r="P197" s="209"/>
      <c r="Q197" s="151"/>
      <c r="R197" s="149" t="str">
        <f ca="1">IF(ISERROR($V197),"",OFFSET('Smelter Look-up'!$C$4,$V197-4,0)&amp;"")</f>
        <v/>
      </c>
      <c r="S197" s="155" t="str">
        <f t="shared" ca="1" si="13"/>
        <v/>
      </c>
      <c r="T197" s="155" t="str">
        <f ca="1">IF(B197="","",IF(ISERROR(MATCH($J197,SorP!$B$1:$B$6226,0)),"",INDIRECT("'SorP'!$A$"&amp;MATCH($S197&amp;$J197,SorP!C:C,0))))</f>
        <v/>
      </c>
      <c r="U197" s="168"/>
      <c r="V197" s="169" t="e">
        <f>IF(C197="",NA(),MATCH($B197&amp;$C197,'Smelter Look-up'!$J:$J,0))</f>
        <v>#N/A</v>
      </c>
      <c r="X197" s="170">
        <f t="shared" ca="1" si="12"/>
        <v>0</v>
      </c>
      <c r="AB197" s="314" t="str">
        <f t="shared" si="14"/>
        <v/>
      </c>
    </row>
    <row r="198" spans="1:28" s="170" customFormat="1" ht="20">
      <c r="A198" s="155"/>
      <c r="B198" s="304" t="str">
        <f>IF(LEN(A198)=0,"",INDEX('Smelter Look-up'!$A:$A,MATCH($A198,'Smelter Look-up'!$E:$E,0)))</f>
        <v/>
      </c>
      <c r="C198" s="152" t="str">
        <f>IF(LEN(A198)=0,"",INDEX('Smelter Look-up'!$C:$C,MATCH($A198,'Smelter Look-up'!$E:$E,0)))</f>
        <v/>
      </c>
      <c r="D198" s="149"/>
      <c r="E198" s="149" t="str">
        <f ca="1">IF(ISERROR($V198),"",OFFSET('Smelter Look-up'!$D$4,$V198-4,0)&amp;"")</f>
        <v/>
      </c>
      <c r="F198" s="149" t="str">
        <f ca="1">IF(ISERROR($V198),"",OFFSET('Smelter Look-up'!$E$4,$V198-4,0))</f>
        <v/>
      </c>
      <c r="G198" s="149" t="str">
        <f ca="1">IF(C198=$X$4,"Enter smelter details",IF(ISERROR($V198),"",OFFSET('Smelter Look-up'!$F$4,$V198-4,0)))</f>
        <v/>
      </c>
      <c r="H198" s="206" t="str">
        <f ca="1">IF(ISERROR($V198),"",OFFSET('Smelter Look-up'!$G$4,$V198-4,0))</f>
        <v/>
      </c>
      <c r="I198" s="207" t="str">
        <f ca="1">IF(ISERROR($V198),"",OFFSET('Smelter Look-up'!$H$4,$V198-4,0))</f>
        <v/>
      </c>
      <c r="J198" s="207" t="str">
        <f ca="1">IF(ISERROR($V198),"",OFFSET('Smelter Look-up'!$I$4,$V198-4,0))</f>
        <v/>
      </c>
      <c r="K198" s="150"/>
      <c r="L198" s="150"/>
      <c r="M198" s="150"/>
      <c r="N198" s="150"/>
      <c r="O198" s="150"/>
      <c r="P198" s="209"/>
      <c r="Q198" s="151"/>
      <c r="R198" s="149" t="str">
        <f ca="1">IF(ISERROR($V198),"",OFFSET('Smelter Look-up'!$C$4,$V198-4,0)&amp;"")</f>
        <v/>
      </c>
      <c r="S198" s="155" t="str">
        <f t="shared" ca="1" si="13"/>
        <v/>
      </c>
      <c r="T198" s="155" t="str">
        <f ca="1">IF(B198="","",IF(ISERROR(MATCH($J198,SorP!$B$1:$B$6226,0)),"",INDIRECT("'SorP'!$A$"&amp;MATCH($S198&amp;$J198,SorP!C:C,0))))</f>
        <v/>
      </c>
      <c r="U198" s="168"/>
      <c r="V198" s="169" t="e">
        <f>IF(C198="",NA(),MATCH($B198&amp;$C198,'Smelter Look-up'!$J:$J,0))</f>
        <v>#N/A</v>
      </c>
      <c r="X198" s="170">
        <f t="shared" ca="1" si="12"/>
        <v>0</v>
      </c>
      <c r="AB198" s="314" t="str">
        <f t="shared" si="14"/>
        <v/>
      </c>
    </row>
    <row r="199" spans="1:28" s="170" customFormat="1" ht="20">
      <c r="A199" s="155"/>
      <c r="B199" s="304" t="str">
        <f>IF(LEN(A199)=0,"",INDEX('Smelter Look-up'!$A:$A,MATCH($A199,'Smelter Look-up'!$E:$E,0)))</f>
        <v/>
      </c>
      <c r="C199" s="152" t="str">
        <f>IF(LEN(A199)=0,"",INDEX('Smelter Look-up'!$C:$C,MATCH($A199,'Smelter Look-up'!$E:$E,0)))</f>
        <v/>
      </c>
      <c r="D199" s="149"/>
      <c r="E199" s="149" t="str">
        <f ca="1">IF(ISERROR($V199),"",OFFSET('Smelter Look-up'!$D$4,$V199-4,0)&amp;"")</f>
        <v/>
      </c>
      <c r="F199" s="149" t="str">
        <f ca="1">IF(ISERROR($V199),"",OFFSET('Smelter Look-up'!$E$4,$V199-4,0))</f>
        <v/>
      </c>
      <c r="G199" s="149" t="str">
        <f ca="1">IF(C199=$X$4,"Enter smelter details",IF(ISERROR($V199),"",OFFSET('Smelter Look-up'!$F$4,$V199-4,0)))</f>
        <v/>
      </c>
      <c r="H199" s="206" t="str">
        <f ca="1">IF(ISERROR($V199),"",OFFSET('Smelter Look-up'!$G$4,$V199-4,0))</f>
        <v/>
      </c>
      <c r="I199" s="207" t="str">
        <f ca="1">IF(ISERROR($V199),"",OFFSET('Smelter Look-up'!$H$4,$V199-4,0))</f>
        <v/>
      </c>
      <c r="J199" s="207" t="str">
        <f ca="1">IF(ISERROR($V199),"",OFFSET('Smelter Look-up'!$I$4,$V199-4,0))</f>
        <v/>
      </c>
      <c r="K199" s="150"/>
      <c r="L199" s="150"/>
      <c r="M199" s="150"/>
      <c r="N199" s="150"/>
      <c r="O199" s="150"/>
      <c r="P199" s="209"/>
      <c r="Q199" s="151"/>
      <c r="R199" s="149" t="str">
        <f ca="1">IF(ISERROR($V199),"",OFFSET('Smelter Look-up'!$C$4,$V199-4,0)&amp;"")</f>
        <v/>
      </c>
      <c r="S199" s="155" t="str">
        <f t="shared" ca="1" si="13"/>
        <v/>
      </c>
      <c r="T199" s="155" t="str">
        <f ca="1">IF(B199="","",IF(ISERROR(MATCH($J199,SorP!$B$1:$B$6226,0)),"",INDIRECT("'SorP'!$A$"&amp;MATCH($S199&amp;$J199,SorP!C:C,0))))</f>
        <v/>
      </c>
      <c r="U199" s="168"/>
      <c r="V199" s="169" t="e">
        <f>IF(C199="",NA(),MATCH($B199&amp;$C199,'Smelter Look-up'!$J:$J,0))</f>
        <v>#N/A</v>
      </c>
      <c r="X199" s="170">
        <f t="shared" ca="1" si="12"/>
        <v>0</v>
      </c>
      <c r="AB199" s="314" t="str">
        <f t="shared" si="14"/>
        <v/>
      </c>
    </row>
    <row r="200" spans="1:28" s="170" customFormat="1" ht="20">
      <c r="A200" s="155"/>
      <c r="B200" s="304" t="str">
        <f>IF(LEN(A200)=0,"",INDEX('Smelter Look-up'!$A:$A,MATCH($A200,'Smelter Look-up'!$E:$E,0)))</f>
        <v/>
      </c>
      <c r="C200" s="152" t="str">
        <f>IF(LEN(A200)=0,"",INDEX('Smelter Look-up'!$C:$C,MATCH($A200,'Smelter Look-up'!$E:$E,0)))</f>
        <v/>
      </c>
      <c r="D200" s="149"/>
      <c r="E200" s="149" t="str">
        <f ca="1">IF(ISERROR($V200),"",OFFSET('Smelter Look-up'!$D$4,$V200-4,0)&amp;"")</f>
        <v/>
      </c>
      <c r="F200" s="149" t="str">
        <f ca="1">IF(ISERROR($V200),"",OFFSET('Smelter Look-up'!$E$4,$V200-4,0))</f>
        <v/>
      </c>
      <c r="G200" s="149" t="str">
        <f ca="1">IF(C200=$X$4,"Enter smelter details",IF(ISERROR($V200),"",OFFSET('Smelter Look-up'!$F$4,$V200-4,0)))</f>
        <v/>
      </c>
      <c r="H200" s="206" t="str">
        <f ca="1">IF(ISERROR($V200),"",OFFSET('Smelter Look-up'!$G$4,$V200-4,0))</f>
        <v/>
      </c>
      <c r="I200" s="207" t="str">
        <f ca="1">IF(ISERROR($V200),"",OFFSET('Smelter Look-up'!$H$4,$V200-4,0))</f>
        <v/>
      </c>
      <c r="J200" s="207" t="str">
        <f ca="1">IF(ISERROR($V200),"",OFFSET('Smelter Look-up'!$I$4,$V200-4,0))</f>
        <v/>
      </c>
      <c r="K200" s="150"/>
      <c r="L200" s="150"/>
      <c r="M200" s="150"/>
      <c r="N200" s="150"/>
      <c r="O200" s="150"/>
      <c r="P200" s="209"/>
      <c r="Q200" s="151"/>
      <c r="R200" s="149" t="str">
        <f ca="1">IF(ISERROR($V200),"",OFFSET('Smelter Look-up'!$C$4,$V200-4,0)&amp;"")</f>
        <v/>
      </c>
      <c r="S200" s="155" t="str">
        <f t="shared" ca="1" si="13"/>
        <v/>
      </c>
      <c r="T200" s="155" t="str">
        <f ca="1">IF(B200="","",IF(ISERROR(MATCH($J200,SorP!$B$1:$B$6226,0)),"",INDIRECT("'SorP'!$A$"&amp;MATCH($S200&amp;$J200,SorP!C:C,0))))</f>
        <v/>
      </c>
      <c r="U200" s="168"/>
      <c r="V200" s="169" t="e">
        <f>IF(C200="",NA(),MATCH($B200&amp;$C200,'Smelter Look-up'!$J:$J,0))</f>
        <v>#N/A</v>
      </c>
      <c r="X200" s="170">
        <f t="shared" ca="1" si="12"/>
        <v>0</v>
      </c>
      <c r="AB200" s="314" t="str">
        <f t="shared" si="14"/>
        <v/>
      </c>
    </row>
    <row r="201" spans="1:28" s="170" customFormat="1" ht="20">
      <c r="A201" s="155"/>
      <c r="B201" s="304" t="str">
        <f>IF(LEN(A201)=0,"",INDEX('Smelter Look-up'!$A:$A,MATCH($A201,'Smelter Look-up'!$E:$E,0)))</f>
        <v/>
      </c>
      <c r="C201" s="152" t="str">
        <f>IF(LEN(A201)=0,"",INDEX('Smelter Look-up'!$C:$C,MATCH($A201,'Smelter Look-up'!$E:$E,0)))</f>
        <v/>
      </c>
      <c r="D201" s="149"/>
      <c r="E201" s="149" t="str">
        <f ca="1">IF(ISERROR($V201),"",OFFSET('Smelter Look-up'!$D$4,$V201-4,0)&amp;"")</f>
        <v/>
      </c>
      <c r="F201" s="149" t="str">
        <f ca="1">IF(ISERROR($V201),"",OFFSET('Smelter Look-up'!$E$4,$V201-4,0))</f>
        <v/>
      </c>
      <c r="G201" s="149" t="str">
        <f ca="1">IF(C201=$X$4,"Enter smelter details",IF(ISERROR($V201),"",OFFSET('Smelter Look-up'!$F$4,$V201-4,0)))</f>
        <v/>
      </c>
      <c r="H201" s="206" t="str">
        <f ca="1">IF(ISERROR($V201),"",OFFSET('Smelter Look-up'!$G$4,$V201-4,0))</f>
        <v/>
      </c>
      <c r="I201" s="207" t="str">
        <f ca="1">IF(ISERROR($V201),"",OFFSET('Smelter Look-up'!$H$4,$V201-4,0))</f>
        <v/>
      </c>
      <c r="J201" s="207" t="str">
        <f ca="1">IF(ISERROR($V201),"",OFFSET('Smelter Look-up'!$I$4,$V201-4,0))</f>
        <v/>
      </c>
      <c r="K201" s="150"/>
      <c r="L201" s="150"/>
      <c r="M201" s="150"/>
      <c r="N201" s="150"/>
      <c r="O201" s="150"/>
      <c r="P201" s="209"/>
      <c r="Q201" s="151"/>
      <c r="R201" s="149" t="str">
        <f ca="1">IF(ISERROR($V201),"",OFFSET('Smelter Look-up'!$C$4,$V201-4,0)&amp;"")</f>
        <v/>
      </c>
      <c r="S201" s="155" t="str">
        <f t="shared" ca="1" si="13"/>
        <v/>
      </c>
      <c r="T201" s="155" t="str">
        <f ca="1">IF(B201="","",IF(ISERROR(MATCH($J201,SorP!$B$1:$B$6226,0)),"",INDIRECT("'SorP'!$A$"&amp;MATCH($S201&amp;$J201,SorP!C:C,0))))</f>
        <v/>
      </c>
      <c r="U201" s="168"/>
      <c r="V201" s="169" t="e">
        <f>IF(C201="",NA(),MATCH($B201&amp;$C201,'Smelter Look-up'!$J:$J,0))</f>
        <v>#N/A</v>
      </c>
      <c r="X201" s="170">
        <f t="shared" ca="1" si="12"/>
        <v>0</v>
      </c>
      <c r="AB201" s="314" t="str">
        <f t="shared" si="14"/>
        <v/>
      </c>
    </row>
    <row r="202" spans="1:28" s="170" customFormat="1" ht="20">
      <c r="A202" s="155"/>
      <c r="B202" s="304" t="str">
        <f>IF(LEN(A202)=0,"",INDEX('Smelter Look-up'!$A:$A,MATCH($A202,'Smelter Look-up'!$E:$E,0)))</f>
        <v/>
      </c>
      <c r="C202" s="152" t="str">
        <f>IF(LEN(A202)=0,"",INDEX('Smelter Look-up'!$C:$C,MATCH($A202,'Smelter Look-up'!$E:$E,0)))</f>
        <v/>
      </c>
      <c r="D202" s="149"/>
      <c r="E202" s="149" t="str">
        <f ca="1">IF(ISERROR($V202),"",OFFSET('Smelter Look-up'!$D$4,$V202-4,0)&amp;"")</f>
        <v/>
      </c>
      <c r="F202" s="149" t="str">
        <f ca="1">IF(ISERROR($V202),"",OFFSET('Smelter Look-up'!$E$4,$V202-4,0))</f>
        <v/>
      </c>
      <c r="G202" s="149" t="str">
        <f ca="1">IF(C202=$X$4,"Enter smelter details",IF(ISERROR($V202),"",OFFSET('Smelter Look-up'!$F$4,$V202-4,0)))</f>
        <v/>
      </c>
      <c r="H202" s="206" t="str">
        <f ca="1">IF(ISERROR($V202),"",OFFSET('Smelter Look-up'!$G$4,$V202-4,0))</f>
        <v/>
      </c>
      <c r="I202" s="207" t="str">
        <f ca="1">IF(ISERROR($V202),"",OFFSET('Smelter Look-up'!$H$4,$V202-4,0))</f>
        <v/>
      </c>
      <c r="J202" s="207" t="str">
        <f ca="1">IF(ISERROR($V202),"",OFFSET('Smelter Look-up'!$I$4,$V202-4,0))</f>
        <v/>
      </c>
      <c r="K202" s="150"/>
      <c r="L202" s="150"/>
      <c r="M202" s="150"/>
      <c r="N202" s="150"/>
      <c r="O202" s="150"/>
      <c r="P202" s="209"/>
      <c r="Q202" s="151"/>
      <c r="R202" s="149" t="str">
        <f ca="1">IF(ISERROR($V202),"",OFFSET('Smelter Look-up'!$C$4,$V202-4,0)&amp;"")</f>
        <v/>
      </c>
      <c r="S202" s="155" t="str">
        <f t="shared" ca="1" si="13"/>
        <v/>
      </c>
      <c r="T202" s="155" t="str">
        <f ca="1">IF(B202="","",IF(ISERROR(MATCH($J202,SorP!$B$1:$B$6226,0)),"",INDIRECT("'SorP'!$A$"&amp;MATCH($S202&amp;$J202,SorP!C:C,0))))</f>
        <v/>
      </c>
      <c r="U202" s="168"/>
      <c r="V202" s="169" t="e">
        <f>IF(C202="",NA(),MATCH($B202&amp;$C202,'Smelter Look-up'!$J:$J,0))</f>
        <v>#N/A</v>
      </c>
      <c r="X202" s="170">
        <f t="shared" ca="1" si="12"/>
        <v>0</v>
      </c>
      <c r="AB202" s="314" t="str">
        <f t="shared" si="14"/>
        <v/>
      </c>
    </row>
    <row r="203" spans="1:28" s="170" customFormat="1" ht="20">
      <c r="A203" s="155"/>
      <c r="B203" s="304" t="str">
        <f>IF(LEN(A203)=0,"",INDEX('Smelter Look-up'!$A:$A,MATCH($A203,'Smelter Look-up'!$E:$E,0)))</f>
        <v/>
      </c>
      <c r="C203" s="152" t="str">
        <f>IF(LEN(A203)=0,"",INDEX('Smelter Look-up'!$C:$C,MATCH($A203,'Smelter Look-up'!$E:$E,0)))</f>
        <v/>
      </c>
      <c r="D203" s="149"/>
      <c r="E203" s="149" t="str">
        <f ca="1">IF(ISERROR($V203),"",OFFSET('Smelter Look-up'!$D$4,$V203-4,0)&amp;"")</f>
        <v/>
      </c>
      <c r="F203" s="149" t="str">
        <f ca="1">IF(ISERROR($V203),"",OFFSET('Smelter Look-up'!$E$4,$V203-4,0))</f>
        <v/>
      </c>
      <c r="G203" s="149" t="str">
        <f ca="1">IF(C203=$X$4,"Enter smelter details",IF(ISERROR($V203),"",OFFSET('Smelter Look-up'!$F$4,$V203-4,0)))</f>
        <v/>
      </c>
      <c r="H203" s="206" t="str">
        <f ca="1">IF(ISERROR($V203),"",OFFSET('Smelter Look-up'!$G$4,$V203-4,0))</f>
        <v/>
      </c>
      <c r="I203" s="207" t="str">
        <f ca="1">IF(ISERROR($V203),"",OFFSET('Smelter Look-up'!$H$4,$V203-4,0))</f>
        <v/>
      </c>
      <c r="J203" s="207" t="str">
        <f ca="1">IF(ISERROR($V203),"",OFFSET('Smelter Look-up'!$I$4,$V203-4,0))</f>
        <v/>
      </c>
      <c r="K203" s="150"/>
      <c r="L203" s="150"/>
      <c r="M203" s="150"/>
      <c r="N203" s="150"/>
      <c r="O203" s="150"/>
      <c r="P203" s="209"/>
      <c r="Q203" s="151"/>
      <c r="R203" s="149" t="str">
        <f ca="1">IF(ISERROR($V203),"",OFFSET('Smelter Look-up'!$C$4,$V203-4,0)&amp;"")</f>
        <v/>
      </c>
      <c r="S203" s="155" t="str">
        <f t="shared" ca="1" si="13"/>
        <v/>
      </c>
      <c r="T203" s="155" t="str">
        <f ca="1">IF(B203="","",IF(ISERROR(MATCH($J203,SorP!$B$1:$B$6226,0)),"",INDIRECT("'SorP'!$A$"&amp;MATCH($S203&amp;$J203,SorP!C:C,0))))</f>
        <v/>
      </c>
      <c r="U203" s="168"/>
      <c r="V203" s="169" t="e">
        <f>IF(C203="",NA(),MATCH($B203&amp;$C203,'Smelter Look-up'!$J:$J,0))</f>
        <v>#N/A</v>
      </c>
      <c r="X203" s="170">
        <f t="shared" ca="1" si="12"/>
        <v>0</v>
      </c>
      <c r="AB203" s="314" t="str">
        <f t="shared" si="14"/>
        <v/>
      </c>
    </row>
    <row r="204" spans="1:28" s="170" customFormat="1" ht="20">
      <c r="A204" s="155"/>
      <c r="B204" s="304" t="str">
        <f>IF(LEN(A204)=0,"",INDEX('Smelter Look-up'!$A:$A,MATCH($A204,'Smelter Look-up'!$E:$E,0)))</f>
        <v/>
      </c>
      <c r="C204" s="152" t="str">
        <f>IF(LEN(A204)=0,"",INDEX('Smelter Look-up'!$C:$C,MATCH($A204,'Smelter Look-up'!$E:$E,0)))</f>
        <v/>
      </c>
      <c r="D204" s="149"/>
      <c r="E204" s="149" t="str">
        <f ca="1">IF(ISERROR($V204),"",OFFSET('Smelter Look-up'!$D$4,$V204-4,0)&amp;"")</f>
        <v/>
      </c>
      <c r="F204" s="149" t="str">
        <f ca="1">IF(ISERROR($V204),"",OFFSET('Smelter Look-up'!$E$4,$V204-4,0))</f>
        <v/>
      </c>
      <c r="G204" s="149" t="str">
        <f ca="1">IF(C204=$X$4,"Enter smelter details",IF(ISERROR($V204),"",OFFSET('Smelter Look-up'!$F$4,$V204-4,0)))</f>
        <v/>
      </c>
      <c r="H204" s="206" t="str">
        <f ca="1">IF(ISERROR($V204),"",OFFSET('Smelter Look-up'!$G$4,$V204-4,0))</f>
        <v/>
      </c>
      <c r="I204" s="207" t="str">
        <f ca="1">IF(ISERROR($V204),"",OFFSET('Smelter Look-up'!$H$4,$V204-4,0))</f>
        <v/>
      </c>
      <c r="J204" s="207" t="str">
        <f ca="1">IF(ISERROR($V204),"",OFFSET('Smelter Look-up'!$I$4,$V204-4,0))</f>
        <v/>
      </c>
      <c r="K204" s="150"/>
      <c r="L204" s="150"/>
      <c r="M204" s="150"/>
      <c r="N204" s="150"/>
      <c r="O204" s="150"/>
      <c r="P204" s="209"/>
      <c r="Q204" s="151"/>
      <c r="R204" s="149" t="str">
        <f ca="1">IF(ISERROR($V204),"",OFFSET('Smelter Look-up'!$C$4,$V204-4,0)&amp;"")</f>
        <v/>
      </c>
      <c r="S204" s="155" t="str">
        <f t="shared" ca="1" si="13"/>
        <v/>
      </c>
      <c r="T204" s="155" t="str">
        <f ca="1">IF(B204="","",IF(ISERROR(MATCH($J204,SorP!$B$1:$B$6226,0)),"",INDIRECT("'SorP'!$A$"&amp;MATCH($S204&amp;$J204,SorP!C:C,0))))</f>
        <v/>
      </c>
      <c r="U204" s="168"/>
      <c r="V204" s="169" t="e">
        <f>IF(C204="",NA(),MATCH($B204&amp;$C204,'Smelter Look-up'!$J:$J,0))</f>
        <v>#N/A</v>
      </c>
      <c r="X204" s="170">
        <f t="shared" ca="1" si="12"/>
        <v>0</v>
      </c>
      <c r="AB204" s="314" t="str">
        <f t="shared" si="14"/>
        <v/>
      </c>
    </row>
    <row r="205" spans="1:28" s="170" customFormat="1" ht="20">
      <c r="A205" s="155"/>
      <c r="B205" s="304" t="str">
        <f>IF(LEN(A205)=0,"",INDEX('Smelter Look-up'!$A:$A,MATCH($A205,'Smelter Look-up'!$E:$E,0)))</f>
        <v/>
      </c>
      <c r="C205" s="152" t="str">
        <f>IF(LEN(A205)=0,"",INDEX('Smelter Look-up'!$C:$C,MATCH($A205,'Smelter Look-up'!$E:$E,0)))</f>
        <v/>
      </c>
      <c r="D205" s="149"/>
      <c r="E205" s="149" t="str">
        <f ca="1">IF(ISERROR($V205),"",OFFSET('Smelter Look-up'!$D$4,$V205-4,0)&amp;"")</f>
        <v/>
      </c>
      <c r="F205" s="149" t="str">
        <f ca="1">IF(ISERROR($V205),"",OFFSET('Smelter Look-up'!$E$4,$V205-4,0))</f>
        <v/>
      </c>
      <c r="G205" s="149" t="str">
        <f ca="1">IF(C205=$X$4,"Enter smelter details",IF(ISERROR($V205),"",OFFSET('Smelter Look-up'!$F$4,$V205-4,0)))</f>
        <v/>
      </c>
      <c r="H205" s="206" t="str">
        <f ca="1">IF(ISERROR($V205),"",OFFSET('Smelter Look-up'!$G$4,$V205-4,0))</f>
        <v/>
      </c>
      <c r="I205" s="207" t="str">
        <f ca="1">IF(ISERROR($V205),"",OFFSET('Smelter Look-up'!$H$4,$V205-4,0))</f>
        <v/>
      </c>
      <c r="J205" s="207" t="str">
        <f ca="1">IF(ISERROR($V205),"",OFFSET('Smelter Look-up'!$I$4,$V205-4,0))</f>
        <v/>
      </c>
      <c r="K205" s="150"/>
      <c r="L205" s="150"/>
      <c r="M205" s="150"/>
      <c r="N205" s="150"/>
      <c r="O205" s="150"/>
      <c r="P205" s="209"/>
      <c r="Q205" s="151"/>
      <c r="R205" s="149" t="str">
        <f ca="1">IF(ISERROR($V205),"",OFFSET('Smelter Look-up'!$C$4,$V205-4,0)&amp;"")</f>
        <v/>
      </c>
      <c r="S205" s="155" t="str">
        <f t="shared" ca="1" si="13"/>
        <v/>
      </c>
      <c r="T205" s="155" t="str">
        <f ca="1">IF(B205="","",IF(ISERROR(MATCH($J205,SorP!$B$1:$B$6226,0)),"",INDIRECT("'SorP'!$A$"&amp;MATCH($S205&amp;$J205,SorP!C:C,0))))</f>
        <v/>
      </c>
      <c r="U205" s="168"/>
      <c r="V205" s="169" t="e">
        <f>IF(C205="",NA(),MATCH($B205&amp;$C205,'Smelter Look-up'!$J:$J,0))</f>
        <v>#N/A</v>
      </c>
      <c r="X205" s="170">
        <f t="shared" ca="1" si="12"/>
        <v>0</v>
      </c>
      <c r="AB205" s="314" t="str">
        <f t="shared" si="14"/>
        <v/>
      </c>
    </row>
    <row r="206" spans="1:28" s="170" customFormat="1" ht="20">
      <c r="A206" s="155"/>
      <c r="B206" s="304" t="str">
        <f>IF(LEN(A206)=0,"",INDEX('Smelter Look-up'!$A:$A,MATCH($A206,'Smelter Look-up'!$E:$E,0)))</f>
        <v/>
      </c>
      <c r="C206" s="152" t="str">
        <f>IF(LEN(A206)=0,"",INDEX('Smelter Look-up'!$C:$C,MATCH($A206,'Smelter Look-up'!$E:$E,0)))</f>
        <v/>
      </c>
      <c r="D206" s="149"/>
      <c r="E206" s="149" t="str">
        <f ca="1">IF(ISERROR($V206),"",OFFSET('Smelter Look-up'!$D$4,$V206-4,0)&amp;"")</f>
        <v/>
      </c>
      <c r="F206" s="149" t="str">
        <f ca="1">IF(ISERROR($V206),"",OFFSET('Smelter Look-up'!$E$4,$V206-4,0))</f>
        <v/>
      </c>
      <c r="G206" s="149" t="str">
        <f ca="1">IF(C206=$X$4,"Enter smelter details",IF(ISERROR($V206),"",OFFSET('Smelter Look-up'!$F$4,$V206-4,0)))</f>
        <v/>
      </c>
      <c r="H206" s="206" t="str">
        <f ca="1">IF(ISERROR($V206),"",OFFSET('Smelter Look-up'!$G$4,$V206-4,0))</f>
        <v/>
      </c>
      <c r="I206" s="207" t="str">
        <f ca="1">IF(ISERROR($V206),"",OFFSET('Smelter Look-up'!$H$4,$V206-4,0))</f>
        <v/>
      </c>
      <c r="J206" s="207" t="str">
        <f ca="1">IF(ISERROR($V206),"",OFFSET('Smelter Look-up'!$I$4,$V206-4,0))</f>
        <v/>
      </c>
      <c r="K206" s="150"/>
      <c r="L206" s="150"/>
      <c r="M206" s="150"/>
      <c r="N206" s="150"/>
      <c r="O206" s="150"/>
      <c r="P206" s="209"/>
      <c r="Q206" s="151"/>
      <c r="R206" s="149" t="str">
        <f ca="1">IF(ISERROR($V206),"",OFFSET('Smelter Look-up'!$C$4,$V206-4,0)&amp;"")</f>
        <v/>
      </c>
      <c r="S206" s="155" t="str">
        <f t="shared" ca="1" si="13"/>
        <v/>
      </c>
      <c r="T206" s="155" t="str">
        <f ca="1">IF(B206="","",IF(ISERROR(MATCH($J206,SorP!$B$1:$B$6226,0)),"",INDIRECT("'SorP'!$A$"&amp;MATCH($S206&amp;$J206,SorP!C:C,0))))</f>
        <v/>
      </c>
      <c r="U206" s="168"/>
      <c r="V206" s="169" t="e">
        <f>IF(C206="",NA(),MATCH($B206&amp;$C206,'Smelter Look-up'!$J:$J,0))</f>
        <v>#N/A</v>
      </c>
      <c r="X206" s="170">
        <f t="shared" ca="1" si="12"/>
        <v>0</v>
      </c>
      <c r="AB206" s="314" t="str">
        <f t="shared" si="14"/>
        <v/>
      </c>
    </row>
    <row r="207" spans="1:28" s="170" customFormat="1" ht="20">
      <c r="A207" s="155"/>
      <c r="B207" s="304" t="str">
        <f>IF(LEN(A207)=0,"",INDEX('Smelter Look-up'!$A:$A,MATCH($A207,'Smelter Look-up'!$E:$E,0)))</f>
        <v/>
      </c>
      <c r="C207" s="152" t="str">
        <f>IF(LEN(A207)=0,"",INDEX('Smelter Look-up'!$C:$C,MATCH($A207,'Smelter Look-up'!$E:$E,0)))</f>
        <v/>
      </c>
      <c r="D207" s="149"/>
      <c r="E207" s="149" t="str">
        <f ca="1">IF(ISERROR($V207),"",OFFSET('Smelter Look-up'!$D$4,$V207-4,0)&amp;"")</f>
        <v/>
      </c>
      <c r="F207" s="149" t="str">
        <f ca="1">IF(ISERROR($V207),"",OFFSET('Smelter Look-up'!$E$4,$V207-4,0))</f>
        <v/>
      </c>
      <c r="G207" s="149" t="str">
        <f ca="1">IF(C207=$X$4,"Enter smelter details",IF(ISERROR($V207),"",OFFSET('Smelter Look-up'!$F$4,$V207-4,0)))</f>
        <v/>
      </c>
      <c r="H207" s="206" t="str">
        <f ca="1">IF(ISERROR($V207),"",OFFSET('Smelter Look-up'!$G$4,$V207-4,0))</f>
        <v/>
      </c>
      <c r="I207" s="207" t="str">
        <f ca="1">IF(ISERROR($V207),"",OFFSET('Smelter Look-up'!$H$4,$V207-4,0))</f>
        <v/>
      </c>
      <c r="J207" s="207" t="str">
        <f ca="1">IF(ISERROR($V207),"",OFFSET('Smelter Look-up'!$I$4,$V207-4,0))</f>
        <v/>
      </c>
      <c r="K207" s="150"/>
      <c r="L207" s="150"/>
      <c r="M207" s="150"/>
      <c r="N207" s="150"/>
      <c r="O207" s="150"/>
      <c r="P207" s="209"/>
      <c r="Q207" s="151"/>
      <c r="R207" s="149" t="str">
        <f ca="1">IF(ISERROR($V207),"",OFFSET('Smelter Look-up'!$C$4,$V207-4,0)&amp;"")</f>
        <v/>
      </c>
      <c r="S207" s="155" t="str">
        <f t="shared" ca="1" si="13"/>
        <v/>
      </c>
      <c r="T207" s="155" t="str">
        <f ca="1">IF(B207="","",IF(ISERROR(MATCH($J207,SorP!$B$1:$B$6226,0)),"",INDIRECT("'SorP'!$A$"&amp;MATCH($S207&amp;$J207,SorP!C:C,0))))</f>
        <v/>
      </c>
      <c r="U207" s="168"/>
      <c r="V207" s="169" t="e">
        <f>IF(C207="",NA(),MATCH($B207&amp;$C207,'Smelter Look-up'!$J:$J,0))</f>
        <v>#N/A</v>
      </c>
      <c r="X207" s="170">
        <f t="shared" ca="1" si="12"/>
        <v>0</v>
      </c>
      <c r="AB207" s="314" t="str">
        <f t="shared" si="14"/>
        <v/>
      </c>
    </row>
    <row r="208" spans="1:28" s="170" customFormat="1" ht="20">
      <c r="A208" s="155"/>
      <c r="B208" s="304" t="str">
        <f>IF(LEN(A208)=0,"",INDEX('Smelter Look-up'!$A:$A,MATCH($A208,'Smelter Look-up'!$E:$E,0)))</f>
        <v/>
      </c>
      <c r="C208" s="152" t="str">
        <f>IF(LEN(A208)=0,"",INDEX('Smelter Look-up'!$C:$C,MATCH($A208,'Smelter Look-up'!$E:$E,0)))</f>
        <v/>
      </c>
      <c r="D208" s="149"/>
      <c r="E208" s="149" t="str">
        <f ca="1">IF(ISERROR($V208),"",OFFSET('Smelter Look-up'!$D$4,$V208-4,0)&amp;"")</f>
        <v/>
      </c>
      <c r="F208" s="149" t="str">
        <f ca="1">IF(ISERROR($V208),"",OFFSET('Smelter Look-up'!$E$4,$V208-4,0))</f>
        <v/>
      </c>
      <c r="G208" s="149" t="str">
        <f ca="1">IF(C208=$X$4,"Enter smelter details",IF(ISERROR($V208),"",OFFSET('Smelter Look-up'!$F$4,$V208-4,0)))</f>
        <v/>
      </c>
      <c r="H208" s="206" t="str">
        <f ca="1">IF(ISERROR($V208),"",OFFSET('Smelter Look-up'!$G$4,$V208-4,0))</f>
        <v/>
      </c>
      <c r="I208" s="207" t="str">
        <f ca="1">IF(ISERROR($V208),"",OFFSET('Smelter Look-up'!$H$4,$V208-4,0))</f>
        <v/>
      </c>
      <c r="J208" s="207" t="str">
        <f ca="1">IF(ISERROR($V208),"",OFFSET('Smelter Look-up'!$I$4,$V208-4,0))</f>
        <v/>
      </c>
      <c r="K208" s="150"/>
      <c r="L208" s="150"/>
      <c r="M208" s="150"/>
      <c r="N208" s="150"/>
      <c r="O208" s="150"/>
      <c r="P208" s="209"/>
      <c r="Q208" s="151"/>
      <c r="R208" s="149" t="str">
        <f ca="1">IF(ISERROR($V208),"",OFFSET('Smelter Look-up'!$C$4,$V208-4,0)&amp;"")</f>
        <v/>
      </c>
      <c r="S208" s="155" t="str">
        <f t="shared" ca="1" si="13"/>
        <v/>
      </c>
      <c r="T208" s="155" t="str">
        <f ca="1">IF(B208="","",IF(ISERROR(MATCH($J208,SorP!$B$1:$B$6226,0)),"",INDIRECT("'SorP'!$A$"&amp;MATCH($S208&amp;$J208,SorP!C:C,0))))</f>
        <v/>
      </c>
      <c r="U208" s="168"/>
      <c r="V208" s="169" t="e">
        <f>IF(C208="",NA(),MATCH($B208&amp;$C208,'Smelter Look-up'!$J:$J,0))</f>
        <v>#N/A</v>
      </c>
      <c r="X208" s="170">
        <f t="shared" ca="1" si="12"/>
        <v>0</v>
      </c>
      <c r="AB208" s="314" t="str">
        <f t="shared" si="14"/>
        <v/>
      </c>
    </row>
    <row r="209" spans="1:28" s="170" customFormat="1" ht="20">
      <c r="A209" s="155"/>
      <c r="B209" s="304" t="str">
        <f>IF(LEN(A209)=0,"",INDEX('Smelter Look-up'!$A:$A,MATCH($A209,'Smelter Look-up'!$E:$E,0)))</f>
        <v/>
      </c>
      <c r="C209" s="152" t="str">
        <f>IF(LEN(A209)=0,"",INDEX('Smelter Look-up'!$C:$C,MATCH($A209,'Smelter Look-up'!$E:$E,0)))</f>
        <v/>
      </c>
      <c r="D209" s="149"/>
      <c r="E209" s="149" t="str">
        <f ca="1">IF(ISERROR($V209),"",OFFSET('Smelter Look-up'!$D$4,$V209-4,0)&amp;"")</f>
        <v/>
      </c>
      <c r="F209" s="149" t="str">
        <f ca="1">IF(ISERROR($V209),"",OFFSET('Smelter Look-up'!$E$4,$V209-4,0))</f>
        <v/>
      </c>
      <c r="G209" s="149" t="str">
        <f ca="1">IF(C209=$X$4,"Enter smelter details",IF(ISERROR($V209),"",OFFSET('Smelter Look-up'!$F$4,$V209-4,0)))</f>
        <v/>
      </c>
      <c r="H209" s="206" t="str">
        <f ca="1">IF(ISERROR($V209),"",OFFSET('Smelter Look-up'!$G$4,$V209-4,0))</f>
        <v/>
      </c>
      <c r="I209" s="207" t="str">
        <f ca="1">IF(ISERROR($V209),"",OFFSET('Smelter Look-up'!$H$4,$V209-4,0))</f>
        <v/>
      </c>
      <c r="J209" s="207" t="str">
        <f ca="1">IF(ISERROR($V209),"",OFFSET('Smelter Look-up'!$I$4,$V209-4,0))</f>
        <v/>
      </c>
      <c r="K209" s="150"/>
      <c r="L209" s="150"/>
      <c r="M209" s="150"/>
      <c r="N209" s="150"/>
      <c r="O209" s="150"/>
      <c r="P209" s="209"/>
      <c r="Q209" s="151"/>
      <c r="R209" s="149" t="str">
        <f ca="1">IF(ISERROR($V209),"",OFFSET('Smelter Look-up'!$C$4,$V209-4,0)&amp;"")</f>
        <v/>
      </c>
      <c r="S209" s="155" t="str">
        <f t="shared" ca="1" si="13"/>
        <v/>
      </c>
      <c r="T209" s="155" t="str">
        <f ca="1">IF(B209="","",IF(ISERROR(MATCH($J209,SorP!$B$1:$B$6226,0)),"",INDIRECT("'SorP'!$A$"&amp;MATCH($S209&amp;$J209,SorP!C:C,0))))</f>
        <v/>
      </c>
      <c r="U209" s="168"/>
      <c r="V209" s="169" t="e">
        <f>IF(C209="",NA(),MATCH($B209&amp;$C209,'Smelter Look-up'!$J:$J,0))</f>
        <v>#N/A</v>
      </c>
      <c r="X209" s="170">
        <f t="shared" ca="1" si="12"/>
        <v>0</v>
      </c>
      <c r="AB209" s="314" t="str">
        <f t="shared" si="14"/>
        <v/>
      </c>
    </row>
    <row r="210" spans="1:28" s="170" customFormat="1" ht="20">
      <c r="A210" s="155"/>
      <c r="B210" s="304" t="str">
        <f>IF(LEN(A210)=0,"",INDEX('Smelter Look-up'!$A:$A,MATCH($A210,'Smelter Look-up'!$E:$E,0)))</f>
        <v/>
      </c>
      <c r="C210" s="152" t="str">
        <f>IF(LEN(A210)=0,"",INDEX('Smelter Look-up'!$C:$C,MATCH($A210,'Smelter Look-up'!$E:$E,0)))</f>
        <v/>
      </c>
      <c r="D210" s="149"/>
      <c r="E210" s="149" t="str">
        <f ca="1">IF(ISERROR($V210),"",OFFSET('Smelter Look-up'!$D$4,$V210-4,0)&amp;"")</f>
        <v/>
      </c>
      <c r="F210" s="149" t="str">
        <f ca="1">IF(ISERROR($V210),"",OFFSET('Smelter Look-up'!$E$4,$V210-4,0))</f>
        <v/>
      </c>
      <c r="G210" s="149" t="str">
        <f ca="1">IF(C210=$X$4,"Enter smelter details",IF(ISERROR($V210),"",OFFSET('Smelter Look-up'!$F$4,$V210-4,0)))</f>
        <v/>
      </c>
      <c r="H210" s="206" t="str">
        <f ca="1">IF(ISERROR($V210),"",OFFSET('Smelter Look-up'!$G$4,$V210-4,0))</f>
        <v/>
      </c>
      <c r="I210" s="207" t="str">
        <f ca="1">IF(ISERROR($V210),"",OFFSET('Smelter Look-up'!$H$4,$V210-4,0))</f>
        <v/>
      </c>
      <c r="J210" s="207" t="str">
        <f ca="1">IF(ISERROR($V210),"",OFFSET('Smelter Look-up'!$I$4,$V210-4,0))</f>
        <v/>
      </c>
      <c r="K210" s="150"/>
      <c r="L210" s="150"/>
      <c r="M210" s="150"/>
      <c r="N210" s="150"/>
      <c r="O210" s="150"/>
      <c r="P210" s="209"/>
      <c r="Q210" s="151"/>
      <c r="R210" s="149" t="str">
        <f ca="1">IF(ISERROR($V210),"",OFFSET('Smelter Look-up'!$C$4,$V210-4,0)&amp;"")</f>
        <v/>
      </c>
      <c r="S210" s="155" t="str">
        <f t="shared" ca="1" si="13"/>
        <v/>
      </c>
      <c r="T210" s="155" t="str">
        <f ca="1">IF(B210="","",IF(ISERROR(MATCH($J210,SorP!$B$1:$B$6226,0)),"",INDIRECT("'SorP'!$A$"&amp;MATCH($S210&amp;$J210,SorP!C:C,0))))</f>
        <v/>
      </c>
      <c r="U210" s="168"/>
      <c r="V210" s="169" t="e">
        <f>IF(C210="",NA(),MATCH($B210&amp;$C210,'Smelter Look-up'!$J:$J,0))</f>
        <v>#N/A</v>
      </c>
      <c r="X210" s="170">
        <f t="shared" ca="1" si="12"/>
        <v>0</v>
      </c>
      <c r="AB210" s="314" t="str">
        <f t="shared" si="14"/>
        <v/>
      </c>
    </row>
    <row r="211" spans="1:28" s="170" customFormat="1" ht="20">
      <c r="A211" s="155"/>
      <c r="B211" s="304" t="str">
        <f>IF(LEN(A211)=0,"",INDEX('Smelter Look-up'!$A:$A,MATCH($A211,'Smelter Look-up'!$E:$E,0)))</f>
        <v/>
      </c>
      <c r="C211" s="152" t="str">
        <f>IF(LEN(A211)=0,"",INDEX('Smelter Look-up'!$C:$C,MATCH($A211,'Smelter Look-up'!$E:$E,0)))</f>
        <v/>
      </c>
      <c r="D211" s="149"/>
      <c r="E211" s="149" t="str">
        <f ca="1">IF(ISERROR($V211),"",OFFSET('Smelter Look-up'!$D$4,$V211-4,0)&amp;"")</f>
        <v/>
      </c>
      <c r="F211" s="149" t="str">
        <f ca="1">IF(ISERROR($V211),"",OFFSET('Smelter Look-up'!$E$4,$V211-4,0))</f>
        <v/>
      </c>
      <c r="G211" s="149" t="str">
        <f ca="1">IF(C211=$X$4,"Enter smelter details",IF(ISERROR($V211),"",OFFSET('Smelter Look-up'!$F$4,$V211-4,0)))</f>
        <v/>
      </c>
      <c r="H211" s="206" t="str">
        <f ca="1">IF(ISERROR($V211),"",OFFSET('Smelter Look-up'!$G$4,$V211-4,0))</f>
        <v/>
      </c>
      <c r="I211" s="207" t="str">
        <f ca="1">IF(ISERROR($V211),"",OFFSET('Smelter Look-up'!$H$4,$V211-4,0))</f>
        <v/>
      </c>
      <c r="J211" s="207" t="str">
        <f ca="1">IF(ISERROR($V211),"",OFFSET('Smelter Look-up'!$I$4,$V211-4,0))</f>
        <v/>
      </c>
      <c r="K211" s="150"/>
      <c r="L211" s="150"/>
      <c r="M211" s="150"/>
      <c r="N211" s="150"/>
      <c r="O211" s="150"/>
      <c r="P211" s="209"/>
      <c r="Q211" s="151"/>
      <c r="R211" s="149" t="str">
        <f ca="1">IF(ISERROR($V211),"",OFFSET('Smelter Look-up'!$C$4,$V211-4,0)&amp;"")</f>
        <v/>
      </c>
      <c r="S211" s="155" t="str">
        <f t="shared" ca="1" si="13"/>
        <v/>
      </c>
      <c r="T211" s="155" t="str">
        <f ca="1">IF(B211="","",IF(ISERROR(MATCH($J211,SorP!$B$1:$B$6226,0)),"",INDIRECT("'SorP'!$A$"&amp;MATCH($S211&amp;$J211,SorP!C:C,0))))</f>
        <v/>
      </c>
      <c r="U211" s="168"/>
      <c r="V211" s="169" t="e">
        <f>IF(C211="",NA(),MATCH($B211&amp;$C211,'Smelter Look-up'!$J:$J,0))</f>
        <v>#N/A</v>
      </c>
      <c r="X211" s="170">
        <f t="shared" ca="1" si="12"/>
        <v>0</v>
      </c>
      <c r="AB211" s="314" t="str">
        <f t="shared" si="14"/>
        <v/>
      </c>
    </row>
    <row r="212" spans="1:28" s="170" customFormat="1" ht="20">
      <c r="A212" s="155"/>
      <c r="B212" s="304" t="str">
        <f>IF(LEN(A212)=0,"",INDEX('Smelter Look-up'!$A:$A,MATCH($A212,'Smelter Look-up'!$E:$E,0)))</f>
        <v/>
      </c>
      <c r="C212" s="152" t="str">
        <f>IF(LEN(A212)=0,"",INDEX('Smelter Look-up'!$C:$C,MATCH($A212,'Smelter Look-up'!$E:$E,0)))</f>
        <v/>
      </c>
      <c r="D212" s="149"/>
      <c r="E212" s="149" t="str">
        <f ca="1">IF(ISERROR($V212),"",OFFSET('Smelter Look-up'!$D$4,$V212-4,0)&amp;"")</f>
        <v/>
      </c>
      <c r="F212" s="149" t="str">
        <f ca="1">IF(ISERROR($V212),"",OFFSET('Smelter Look-up'!$E$4,$V212-4,0))</f>
        <v/>
      </c>
      <c r="G212" s="149" t="str">
        <f ca="1">IF(C212=$X$4,"Enter smelter details",IF(ISERROR($V212),"",OFFSET('Smelter Look-up'!$F$4,$V212-4,0)))</f>
        <v/>
      </c>
      <c r="H212" s="206" t="str">
        <f ca="1">IF(ISERROR($V212),"",OFFSET('Smelter Look-up'!$G$4,$V212-4,0))</f>
        <v/>
      </c>
      <c r="I212" s="207" t="str">
        <f ca="1">IF(ISERROR($V212),"",OFFSET('Smelter Look-up'!$H$4,$V212-4,0))</f>
        <v/>
      </c>
      <c r="J212" s="207" t="str">
        <f ca="1">IF(ISERROR($V212),"",OFFSET('Smelter Look-up'!$I$4,$V212-4,0))</f>
        <v/>
      </c>
      <c r="K212" s="150"/>
      <c r="L212" s="150"/>
      <c r="M212" s="150"/>
      <c r="N212" s="150"/>
      <c r="O212" s="150"/>
      <c r="P212" s="209"/>
      <c r="Q212" s="151"/>
      <c r="R212" s="149" t="str">
        <f ca="1">IF(ISERROR($V212),"",OFFSET('Smelter Look-up'!$C$4,$V212-4,0)&amp;"")</f>
        <v/>
      </c>
      <c r="S212" s="155" t="str">
        <f t="shared" ca="1" si="13"/>
        <v/>
      </c>
      <c r="T212" s="155" t="str">
        <f ca="1">IF(B212="","",IF(ISERROR(MATCH($J212,SorP!$B$1:$B$6226,0)),"",INDIRECT("'SorP'!$A$"&amp;MATCH($S212&amp;$J212,SorP!C:C,0))))</f>
        <v/>
      </c>
      <c r="U212" s="168"/>
      <c r="V212" s="169" t="e">
        <f>IF(C212="",NA(),MATCH($B212&amp;$C212,'Smelter Look-up'!$J:$J,0))</f>
        <v>#N/A</v>
      </c>
      <c r="X212" s="170">
        <f t="shared" ca="1" si="12"/>
        <v>0</v>
      </c>
      <c r="AB212" s="314" t="str">
        <f t="shared" si="14"/>
        <v/>
      </c>
    </row>
    <row r="213" spans="1:28" s="170" customFormat="1" ht="20">
      <c r="A213" s="155"/>
      <c r="B213" s="304" t="str">
        <f>IF(LEN(A213)=0,"",INDEX('Smelter Look-up'!$A:$A,MATCH($A213,'Smelter Look-up'!$E:$E,0)))</f>
        <v/>
      </c>
      <c r="C213" s="152" t="str">
        <f>IF(LEN(A213)=0,"",INDEX('Smelter Look-up'!$C:$C,MATCH($A213,'Smelter Look-up'!$E:$E,0)))</f>
        <v/>
      </c>
      <c r="D213" s="149"/>
      <c r="E213" s="149" t="str">
        <f ca="1">IF(ISERROR($V213),"",OFFSET('Smelter Look-up'!$D$4,$V213-4,0)&amp;"")</f>
        <v/>
      </c>
      <c r="F213" s="149" t="str">
        <f ca="1">IF(ISERROR($V213),"",OFFSET('Smelter Look-up'!$E$4,$V213-4,0))</f>
        <v/>
      </c>
      <c r="G213" s="149" t="str">
        <f ca="1">IF(C213=$X$4,"Enter smelter details",IF(ISERROR($V213),"",OFFSET('Smelter Look-up'!$F$4,$V213-4,0)))</f>
        <v/>
      </c>
      <c r="H213" s="206" t="str">
        <f ca="1">IF(ISERROR($V213),"",OFFSET('Smelter Look-up'!$G$4,$V213-4,0))</f>
        <v/>
      </c>
      <c r="I213" s="207" t="str">
        <f ca="1">IF(ISERROR($V213),"",OFFSET('Smelter Look-up'!$H$4,$V213-4,0))</f>
        <v/>
      </c>
      <c r="J213" s="207" t="str">
        <f ca="1">IF(ISERROR($V213),"",OFFSET('Smelter Look-up'!$I$4,$V213-4,0))</f>
        <v/>
      </c>
      <c r="K213" s="150"/>
      <c r="L213" s="150"/>
      <c r="M213" s="150"/>
      <c r="N213" s="150"/>
      <c r="O213" s="150"/>
      <c r="P213" s="209"/>
      <c r="Q213" s="151"/>
      <c r="R213" s="149" t="str">
        <f ca="1">IF(ISERROR($V213),"",OFFSET('Smelter Look-up'!$C$4,$V213-4,0)&amp;"")</f>
        <v/>
      </c>
      <c r="S213" s="155" t="str">
        <f t="shared" ca="1" si="13"/>
        <v/>
      </c>
      <c r="T213" s="155" t="str">
        <f ca="1">IF(B213="","",IF(ISERROR(MATCH($J213,SorP!$B$1:$B$6226,0)),"",INDIRECT("'SorP'!$A$"&amp;MATCH($S213&amp;$J213,SorP!C:C,0))))</f>
        <v/>
      </c>
      <c r="U213" s="168"/>
      <c r="V213" s="169" t="e">
        <f>IF(C213="",NA(),MATCH($B213&amp;$C213,'Smelter Look-up'!$J:$J,0))</f>
        <v>#N/A</v>
      </c>
      <c r="X213" s="170">
        <f t="shared" ca="1" si="12"/>
        <v>0</v>
      </c>
      <c r="AB213" s="314" t="str">
        <f t="shared" si="14"/>
        <v/>
      </c>
    </row>
    <row r="214" spans="1:28" s="170" customFormat="1" ht="20">
      <c r="A214" s="155"/>
      <c r="B214" s="304" t="str">
        <f>IF(LEN(A214)=0,"",INDEX('Smelter Look-up'!$A:$A,MATCH($A214,'Smelter Look-up'!$E:$E,0)))</f>
        <v/>
      </c>
      <c r="C214" s="152" t="str">
        <f>IF(LEN(A214)=0,"",INDEX('Smelter Look-up'!$C:$C,MATCH($A214,'Smelter Look-up'!$E:$E,0)))</f>
        <v/>
      </c>
      <c r="D214" s="149"/>
      <c r="E214" s="149" t="str">
        <f ca="1">IF(ISERROR($V214),"",OFFSET('Smelter Look-up'!$D$4,$V214-4,0)&amp;"")</f>
        <v/>
      </c>
      <c r="F214" s="149" t="str">
        <f ca="1">IF(ISERROR($V214),"",OFFSET('Smelter Look-up'!$E$4,$V214-4,0))</f>
        <v/>
      </c>
      <c r="G214" s="149" t="str">
        <f ca="1">IF(C214=$X$4,"Enter smelter details",IF(ISERROR($V214),"",OFFSET('Smelter Look-up'!$F$4,$V214-4,0)))</f>
        <v/>
      </c>
      <c r="H214" s="206" t="str">
        <f ca="1">IF(ISERROR($V214),"",OFFSET('Smelter Look-up'!$G$4,$V214-4,0))</f>
        <v/>
      </c>
      <c r="I214" s="207" t="str">
        <f ca="1">IF(ISERROR($V214),"",OFFSET('Smelter Look-up'!$H$4,$V214-4,0))</f>
        <v/>
      </c>
      <c r="J214" s="207" t="str">
        <f ca="1">IF(ISERROR($V214),"",OFFSET('Smelter Look-up'!$I$4,$V214-4,0))</f>
        <v/>
      </c>
      <c r="K214" s="150"/>
      <c r="L214" s="150"/>
      <c r="M214" s="150"/>
      <c r="N214" s="150"/>
      <c r="O214" s="150"/>
      <c r="P214" s="209"/>
      <c r="Q214" s="151"/>
      <c r="R214" s="149" t="str">
        <f ca="1">IF(ISERROR($V214),"",OFFSET('Smelter Look-up'!$C$4,$V214-4,0)&amp;"")</f>
        <v/>
      </c>
      <c r="S214" s="155" t="str">
        <f t="shared" ca="1" si="13"/>
        <v/>
      </c>
      <c r="T214" s="155" t="str">
        <f ca="1">IF(B214="","",IF(ISERROR(MATCH($J214,SorP!$B$1:$B$6226,0)),"",INDIRECT("'SorP'!$A$"&amp;MATCH($S214&amp;$J214,SorP!C:C,0))))</f>
        <v/>
      </c>
      <c r="U214" s="168"/>
      <c r="V214" s="169" t="e">
        <f>IF(C214="",NA(),MATCH($B214&amp;$C214,'Smelter Look-up'!$J:$J,0))</f>
        <v>#N/A</v>
      </c>
      <c r="X214" s="170">
        <f t="shared" ca="1" si="12"/>
        <v>0</v>
      </c>
      <c r="AB214" s="314" t="str">
        <f t="shared" si="14"/>
        <v/>
      </c>
    </row>
    <row r="215" spans="1:28" s="170" customFormat="1" ht="20">
      <c r="A215" s="155"/>
      <c r="B215" s="304" t="str">
        <f>IF(LEN(A215)=0,"",INDEX('Smelter Look-up'!$A:$A,MATCH($A215,'Smelter Look-up'!$E:$E,0)))</f>
        <v/>
      </c>
      <c r="C215" s="152" t="str">
        <f>IF(LEN(A215)=0,"",INDEX('Smelter Look-up'!$C:$C,MATCH($A215,'Smelter Look-up'!$E:$E,0)))</f>
        <v/>
      </c>
      <c r="D215" s="149"/>
      <c r="E215" s="149" t="str">
        <f ca="1">IF(ISERROR($V215),"",OFFSET('Smelter Look-up'!$D$4,$V215-4,0)&amp;"")</f>
        <v/>
      </c>
      <c r="F215" s="149" t="str">
        <f ca="1">IF(ISERROR($V215),"",OFFSET('Smelter Look-up'!$E$4,$V215-4,0))</f>
        <v/>
      </c>
      <c r="G215" s="149" t="str">
        <f ca="1">IF(C215=$X$4,"Enter smelter details",IF(ISERROR($V215),"",OFFSET('Smelter Look-up'!$F$4,$V215-4,0)))</f>
        <v/>
      </c>
      <c r="H215" s="206" t="str">
        <f ca="1">IF(ISERROR($V215),"",OFFSET('Smelter Look-up'!$G$4,$V215-4,0))</f>
        <v/>
      </c>
      <c r="I215" s="207" t="str">
        <f ca="1">IF(ISERROR($V215),"",OFFSET('Smelter Look-up'!$H$4,$V215-4,0))</f>
        <v/>
      </c>
      <c r="J215" s="207" t="str">
        <f ca="1">IF(ISERROR($V215),"",OFFSET('Smelter Look-up'!$I$4,$V215-4,0))</f>
        <v/>
      </c>
      <c r="K215" s="150"/>
      <c r="L215" s="150"/>
      <c r="M215" s="150"/>
      <c r="N215" s="150"/>
      <c r="O215" s="150"/>
      <c r="P215" s="209"/>
      <c r="Q215" s="151"/>
      <c r="R215" s="149" t="str">
        <f ca="1">IF(ISERROR($V215),"",OFFSET('Smelter Look-up'!$C$4,$V215-4,0)&amp;"")</f>
        <v/>
      </c>
      <c r="S215" s="155" t="str">
        <f t="shared" ca="1" si="13"/>
        <v/>
      </c>
      <c r="T215" s="155" t="str">
        <f ca="1">IF(B215="","",IF(ISERROR(MATCH($J215,SorP!$B$1:$B$6226,0)),"",INDIRECT("'SorP'!$A$"&amp;MATCH($S215&amp;$J215,SorP!C:C,0))))</f>
        <v/>
      </c>
      <c r="U215" s="168"/>
      <c r="V215" s="169" t="e">
        <f>IF(C215="",NA(),MATCH($B215&amp;$C215,'Smelter Look-up'!$J:$J,0))</f>
        <v>#N/A</v>
      </c>
      <c r="X215" s="170">
        <f t="shared" ca="1" si="12"/>
        <v>0</v>
      </c>
      <c r="AB215" s="314" t="str">
        <f t="shared" si="14"/>
        <v/>
      </c>
    </row>
    <row r="216" spans="1:28" s="170" customFormat="1" ht="20">
      <c r="A216" s="155"/>
      <c r="B216" s="304" t="str">
        <f>IF(LEN(A216)=0,"",INDEX('Smelter Look-up'!$A:$A,MATCH($A216,'Smelter Look-up'!$E:$E,0)))</f>
        <v/>
      </c>
      <c r="C216" s="152" t="str">
        <f>IF(LEN(A216)=0,"",INDEX('Smelter Look-up'!$C:$C,MATCH($A216,'Smelter Look-up'!$E:$E,0)))</f>
        <v/>
      </c>
      <c r="D216" s="149"/>
      <c r="E216" s="149" t="str">
        <f ca="1">IF(ISERROR($V216),"",OFFSET('Smelter Look-up'!$D$4,$V216-4,0)&amp;"")</f>
        <v/>
      </c>
      <c r="F216" s="149" t="str">
        <f ca="1">IF(ISERROR($V216),"",OFFSET('Smelter Look-up'!$E$4,$V216-4,0))</f>
        <v/>
      </c>
      <c r="G216" s="149" t="str">
        <f ca="1">IF(C216=$X$4,"Enter smelter details",IF(ISERROR($V216),"",OFFSET('Smelter Look-up'!$F$4,$V216-4,0)))</f>
        <v/>
      </c>
      <c r="H216" s="206" t="str">
        <f ca="1">IF(ISERROR($V216),"",OFFSET('Smelter Look-up'!$G$4,$V216-4,0))</f>
        <v/>
      </c>
      <c r="I216" s="207" t="str">
        <f ca="1">IF(ISERROR($V216),"",OFFSET('Smelter Look-up'!$H$4,$V216-4,0))</f>
        <v/>
      </c>
      <c r="J216" s="207" t="str">
        <f ca="1">IF(ISERROR($V216),"",OFFSET('Smelter Look-up'!$I$4,$V216-4,0))</f>
        <v/>
      </c>
      <c r="K216" s="150"/>
      <c r="L216" s="150"/>
      <c r="M216" s="150"/>
      <c r="N216" s="150"/>
      <c r="O216" s="150"/>
      <c r="P216" s="209"/>
      <c r="Q216" s="151"/>
      <c r="R216" s="149" t="str">
        <f ca="1">IF(ISERROR($V216),"",OFFSET('Smelter Look-up'!$C$4,$V216-4,0)&amp;"")</f>
        <v/>
      </c>
      <c r="S216" s="155" t="str">
        <f t="shared" ca="1" si="13"/>
        <v/>
      </c>
      <c r="T216" s="155" t="str">
        <f ca="1">IF(B216="","",IF(ISERROR(MATCH($J216,SorP!$B$1:$B$6226,0)),"",INDIRECT("'SorP'!$A$"&amp;MATCH($S216&amp;$J216,SorP!C:C,0))))</f>
        <v/>
      </c>
      <c r="U216" s="168"/>
      <c r="V216" s="169" t="e">
        <f>IF(C216="",NA(),MATCH($B216&amp;$C216,'Smelter Look-up'!$J:$J,0))</f>
        <v>#N/A</v>
      </c>
      <c r="X216" s="170">
        <f t="shared" ca="1" si="12"/>
        <v>0</v>
      </c>
      <c r="AB216" s="314" t="str">
        <f t="shared" si="14"/>
        <v/>
      </c>
    </row>
    <row r="217" spans="1:28" s="170" customFormat="1" ht="20">
      <c r="A217" s="155"/>
      <c r="B217" s="304" t="str">
        <f>IF(LEN(A217)=0,"",INDEX('Smelter Look-up'!$A:$A,MATCH($A217,'Smelter Look-up'!$E:$E,0)))</f>
        <v/>
      </c>
      <c r="C217" s="152" t="str">
        <f>IF(LEN(A217)=0,"",INDEX('Smelter Look-up'!$C:$C,MATCH($A217,'Smelter Look-up'!$E:$E,0)))</f>
        <v/>
      </c>
      <c r="D217" s="149"/>
      <c r="E217" s="149" t="str">
        <f ca="1">IF(ISERROR($V217),"",OFFSET('Smelter Look-up'!$D$4,$V217-4,0)&amp;"")</f>
        <v/>
      </c>
      <c r="F217" s="149" t="str">
        <f ca="1">IF(ISERROR($V217),"",OFFSET('Smelter Look-up'!$E$4,$V217-4,0))</f>
        <v/>
      </c>
      <c r="G217" s="149" t="str">
        <f ca="1">IF(C217=$X$4,"Enter smelter details",IF(ISERROR($V217),"",OFFSET('Smelter Look-up'!$F$4,$V217-4,0)))</f>
        <v/>
      </c>
      <c r="H217" s="206" t="str">
        <f ca="1">IF(ISERROR($V217),"",OFFSET('Smelter Look-up'!$G$4,$V217-4,0))</f>
        <v/>
      </c>
      <c r="I217" s="207" t="str">
        <f ca="1">IF(ISERROR($V217),"",OFFSET('Smelter Look-up'!$H$4,$V217-4,0))</f>
        <v/>
      </c>
      <c r="J217" s="207" t="str">
        <f ca="1">IF(ISERROR($V217),"",OFFSET('Smelter Look-up'!$I$4,$V217-4,0))</f>
        <v/>
      </c>
      <c r="K217" s="150"/>
      <c r="L217" s="150"/>
      <c r="M217" s="150"/>
      <c r="N217" s="150"/>
      <c r="O217" s="150"/>
      <c r="P217" s="209"/>
      <c r="Q217" s="151"/>
      <c r="R217" s="149" t="str">
        <f ca="1">IF(ISERROR($V217),"",OFFSET('Smelter Look-up'!$C$4,$V217-4,0)&amp;"")</f>
        <v/>
      </c>
      <c r="S217" s="155" t="str">
        <f t="shared" ca="1" si="13"/>
        <v/>
      </c>
      <c r="T217" s="155" t="str">
        <f ca="1">IF(B217="","",IF(ISERROR(MATCH($J217,SorP!$B$1:$B$6226,0)),"",INDIRECT("'SorP'!$A$"&amp;MATCH($S217&amp;$J217,SorP!C:C,0))))</f>
        <v/>
      </c>
      <c r="U217" s="168"/>
      <c r="V217" s="169" t="e">
        <f>IF(C217="",NA(),MATCH($B217&amp;$C217,'Smelter Look-up'!$J:$J,0))</f>
        <v>#N/A</v>
      </c>
      <c r="X217" s="170">
        <f t="shared" ca="1" si="12"/>
        <v>0</v>
      </c>
      <c r="AB217" s="314" t="str">
        <f t="shared" si="14"/>
        <v/>
      </c>
    </row>
    <row r="218" spans="1:28" s="170" customFormat="1" ht="20">
      <c r="A218" s="155"/>
      <c r="B218" s="304" t="str">
        <f>IF(LEN(A218)=0,"",INDEX('Smelter Look-up'!$A:$A,MATCH($A218,'Smelter Look-up'!$E:$E,0)))</f>
        <v/>
      </c>
      <c r="C218" s="152" t="str">
        <f>IF(LEN(A218)=0,"",INDEX('Smelter Look-up'!$C:$C,MATCH($A218,'Smelter Look-up'!$E:$E,0)))</f>
        <v/>
      </c>
      <c r="D218" s="149"/>
      <c r="E218" s="149" t="str">
        <f ca="1">IF(ISERROR($V218),"",OFFSET('Smelter Look-up'!$D$4,$V218-4,0)&amp;"")</f>
        <v/>
      </c>
      <c r="F218" s="149" t="str">
        <f ca="1">IF(ISERROR($V218),"",OFFSET('Smelter Look-up'!$E$4,$V218-4,0))</f>
        <v/>
      </c>
      <c r="G218" s="149" t="str">
        <f ca="1">IF(C218=$X$4,"Enter smelter details",IF(ISERROR($V218),"",OFFSET('Smelter Look-up'!$F$4,$V218-4,0)))</f>
        <v/>
      </c>
      <c r="H218" s="206" t="str">
        <f ca="1">IF(ISERROR($V218),"",OFFSET('Smelter Look-up'!$G$4,$V218-4,0))</f>
        <v/>
      </c>
      <c r="I218" s="207" t="str">
        <f ca="1">IF(ISERROR($V218),"",OFFSET('Smelter Look-up'!$H$4,$V218-4,0))</f>
        <v/>
      </c>
      <c r="J218" s="207" t="str">
        <f ca="1">IF(ISERROR($V218),"",OFFSET('Smelter Look-up'!$I$4,$V218-4,0))</f>
        <v/>
      </c>
      <c r="K218" s="150"/>
      <c r="L218" s="150"/>
      <c r="M218" s="150"/>
      <c r="N218" s="150"/>
      <c r="O218" s="150"/>
      <c r="P218" s="209"/>
      <c r="Q218" s="151"/>
      <c r="R218" s="149" t="str">
        <f ca="1">IF(ISERROR($V218),"",OFFSET('Smelter Look-up'!$C$4,$V218-4,0)&amp;"")</f>
        <v/>
      </c>
      <c r="S218" s="155" t="str">
        <f t="shared" ca="1" si="13"/>
        <v/>
      </c>
      <c r="T218" s="155" t="str">
        <f ca="1">IF(B218="","",IF(ISERROR(MATCH($J218,SorP!$B$1:$B$6226,0)),"",INDIRECT("'SorP'!$A$"&amp;MATCH($S218&amp;$J218,SorP!C:C,0))))</f>
        <v/>
      </c>
      <c r="U218" s="168"/>
      <c r="V218" s="169" t="e">
        <f>IF(C218="",NA(),MATCH($B218&amp;$C218,'Smelter Look-up'!$J:$J,0))</f>
        <v>#N/A</v>
      </c>
      <c r="X218" s="170">
        <f t="shared" ca="1" si="12"/>
        <v>0</v>
      </c>
      <c r="AB218" s="314" t="str">
        <f t="shared" si="14"/>
        <v/>
      </c>
    </row>
    <row r="219" spans="1:28" s="170" customFormat="1" ht="20">
      <c r="A219" s="155"/>
      <c r="B219" s="304" t="str">
        <f>IF(LEN(A219)=0,"",INDEX('Smelter Look-up'!$A:$A,MATCH($A219,'Smelter Look-up'!$E:$E,0)))</f>
        <v/>
      </c>
      <c r="C219" s="152" t="str">
        <f>IF(LEN(A219)=0,"",INDEX('Smelter Look-up'!$C:$C,MATCH($A219,'Smelter Look-up'!$E:$E,0)))</f>
        <v/>
      </c>
      <c r="D219" s="149"/>
      <c r="E219" s="149" t="str">
        <f ca="1">IF(ISERROR($V219),"",OFFSET('Smelter Look-up'!$D$4,$V219-4,0)&amp;"")</f>
        <v/>
      </c>
      <c r="F219" s="149" t="str">
        <f ca="1">IF(ISERROR($V219),"",OFFSET('Smelter Look-up'!$E$4,$V219-4,0))</f>
        <v/>
      </c>
      <c r="G219" s="149" t="str">
        <f ca="1">IF(C219=$X$4,"Enter smelter details",IF(ISERROR($V219),"",OFFSET('Smelter Look-up'!$F$4,$V219-4,0)))</f>
        <v/>
      </c>
      <c r="H219" s="206" t="str">
        <f ca="1">IF(ISERROR($V219),"",OFFSET('Smelter Look-up'!$G$4,$V219-4,0))</f>
        <v/>
      </c>
      <c r="I219" s="207" t="str">
        <f ca="1">IF(ISERROR($V219),"",OFFSET('Smelter Look-up'!$H$4,$V219-4,0))</f>
        <v/>
      </c>
      <c r="J219" s="207" t="str">
        <f ca="1">IF(ISERROR($V219),"",OFFSET('Smelter Look-up'!$I$4,$V219-4,0))</f>
        <v/>
      </c>
      <c r="K219" s="150"/>
      <c r="L219" s="150"/>
      <c r="M219" s="150"/>
      <c r="N219" s="150"/>
      <c r="O219" s="150"/>
      <c r="P219" s="209"/>
      <c r="Q219" s="151"/>
      <c r="R219" s="149" t="str">
        <f ca="1">IF(ISERROR($V219),"",OFFSET('Smelter Look-up'!$C$4,$V219-4,0)&amp;"")</f>
        <v/>
      </c>
      <c r="S219" s="155" t="str">
        <f t="shared" ca="1" si="13"/>
        <v/>
      </c>
      <c r="T219" s="155" t="str">
        <f ca="1">IF(B219="","",IF(ISERROR(MATCH($J219,SorP!$B$1:$B$6226,0)),"",INDIRECT("'SorP'!$A$"&amp;MATCH($S219&amp;$J219,SorP!C:C,0))))</f>
        <v/>
      </c>
      <c r="U219" s="168"/>
      <c r="V219" s="169" t="e">
        <f>IF(C219="",NA(),MATCH($B219&amp;$C219,'Smelter Look-up'!$J:$J,0))</f>
        <v>#N/A</v>
      </c>
      <c r="X219" s="170">
        <f t="shared" ca="1" si="12"/>
        <v>0</v>
      </c>
      <c r="AB219" s="314" t="str">
        <f t="shared" si="14"/>
        <v/>
      </c>
    </row>
    <row r="220" spans="1:28" s="170" customFormat="1" ht="20">
      <c r="A220" s="155"/>
      <c r="B220" s="304" t="str">
        <f>IF(LEN(A220)=0,"",INDEX('Smelter Look-up'!$A:$A,MATCH($A220,'Smelter Look-up'!$E:$E,0)))</f>
        <v/>
      </c>
      <c r="C220" s="152" t="str">
        <f>IF(LEN(A220)=0,"",INDEX('Smelter Look-up'!$C:$C,MATCH($A220,'Smelter Look-up'!$E:$E,0)))</f>
        <v/>
      </c>
      <c r="D220" s="149"/>
      <c r="E220" s="149" t="str">
        <f ca="1">IF(ISERROR($V220),"",OFFSET('Smelter Look-up'!$D$4,$V220-4,0)&amp;"")</f>
        <v/>
      </c>
      <c r="F220" s="149" t="str">
        <f ca="1">IF(ISERROR($V220),"",OFFSET('Smelter Look-up'!$E$4,$V220-4,0))</f>
        <v/>
      </c>
      <c r="G220" s="149" t="str">
        <f ca="1">IF(C220=$X$4,"Enter smelter details",IF(ISERROR($V220),"",OFFSET('Smelter Look-up'!$F$4,$V220-4,0)))</f>
        <v/>
      </c>
      <c r="H220" s="206" t="str">
        <f ca="1">IF(ISERROR($V220),"",OFFSET('Smelter Look-up'!$G$4,$V220-4,0))</f>
        <v/>
      </c>
      <c r="I220" s="207" t="str">
        <f ca="1">IF(ISERROR($V220),"",OFFSET('Smelter Look-up'!$H$4,$V220-4,0))</f>
        <v/>
      </c>
      <c r="J220" s="207" t="str">
        <f ca="1">IF(ISERROR($V220),"",OFFSET('Smelter Look-up'!$I$4,$V220-4,0))</f>
        <v/>
      </c>
      <c r="K220" s="150"/>
      <c r="L220" s="150"/>
      <c r="M220" s="150"/>
      <c r="N220" s="150"/>
      <c r="O220" s="150"/>
      <c r="P220" s="209"/>
      <c r="Q220" s="151"/>
      <c r="R220" s="149" t="str">
        <f ca="1">IF(ISERROR($V220),"",OFFSET('Smelter Look-up'!$C$4,$V220-4,0)&amp;"")</f>
        <v/>
      </c>
      <c r="S220" s="155" t="str">
        <f t="shared" ca="1" si="13"/>
        <v/>
      </c>
      <c r="T220" s="155" t="str">
        <f ca="1">IF(B220="","",IF(ISERROR(MATCH($J220,SorP!$B$1:$B$6226,0)),"",INDIRECT("'SorP'!$A$"&amp;MATCH($S220&amp;$J220,SorP!C:C,0))))</f>
        <v/>
      </c>
      <c r="U220" s="168"/>
      <c r="V220" s="169" t="e">
        <f>IF(C220="",NA(),MATCH($B220&amp;$C220,'Smelter Look-up'!$J:$J,0))</f>
        <v>#N/A</v>
      </c>
      <c r="X220" s="170">
        <f t="shared" ca="1" si="12"/>
        <v>0</v>
      </c>
      <c r="AB220" s="314" t="str">
        <f t="shared" si="14"/>
        <v/>
      </c>
    </row>
    <row r="221" spans="1:28" s="170" customFormat="1" ht="20">
      <c r="A221" s="155"/>
      <c r="B221" s="304" t="str">
        <f>IF(LEN(A221)=0,"",INDEX('Smelter Look-up'!$A:$A,MATCH($A221,'Smelter Look-up'!$E:$E,0)))</f>
        <v/>
      </c>
      <c r="C221" s="152" t="str">
        <f>IF(LEN(A221)=0,"",INDEX('Smelter Look-up'!$C:$C,MATCH($A221,'Smelter Look-up'!$E:$E,0)))</f>
        <v/>
      </c>
      <c r="D221" s="149"/>
      <c r="E221" s="149" t="str">
        <f ca="1">IF(ISERROR($V221),"",OFFSET('Smelter Look-up'!$D$4,$V221-4,0)&amp;"")</f>
        <v/>
      </c>
      <c r="F221" s="149" t="str">
        <f ca="1">IF(ISERROR($V221),"",OFFSET('Smelter Look-up'!$E$4,$V221-4,0))</f>
        <v/>
      </c>
      <c r="G221" s="149" t="str">
        <f ca="1">IF(C221=$X$4,"Enter smelter details",IF(ISERROR($V221),"",OFFSET('Smelter Look-up'!$F$4,$V221-4,0)))</f>
        <v/>
      </c>
      <c r="H221" s="206" t="str">
        <f ca="1">IF(ISERROR($V221),"",OFFSET('Smelter Look-up'!$G$4,$V221-4,0))</f>
        <v/>
      </c>
      <c r="I221" s="207" t="str">
        <f ca="1">IF(ISERROR($V221),"",OFFSET('Smelter Look-up'!$H$4,$V221-4,0))</f>
        <v/>
      </c>
      <c r="J221" s="207" t="str">
        <f ca="1">IF(ISERROR($V221),"",OFFSET('Smelter Look-up'!$I$4,$V221-4,0))</f>
        <v/>
      </c>
      <c r="K221" s="150"/>
      <c r="L221" s="150"/>
      <c r="M221" s="150"/>
      <c r="N221" s="150"/>
      <c r="O221" s="150"/>
      <c r="P221" s="209"/>
      <c r="Q221" s="151"/>
      <c r="R221" s="149" t="str">
        <f ca="1">IF(ISERROR($V221),"",OFFSET('Smelter Look-up'!$C$4,$V221-4,0)&amp;"")</f>
        <v/>
      </c>
      <c r="S221" s="155" t="str">
        <f t="shared" ca="1" si="13"/>
        <v/>
      </c>
      <c r="T221" s="155" t="str">
        <f ca="1">IF(B221="","",IF(ISERROR(MATCH($J221,SorP!$B$1:$B$6226,0)),"",INDIRECT("'SorP'!$A$"&amp;MATCH($S221&amp;$J221,SorP!C:C,0))))</f>
        <v/>
      </c>
      <c r="U221" s="168"/>
      <c r="V221" s="169" t="e">
        <f>IF(C221="",NA(),MATCH($B221&amp;$C221,'Smelter Look-up'!$J:$J,0))</f>
        <v>#N/A</v>
      </c>
      <c r="X221" s="170">
        <f t="shared" ca="1" si="12"/>
        <v>0</v>
      </c>
      <c r="AB221" s="314" t="str">
        <f t="shared" si="14"/>
        <v/>
      </c>
    </row>
    <row r="222" spans="1:28" s="170" customFormat="1" ht="20">
      <c r="A222" s="155"/>
      <c r="B222" s="304" t="str">
        <f>IF(LEN(A222)=0,"",INDEX('Smelter Look-up'!$A:$A,MATCH($A222,'Smelter Look-up'!$E:$E,0)))</f>
        <v/>
      </c>
      <c r="C222" s="152" t="str">
        <f>IF(LEN(A222)=0,"",INDEX('Smelter Look-up'!$C:$C,MATCH($A222,'Smelter Look-up'!$E:$E,0)))</f>
        <v/>
      </c>
      <c r="D222" s="149"/>
      <c r="E222" s="149" t="str">
        <f ca="1">IF(ISERROR($V222),"",OFFSET('Smelter Look-up'!$D$4,$V222-4,0)&amp;"")</f>
        <v/>
      </c>
      <c r="F222" s="149" t="str">
        <f ca="1">IF(ISERROR($V222),"",OFFSET('Smelter Look-up'!$E$4,$V222-4,0))</f>
        <v/>
      </c>
      <c r="G222" s="149" t="str">
        <f ca="1">IF(C222=$X$4,"Enter smelter details",IF(ISERROR($V222),"",OFFSET('Smelter Look-up'!$F$4,$V222-4,0)))</f>
        <v/>
      </c>
      <c r="H222" s="206" t="str">
        <f ca="1">IF(ISERROR($V222),"",OFFSET('Smelter Look-up'!$G$4,$V222-4,0))</f>
        <v/>
      </c>
      <c r="I222" s="207" t="str">
        <f ca="1">IF(ISERROR($V222),"",OFFSET('Smelter Look-up'!$H$4,$V222-4,0))</f>
        <v/>
      </c>
      <c r="J222" s="207" t="str">
        <f ca="1">IF(ISERROR($V222),"",OFFSET('Smelter Look-up'!$I$4,$V222-4,0))</f>
        <v/>
      </c>
      <c r="K222" s="150"/>
      <c r="L222" s="150"/>
      <c r="M222" s="150"/>
      <c r="N222" s="150"/>
      <c r="O222" s="150"/>
      <c r="P222" s="209"/>
      <c r="Q222" s="151"/>
      <c r="R222" s="149" t="str">
        <f ca="1">IF(ISERROR($V222),"",OFFSET('Smelter Look-up'!$C$4,$V222-4,0)&amp;"")</f>
        <v/>
      </c>
      <c r="S222" s="155" t="str">
        <f t="shared" ca="1" si="13"/>
        <v/>
      </c>
      <c r="T222" s="155" t="str">
        <f ca="1">IF(B222="","",IF(ISERROR(MATCH($J222,SorP!$B$1:$B$6226,0)),"",INDIRECT("'SorP'!$A$"&amp;MATCH($S222&amp;$J222,SorP!C:C,0))))</f>
        <v/>
      </c>
      <c r="U222" s="168"/>
      <c r="V222" s="169" t="e">
        <f>IF(C222="",NA(),MATCH($B222&amp;$C222,'Smelter Look-up'!$J:$J,0))</f>
        <v>#N/A</v>
      </c>
      <c r="X222" s="170">
        <f t="shared" ca="1" si="12"/>
        <v>0</v>
      </c>
      <c r="AB222" s="314" t="str">
        <f t="shared" si="14"/>
        <v/>
      </c>
    </row>
    <row r="223" spans="1:28" s="170" customFormat="1" ht="20">
      <c r="A223" s="155"/>
      <c r="B223" s="304" t="str">
        <f>IF(LEN(A223)=0,"",INDEX('Smelter Look-up'!$A:$A,MATCH($A223,'Smelter Look-up'!$E:$E,0)))</f>
        <v/>
      </c>
      <c r="C223" s="152" t="str">
        <f>IF(LEN(A223)=0,"",INDEX('Smelter Look-up'!$C:$C,MATCH($A223,'Smelter Look-up'!$E:$E,0)))</f>
        <v/>
      </c>
      <c r="D223" s="149"/>
      <c r="E223" s="149" t="str">
        <f ca="1">IF(ISERROR($V223),"",OFFSET('Smelter Look-up'!$D$4,$V223-4,0)&amp;"")</f>
        <v/>
      </c>
      <c r="F223" s="149" t="str">
        <f ca="1">IF(ISERROR($V223),"",OFFSET('Smelter Look-up'!$E$4,$V223-4,0))</f>
        <v/>
      </c>
      <c r="G223" s="149" t="str">
        <f ca="1">IF(C223=$X$4,"Enter smelter details",IF(ISERROR($V223),"",OFFSET('Smelter Look-up'!$F$4,$V223-4,0)))</f>
        <v/>
      </c>
      <c r="H223" s="206" t="str">
        <f ca="1">IF(ISERROR($V223),"",OFFSET('Smelter Look-up'!$G$4,$V223-4,0))</f>
        <v/>
      </c>
      <c r="I223" s="207" t="str">
        <f ca="1">IF(ISERROR($V223),"",OFFSET('Smelter Look-up'!$H$4,$V223-4,0))</f>
        <v/>
      </c>
      <c r="J223" s="207" t="str">
        <f ca="1">IF(ISERROR($V223),"",OFFSET('Smelter Look-up'!$I$4,$V223-4,0))</f>
        <v/>
      </c>
      <c r="K223" s="150"/>
      <c r="L223" s="150"/>
      <c r="M223" s="150"/>
      <c r="N223" s="150"/>
      <c r="O223" s="150"/>
      <c r="P223" s="209"/>
      <c r="Q223" s="151"/>
      <c r="R223" s="149" t="str">
        <f ca="1">IF(ISERROR($V223),"",OFFSET('Smelter Look-up'!$C$4,$V223-4,0)&amp;"")</f>
        <v/>
      </c>
      <c r="S223" s="155" t="str">
        <f t="shared" ca="1" si="13"/>
        <v/>
      </c>
      <c r="T223" s="155" t="str">
        <f ca="1">IF(B223="","",IF(ISERROR(MATCH($J223,SorP!$B$1:$B$6226,0)),"",INDIRECT("'SorP'!$A$"&amp;MATCH($S223&amp;$J223,SorP!C:C,0))))</f>
        <v/>
      </c>
      <c r="U223" s="168"/>
      <c r="V223" s="169" t="e">
        <f>IF(C223="",NA(),MATCH($B223&amp;$C223,'Smelter Look-up'!$J:$J,0))</f>
        <v>#N/A</v>
      </c>
      <c r="X223" s="170">
        <f t="shared" ca="1" si="12"/>
        <v>0</v>
      </c>
      <c r="AB223" s="314" t="str">
        <f t="shared" si="14"/>
        <v/>
      </c>
    </row>
    <row r="224" spans="1:28" s="170" customFormat="1" ht="20">
      <c r="A224" s="155"/>
      <c r="B224" s="304" t="str">
        <f>IF(LEN(A224)=0,"",INDEX('Smelter Look-up'!$A:$A,MATCH($A224,'Smelter Look-up'!$E:$E,0)))</f>
        <v/>
      </c>
      <c r="C224" s="152" t="str">
        <f>IF(LEN(A224)=0,"",INDEX('Smelter Look-up'!$C:$C,MATCH($A224,'Smelter Look-up'!$E:$E,0)))</f>
        <v/>
      </c>
      <c r="D224" s="149"/>
      <c r="E224" s="149" t="str">
        <f ca="1">IF(ISERROR($V224),"",OFFSET('Smelter Look-up'!$D$4,$V224-4,0)&amp;"")</f>
        <v/>
      </c>
      <c r="F224" s="149" t="str">
        <f ca="1">IF(ISERROR($V224),"",OFFSET('Smelter Look-up'!$E$4,$V224-4,0))</f>
        <v/>
      </c>
      <c r="G224" s="149" t="str">
        <f ca="1">IF(C224=$X$4,"Enter smelter details",IF(ISERROR($V224),"",OFFSET('Smelter Look-up'!$F$4,$V224-4,0)))</f>
        <v/>
      </c>
      <c r="H224" s="206" t="str">
        <f ca="1">IF(ISERROR($V224),"",OFFSET('Smelter Look-up'!$G$4,$V224-4,0))</f>
        <v/>
      </c>
      <c r="I224" s="207" t="str">
        <f ca="1">IF(ISERROR($V224),"",OFFSET('Smelter Look-up'!$H$4,$V224-4,0))</f>
        <v/>
      </c>
      <c r="J224" s="207" t="str">
        <f ca="1">IF(ISERROR($V224),"",OFFSET('Smelter Look-up'!$I$4,$V224-4,0))</f>
        <v/>
      </c>
      <c r="K224" s="150"/>
      <c r="L224" s="150"/>
      <c r="M224" s="150"/>
      <c r="N224" s="150"/>
      <c r="O224" s="150"/>
      <c r="P224" s="209"/>
      <c r="Q224" s="151"/>
      <c r="R224" s="149" t="str">
        <f ca="1">IF(ISERROR($V224),"",OFFSET('Smelter Look-up'!$C$4,$V224-4,0)&amp;"")</f>
        <v/>
      </c>
      <c r="S224" s="155" t="str">
        <f t="shared" ca="1" si="13"/>
        <v/>
      </c>
      <c r="T224" s="155" t="str">
        <f ca="1">IF(B224="","",IF(ISERROR(MATCH($J224,SorP!$B$1:$B$6226,0)),"",INDIRECT("'SorP'!$A$"&amp;MATCH($S224&amp;$J224,SorP!C:C,0))))</f>
        <v/>
      </c>
      <c r="U224" s="168"/>
      <c r="V224" s="169" t="e">
        <f>IF(C224="",NA(),MATCH($B224&amp;$C224,'Smelter Look-up'!$J:$J,0))</f>
        <v>#N/A</v>
      </c>
      <c r="X224" s="170">
        <f t="shared" ca="1" si="12"/>
        <v>0</v>
      </c>
      <c r="AB224" s="314" t="str">
        <f t="shared" si="14"/>
        <v/>
      </c>
    </row>
    <row r="225" spans="1:28" s="170" customFormat="1" ht="20">
      <c r="A225" s="155"/>
      <c r="B225" s="304" t="str">
        <f>IF(LEN(A225)=0,"",INDEX('Smelter Look-up'!$A:$A,MATCH($A225,'Smelter Look-up'!$E:$E,0)))</f>
        <v/>
      </c>
      <c r="C225" s="152" t="str">
        <f>IF(LEN(A225)=0,"",INDEX('Smelter Look-up'!$C:$C,MATCH($A225,'Smelter Look-up'!$E:$E,0)))</f>
        <v/>
      </c>
      <c r="D225" s="149"/>
      <c r="E225" s="149" t="str">
        <f ca="1">IF(ISERROR($V225),"",OFFSET('Smelter Look-up'!$D$4,$V225-4,0)&amp;"")</f>
        <v/>
      </c>
      <c r="F225" s="149" t="str">
        <f ca="1">IF(ISERROR($V225),"",OFFSET('Smelter Look-up'!$E$4,$V225-4,0))</f>
        <v/>
      </c>
      <c r="G225" s="149" t="str">
        <f ca="1">IF(C225=$X$4,"Enter smelter details",IF(ISERROR($V225),"",OFFSET('Smelter Look-up'!$F$4,$V225-4,0)))</f>
        <v/>
      </c>
      <c r="H225" s="206" t="str">
        <f ca="1">IF(ISERROR($V225),"",OFFSET('Smelter Look-up'!$G$4,$V225-4,0))</f>
        <v/>
      </c>
      <c r="I225" s="207" t="str">
        <f ca="1">IF(ISERROR($V225),"",OFFSET('Smelter Look-up'!$H$4,$V225-4,0))</f>
        <v/>
      </c>
      <c r="J225" s="207" t="str">
        <f ca="1">IF(ISERROR($V225),"",OFFSET('Smelter Look-up'!$I$4,$V225-4,0))</f>
        <v/>
      </c>
      <c r="K225" s="150"/>
      <c r="L225" s="150"/>
      <c r="M225" s="150"/>
      <c r="N225" s="150"/>
      <c r="O225" s="150"/>
      <c r="P225" s="209"/>
      <c r="Q225" s="151"/>
      <c r="R225" s="149" t="str">
        <f ca="1">IF(ISERROR($V225),"",OFFSET('Smelter Look-up'!$C$4,$V225-4,0)&amp;"")</f>
        <v/>
      </c>
      <c r="S225" s="155" t="str">
        <f t="shared" ca="1" si="13"/>
        <v/>
      </c>
      <c r="T225" s="155" t="str">
        <f ca="1">IF(B225="","",IF(ISERROR(MATCH($J225,SorP!$B$1:$B$6226,0)),"",INDIRECT("'SorP'!$A$"&amp;MATCH($S225&amp;$J225,SorP!C:C,0))))</f>
        <v/>
      </c>
      <c r="U225" s="168"/>
      <c r="V225" s="169" t="e">
        <f>IF(C225="",NA(),MATCH($B225&amp;$C225,'Smelter Look-up'!$J:$J,0))</f>
        <v>#N/A</v>
      </c>
      <c r="X225" s="170">
        <f t="shared" ca="1" si="12"/>
        <v>0</v>
      </c>
      <c r="AB225" s="314" t="str">
        <f t="shared" si="14"/>
        <v/>
      </c>
    </row>
    <row r="226" spans="1:28" s="170" customFormat="1" ht="20">
      <c r="A226" s="155"/>
      <c r="B226" s="304" t="str">
        <f>IF(LEN(A226)=0,"",INDEX('Smelter Look-up'!$A:$A,MATCH($A226,'Smelter Look-up'!$E:$E,0)))</f>
        <v/>
      </c>
      <c r="C226" s="152" t="str">
        <f>IF(LEN(A226)=0,"",INDEX('Smelter Look-up'!$C:$C,MATCH($A226,'Smelter Look-up'!$E:$E,0)))</f>
        <v/>
      </c>
      <c r="D226" s="149"/>
      <c r="E226" s="149" t="str">
        <f ca="1">IF(ISERROR($V226),"",OFFSET('Smelter Look-up'!$D$4,$V226-4,0)&amp;"")</f>
        <v/>
      </c>
      <c r="F226" s="149" t="str">
        <f ca="1">IF(ISERROR($V226),"",OFFSET('Smelter Look-up'!$E$4,$V226-4,0))</f>
        <v/>
      </c>
      <c r="G226" s="149" t="str">
        <f ca="1">IF(C226=$X$4,"Enter smelter details",IF(ISERROR($V226),"",OFFSET('Smelter Look-up'!$F$4,$V226-4,0)))</f>
        <v/>
      </c>
      <c r="H226" s="206" t="str">
        <f ca="1">IF(ISERROR($V226),"",OFFSET('Smelter Look-up'!$G$4,$V226-4,0))</f>
        <v/>
      </c>
      <c r="I226" s="207" t="str">
        <f ca="1">IF(ISERROR($V226),"",OFFSET('Smelter Look-up'!$H$4,$V226-4,0))</f>
        <v/>
      </c>
      <c r="J226" s="207" t="str">
        <f ca="1">IF(ISERROR($V226),"",OFFSET('Smelter Look-up'!$I$4,$V226-4,0))</f>
        <v/>
      </c>
      <c r="K226" s="150"/>
      <c r="L226" s="150"/>
      <c r="M226" s="150"/>
      <c r="N226" s="150"/>
      <c r="O226" s="150"/>
      <c r="P226" s="209"/>
      <c r="Q226" s="151"/>
      <c r="R226" s="149" t="str">
        <f ca="1">IF(ISERROR($V226),"",OFFSET('Smelter Look-up'!$C$4,$V226-4,0)&amp;"")</f>
        <v/>
      </c>
      <c r="S226" s="155" t="str">
        <f t="shared" ca="1" si="13"/>
        <v/>
      </c>
      <c r="T226" s="155" t="str">
        <f ca="1">IF(B226="","",IF(ISERROR(MATCH($J226,SorP!$B$1:$B$6226,0)),"",INDIRECT("'SorP'!$A$"&amp;MATCH($S226&amp;$J226,SorP!C:C,0))))</f>
        <v/>
      </c>
      <c r="U226" s="168"/>
      <c r="V226" s="169" t="e">
        <f>IF(C226="",NA(),MATCH($B226&amp;$C226,'Smelter Look-up'!$J:$J,0))</f>
        <v>#N/A</v>
      </c>
      <c r="X226" s="170">
        <f t="shared" ca="1" si="12"/>
        <v>0</v>
      </c>
      <c r="AB226" s="314" t="str">
        <f t="shared" si="14"/>
        <v/>
      </c>
    </row>
    <row r="227" spans="1:28" s="170" customFormat="1" ht="20">
      <c r="A227" s="155"/>
      <c r="B227" s="304" t="str">
        <f>IF(LEN(A227)=0,"",INDEX('Smelter Look-up'!$A:$A,MATCH($A227,'Smelter Look-up'!$E:$E,0)))</f>
        <v/>
      </c>
      <c r="C227" s="152" t="str">
        <f>IF(LEN(A227)=0,"",INDEX('Smelter Look-up'!$C:$C,MATCH($A227,'Smelter Look-up'!$E:$E,0)))</f>
        <v/>
      </c>
      <c r="D227" s="149"/>
      <c r="E227" s="149" t="str">
        <f ca="1">IF(ISERROR($V227),"",OFFSET('Smelter Look-up'!$D$4,$V227-4,0)&amp;"")</f>
        <v/>
      </c>
      <c r="F227" s="149" t="str">
        <f ca="1">IF(ISERROR($V227),"",OFFSET('Smelter Look-up'!$E$4,$V227-4,0))</f>
        <v/>
      </c>
      <c r="G227" s="149" t="str">
        <f ca="1">IF(C227=$X$4,"Enter smelter details",IF(ISERROR($V227),"",OFFSET('Smelter Look-up'!$F$4,$V227-4,0)))</f>
        <v/>
      </c>
      <c r="H227" s="206" t="str">
        <f ca="1">IF(ISERROR($V227),"",OFFSET('Smelter Look-up'!$G$4,$V227-4,0))</f>
        <v/>
      </c>
      <c r="I227" s="207" t="str">
        <f ca="1">IF(ISERROR($V227),"",OFFSET('Smelter Look-up'!$H$4,$V227-4,0))</f>
        <v/>
      </c>
      <c r="J227" s="207" t="str">
        <f ca="1">IF(ISERROR($V227),"",OFFSET('Smelter Look-up'!$I$4,$V227-4,0))</f>
        <v/>
      </c>
      <c r="K227" s="150"/>
      <c r="L227" s="150"/>
      <c r="M227" s="150"/>
      <c r="N227" s="150"/>
      <c r="O227" s="150"/>
      <c r="P227" s="209"/>
      <c r="Q227" s="151"/>
      <c r="R227" s="149" t="str">
        <f ca="1">IF(ISERROR($V227),"",OFFSET('Smelter Look-up'!$C$4,$V227-4,0)&amp;"")</f>
        <v/>
      </c>
      <c r="S227" s="155" t="str">
        <f t="shared" ca="1" si="13"/>
        <v/>
      </c>
      <c r="T227" s="155" t="str">
        <f ca="1">IF(B227="","",IF(ISERROR(MATCH($J227,SorP!$B$1:$B$6226,0)),"",INDIRECT("'SorP'!$A$"&amp;MATCH($S227&amp;$J227,SorP!C:C,0))))</f>
        <v/>
      </c>
      <c r="U227" s="168"/>
      <c r="V227" s="169" t="e">
        <f>IF(C227="",NA(),MATCH($B227&amp;$C227,'Smelter Look-up'!$J:$J,0))</f>
        <v>#N/A</v>
      </c>
      <c r="X227" s="170">
        <f t="shared" ca="1" si="12"/>
        <v>0</v>
      </c>
      <c r="AB227" s="314" t="str">
        <f t="shared" si="14"/>
        <v/>
      </c>
    </row>
    <row r="228" spans="1:28" s="170" customFormat="1" ht="20">
      <c r="A228" s="155"/>
      <c r="B228" s="304" t="str">
        <f>IF(LEN(A228)=0,"",INDEX('Smelter Look-up'!$A:$A,MATCH($A228,'Smelter Look-up'!$E:$E,0)))</f>
        <v/>
      </c>
      <c r="C228" s="152" t="str">
        <f>IF(LEN(A228)=0,"",INDEX('Smelter Look-up'!$C:$C,MATCH($A228,'Smelter Look-up'!$E:$E,0)))</f>
        <v/>
      </c>
      <c r="D228" s="149"/>
      <c r="E228" s="149" t="str">
        <f ca="1">IF(ISERROR($V228),"",OFFSET('Smelter Look-up'!$D$4,$V228-4,0)&amp;"")</f>
        <v/>
      </c>
      <c r="F228" s="149" t="str">
        <f ca="1">IF(ISERROR($V228),"",OFFSET('Smelter Look-up'!$E$4,$V228-4,0))</f>
        <v/>
      </c>
      <c r="G228" s="149" t="str">
        <f ca="1">IF(C228=$X$4,"Enter smelter details",IF(ISERROR($V228),"",OFFSET('Smelter Look-up'!$F$4,$V228-4,0)))</f>
        <v/>
      </c>
      <c r="H228" s="206" t="str">
        <f ca="1">IF(ISERROR($V228),"",OFFSET('Smelter Look-up'!$G$4,$V228-4,0))</f>
        <v/>
      </c>
      <c r="I228" s="207" t="str">
        <f ca="1">IF(ISERROR($V228),"",OFFSET('Smelter Look-up'!$H$4,$V228-4,0))</f>
        <v/>
      </c>
      <c r="J228" s="207" t="str">
        <f ca="1">IF(ISERROR($V228),"",OFFSET('Smelter Look-up'!$I$4,$V228-4,0))</f>
        <v/>
      </c>
      <c r="K228" s="150"/>
      <c r="L228" s="150"/>
      <c r="M228" s="150"/>
      <c r="N228" s="150"/>
      <c r="O228" s="150"/>
      <c r="P228" s="209"/>
      <c r="Q228" s="151"/>
      <c r="R228" s="149" t="str">
        <f ca="1">IF(ISERROR($V228),"",OFFSET('Smelter Look-up'!$C$4,$V228-4,0)&amp;"")</f>
        <v/>
      </c>
      <c r="S228" s="155" t="str">
        <f t="shared" ca="1" si="13"/>
        <v/>
      </c>
      <c r="T228" s="155" t="str">
        <f ca="1">IF(B228="","",IF(ISERROR(MATCH($J228,SorP!$B$1:$B$6226,0)),"",INDIRECT("'SorP'!$A$"&amp;MATCH($S228&amp;$J228,SorP!C:C,0))))</f>
        <v/>
      </c>
      <c r="U228" s="168"/>
      <c r="V228" s="169" t="e">
        <f>IF(C228="",NA(),MATCH($B228&amp;$C228,'Smelter Look-up'!$J:$J,0))</f>
        <v>#N/A</v>
      </c>
      <c r="X228" s="170">
        <f t="shared" ca="1" si="12"/>
        <v>0</v>
      </c>
      <c r="AB228" s="314" t="str">
        <f t="shared" si="14"/>
        <v/>
      </c>
    </row>
    <row r="229" spans="1:28" s="170" customFormat="1" ht="20">
      <c r="A229" s="155"/>
      <c r="B229" s="304" t="str">
        <f>IF(LEN(A229)=0,"",INDEX('Smelter Look-up'!$A:$A,MATCH($A229,'Smelter Look-up'!$E:$E,0)))</f>
        <v/>
      </c>
      <c r="C229" s="152" t="str">
        <f>IF(LEN(A229)=0,"",INDEX('Smelter Look-up'!$C:$C,MATCH($A229,'Smelter Look-up'!$E:$E,0)))</f>
        <v/>
      </c>
      <c r="D229" s="149"/>
      <c r="E229" s="149" t="str">
        <f ca="1">IF(ISERROR($V229),"",OFFSET('Smelter Look-up'!$D$4,$V229-4,0)&amp;"")</f>
        <v/>
      </c>
      <c r="F229" s="149" t="str">
        <f ca="1">IF(ISERROR($V229),"",OFFSET('Smelter Look-up'!$E$4,$V229-4,0))</f>
        <v/>
      </c>
      <c r="G229" s="149" t="str">
        <f ca="1">IF(C229=$X$4,"Enter smelter details",IF(ISERROR($V229),"",OFFSET('Smelter Look-up'!$F$4,$V229-4,0)))</f>
        <v/>
      </c>
      <c r="H229" s="206" t="str">
        <f ca="1">IF(ISERROR($V229),"",OFFSET('Smelter Look-up'!$G$4,$V229-4,0))</f>
        <v/>
      </c>
      <c r="I229" s="207" t="str">
        <f ca="1">IF(ISERROR($V229),"",OFFSET('Smelter Look-up'!$H$4,$V229-4,0))</f>
        <v/>
      </c>
      <c r="J229" s="207" t="str">
        <f ca="1">IF(ISERROR($V229),"",OFFSET('Smelter Look-up'!$I$4,$V229-4,0))</f>
        <v/>
      </c>
      <c r="K229" s="150"/>
      <c r="L229" s="150"/>
      <c r="M229" s="150"/>
      <c r="N229" s="150"/>
      <c r="O229" s="150"/>
      <c r="P229" s="209"/>
      <c r="Q229" s="151"/>
      <c r="R229" s="149" t="str">
        <f ca="1">IF(ISERROR($V229),"",OFFSET('Smelter Look-up'!$C$4,$V229-4,0)&amp;"")</f>
        <v/>
      </c>
      <c r="S229" s="155" t="str">
        <f t="shared" ca="1" si="13"/>
        <v/>
      </c>
      <c r="T229" s="155" t="str">
        <f ca="1">IF(B229="","",IF(ISERROR(MATCH($J229,SorP!$B$1:$B$6226,0)),"",INDIRECT("'SorP'!$A$"&amp;MATCH($S229&amp;$J229,SorP!C:C,0))))</f>
        <v/>
      </c>
      <c r="U229" s="168"/>
      <c r="V229" s="169" t="e">
        <f>IF(C229="",NA(),MATCH($B229&amp;$C229,'Smelter Look-up'!$J:$J,0))</f>
        <v>#N/A</v>
      </c>
      <c r="X229" s="170">
        <f t="shared" ca="1" si="12"/>
        <v>0</v>
      </c>
      <c r="AB229" s="314" t="str">
        <f t="shared" si="14"/>
        <v/>
      </c>
    </row>
    <row r="230" spans="1:28" s="170" customFormat="1" ht="20">
      <c r="A230" s="155"/>
      <c r="B230" s="304" t="str">
        <f>IF(LEN(A230)=0,"",INDEX('Smelter Look-up'!$A:$A,MATCH($A230,'Smelter Look-up'!$E:$E,0)))</f>
        <v/>
      </c>
      <c r="C230" s="152" t="str">
        <f>IF(LEN(A230)=0,"",INDEX('Smelter Look-up'!$C:$C,MATCH($A230,'Smelter Look-up'!$E:$E,0)))</f>
        <v/>
      </c>
      <c r="D230" s="149"/>
      <c r="E230" s="149" t="str">
        <f ca="1">IF(ISERROR($V230),"",OFFSET('Smelter Look-up'!$D$4,$V230-4,0)&amp;"")</f>
        <v/>
      </c>
      <c r="F230" s="149" t="str">
        <f ca="1">IF(ISERROR($V230),"",OFFSET('Smelter Look-up'!$E$4,$V230-4,0))</f>
        <v/>
      </c>
      <c r="G230" s="149" t="str">
        <f ca="1">IF(C230=$X$4,"Enter smelter details",IF(ISERROR($V230),"",OFFSET('Smelter Look-up'!$F$4,$V230-4,0)))</f>
        <v/>
      </c>
      <c r="H230" s="206" t="str">
        <f ca="1">IF(ISERROR($V230),"",OFFSET('Smelter Look-up'!$G$4,$V230-4,0))</f>
        <v/>
      </c>
      <c r="I230" s="207" t="str">
        <f ca="1">IF(ISERROR($V230),"",OFFSET('Smelter Look-up'!$H$4,$V230-4,0))</f>
        <v/>
      </c>
      <c r="J230" s="207" t="str">
        <f ca="1">IF(ISERROR($V230),"",OFFSET('Smelter Look-up'!$I$4,$V230-4,0))</f>
        <v/>
      </c>
      <c r="K230" s="150"/>
      <c r="L230" s="150"/>
      <c r="M230" s="150"/>
      <c r="N230" s="150"/>
      <c r="O230" s="150"/>
      <c r="P230" s="209"/>
      <c r="Q230" s="151"/>
      <c r="R230" s="149" t="str">
        <f ca="1">IF(ISERROR($V230),"",OFFSET('Smelter Look-up'!$C$4,$V230-4,0)&amp;"")</f>
        <v/>
      </c>
      <c r="S230" s="155" t="str">
        <f t="shared" ca="1" si="13"/>
        <v/>
      </c>
      <c r="T230" s="155" t="str">
        <f ca="1">IF(B230="","",IF(ISERROR(MATCH($J230,SorP!$B$1:$B$6226,0)),"",INDIRECT("'SorP'!$A$"&amp;MATCH($S230&amp;$J230,SorP!C:C,0))))</f>
        <v/>
      </c>
      <c r="U230" s="168"/>
      <c r="V230" s="169" t="e">
        <f>IF(C230="",NA(),MATCH($B230&amp;$C230,'Smelter Look-up'!$J:$J,0))</f>
        <v>#N/A</v>
      </c>
      <c r="X230" s="170">
        <f t="shared" ca="1" si="12"/>
        <v>0</v>
      </c>
      <c r="AB230" s="314" t="str">
        <f t="shared" si="14"/>
        <v/>
      </c>
    </row>
    <row r="231" spans="1:28" s="170" customFormat="1" ht="20">
      <c r="A231" s="155"/>
      <c r="B231" s="304" t="str">
        <f>IF(LEN(A231)=0,"",INDEX('Smelter Look-up'!$A:$A,MATCH($A231,'Smelter Look-up'!$E:$E,0)))</f>
        <v/>
      </c>
      <c r="C231" s="152" t="str">
        <f>IF(LEN(A231)=0,"",INDEX('Smelter Look-up'!$C:$C,MATCH($A231,'Smelter Look-up'!$E:$E,0)))</f>
        <v/>
      </c>
      <c r="D231" s="149"/>
      <c r="E231" s="149" t="str">
        <f ca="1">IF(ISERROR($V231),"",OFFSET('Smelter Look-up'!$D$4,$V231-4,0)&amp;"")</f>
        <v/>
      </c>
      <c r="F231" s="149" t="str">
        <f ca="1">IF(ISERROR($V231),"",OFFSET('Smelter Look-up'!$E$4,$V231-4,0))</f>
        <v/>
      </c>
      <c r="G231" s="149" t="str">
        <f ca="1">IF(C231=$X$4,"Enter smelter details",IF(ISERROR($V231),"",OFFSET('Smelter Look-up'!$F$4,$V231-4,0)))</f>
        <v/>
      </c>
      <c r="H231" s="206" t="str">
        <f ca="1">IF(ISERROR($V231),"",OFFSET('Smelter Look-up'!$G$4,$V231-4,0))</f>
        <v/>
      </c>
      <c r="I231" s="207" t="str">
        <f ca="1">IF(ISERROR($V231),"",OFFSET('Smelter Look-up'!$H$4,$V231-4,0))</f>
        <v/>
      </c>
      <c r="J231" s="207" t="str">
        <f ca="1">IF(ISERROR($V231),"",OFFSET('Smelter Look-up'!$I$4,$V231-4,0))</f>
        <v/>
      </c>
      <c r="K231" s="150"/>
      <c r="L231" s="150"/>
      <c r="M231" s="150"/>
      <c r="N231" s="150"/>
      <c r="O231" s="150"/>
      <c r="P231" s="209"/>
      <c r="Q231" s="151"/>
      <c r="R231" s="149" t="str">
        <f ca="1">IF(ISERROR($V231),"",OFFSET('Smelter Look-up'!$C$4,$V231-4,0)&amp;"")</f>
        <v/>
      </c>
      <c r="S231" s="155" t="str">
        <f t="shared" ca="1" si="13"/>
        <v/>
      </c>
      <c r="T231" s="155" t="str">
        <f ca="1">IF(B231="","",IF(ISERROR(MATCH($J231,SorP!$B$1:$B$6226,0)),"",INDIRECT("'SorP'!$A$"&amp;MATCH($S231&amp;$J231,SorP!C:C,0))))</f>
        <v/>
      </c>
      <c r="U231" s="168"/>
      <c r="V231" s="169" t="e">
        <f>IF(C231="",NA(),MATCH($B231&amp;$C231,'Smelter Look-up'!$J:$J,0))</f>
        <v>#N/A</v>
      </c>
      <c r="X231" s="170">
        <f t="shared" ca="1" si="12"/>
        <v>0</v>
      </c>
      <c r="AB231" s="314" t="str">
        <f t="shared" si="14"/>
        <v/>
      </c>
    </row>
    <row r="232" spans="1:28" s="170" customFormat="1" ht="20">
      <c r="A232" s="155"/>
      <c r="B232" s="304" t="str">
        <f>IF(LEN(A232)=0,"",INDEX('Smelter Look-up'!$A:$A,MATCH($A232,'Smelter Look-up'!$E:$E,0)))</f>
        <v/>
      </c>
      <c r="C232" s="152" t="str">
        <f>IF(LEN(A232)=0,"",INDEX('Smelter Look-up'!$C:$C,MATCH($A232,'Smelter Look-up'!$E:$E,0)))</f>
        <v/>
      </c>
      <c r="D232" s="149"/>
      <c r="E232" s="149" t="str">
        <f ca="1">IF(ISERROR($V232),"",OFFSET('Smelter Look-up'!$D$4,$V232-4,0)&amp;"")</f>
        <v/>
      </c>
      <c r="F232" s="149" t="str">
        <f ca="1">IF(ISERROR($V232),"",OFFSET('Smelter Look-up'!$E$4,$V232-4,0))</f>
        <v/>
      </c>
      <c r="G232" s="149" t="str">
        <f ca="1">IF(C232=$X$4,"Enter smelter details",IF(ISERROR($V232),"",OFFSET('Smelter Look-up'!$F$4,$V232-4,0)))</f>
        <v/>
      </c>
      <c r="H232" s="206" t="str">
        <f ca="1">IF(ISERROR($V232),"",OFFSET('Smelter Look-up'!$G$4,$V232-4,0))</f>
        <v/>
      </c>
      <c r="I232" s="207" t="str">
        <f ca="1">IF(ISERROR($V232),"",OFFSET('Smelter Look-up'!$H$4,$V232-4,0))</f>
        <v/>
      </c>
      <c r="J232" s="207" t="str">
        <f ca="1">IF(ISERROR($V232),"",OFFSET('Smelter Look-up'!$I$4,$V232-4,0))</f>
        <v/>
      </c>
      <c r="K232" s="150"/>
      <c r="L232" s="150"/>
      <c r="M232" s="150"/>
      <c r="N232" s="150"/>
      <c r="O232" s="150"/>
      <c r="P232" s="209"/>
      <c r="Q232" s="151"/>
      <c r="R232" s="149" t="str">
        <f ca="1">IF(ISERROR($V232),"",OFFSET('Smelter Look-up'!$C$4,$V232-4,0)&amp;"")</f>
        <v/>
      </c>
      <c r="S232" s="155" t="str">
        <f t="shared" ca="1" si="13"/>
        <v/>
      </c>
      <c r="T232" s="155" t="str">
        <f ca="1">IF(B232="","",IF(ISERROR(MATCH($J232,SorP!$B$1:$B$6226,0)),"",INDIRECT("'SorP'!$A$"&amp;MATCH($S232&amp;$J232,SorP!C:C,0))))</f>
        <v/>
      </c>
      <c r="U232" s="168"/>
      <c r="V232" s="169" t="e">
        <f>IF(C232="",NA(),MATCH($B232&amp;$C232,'Smelter Look-up'!$J:$J,0))</f>
        <v>#N/A</v>
      </c>
      <c r="X232" s="170">
        <f t="shared" ca="1" si="12"/>
        <v>0</v>
      </c>
      <c r="AB232" s="314" t="str">
        <f t="shared" si="14"/>
        <v/>
      </c>
    </row>
    <row r="233" spans="1:28" s="170" customFormat="1" ht="20">
      <c r="A233" s="155"/>
      <c r="B233" s="304" t="str">
        <f>IF(LEN(A233)=0,"",INDEX('Smelter Look-up'!$A:$A,MATCH($A233,'Smelter Look-up'!$E:$E,0)))</f>
        <v/>
      </c>
      <c r="C233" s="152" t="str">
        <f>IF(LEN(A233)=0,"",INDEX('Smelter Look-up'!$C:$C,MATCH($A233,'Smelter Look-up'!$E:$E,0)))</f>
        <v/>
      </c>
      <c r="D233" s="149"/>
      <c r="E233" s="149" t="str">
        <f ca="1">IF(ISERROR($V233),"",OFFSET('Smelter Look-up'!$D$4,$V233-4,0)&amp;"")</f>
        <v/>
      </c>
      <c r="F233" s="149" t="str">
        <f ca="1">IF(ISERROR($V233),"",OFFSET('Smelter Look-up'!$E$4,$V233-4,0))</f>
        <v/>
      </c>
      <c r="G233" s="149" t="str">
        <f ca="1">IF(C233=$X$4,"Enter smelter details",IF(ISERROR($V233),"",OFFSET('Smelter Look-up'!$F$4,$V233-4,0)))</f>
        <v/>
      </c>
      <c r="H233" s="206" t="str">
        <f ca="1">IF(ISERROR($V233),"",OFFSET('Smelter Look-up'!$G$4,$V233-4,0))</f>
        <v/>
      </c>
      <c r="I233" s="207" t="str">
        <f ca="1">IF(ISERROR($V233),"",OFFSET('Smelter Look-up'!$H$4,$V233-4,0))</f>
        <v/>
      </c>
      <c r="J233" s="207" t="str">
        <f ca="1">IF(ISERROR($V233),"",OFFSET('Smelter Look-up'!$I$4,$V233-4,0))</f>
        <v/>
      </c>
      <c r="K233" s="150"/>
      <c r="L233" s="150"/>
      <c r="M233" s="150"/>
      <c r="N233" s="150"/>
      <c r="O233" s="150"/>
      <c r="P233" s="209"/>
      <c r="Q233" s="151"/>
      <c r="R233" s="149" t="str">
        <f ca="1">IF(ISERROR($V233),"",OFFSET('Smelter Look-up'!$C$4,$V233-4,0)&amp;"")</f>
        <v/>
      </c>
      <c r="S233" s="155" t="str">
        <f t="shared" ca="1" si="13"/>
        <v/>
      </c>
      <c r="T233" s="155" t="str">
        <f ca="1">IF(B233="","",IF(ISERROR(MATCH($J233,SorP!$B$1:$B$6226,0)),"",INDIRECT("'SorP'!$A$"&amp;MATCH($S233&amp;$J233,SorP!C:C,0))))</f>
        <v/>
      </c>
      <c r="U233" s="168"/>
      <c r="V233" s="169" t="e">
        <f>IF(C233="",NA(),MATCH($B233&amp;$C233,'Smelter Look-up'!$J:$J,0))</f>
        <v>#N/A</v>
      </c>
      <c r="X233" s="170">
        <f t="shared" ca="1" si="12"/>
        <v>0</v>
      </c>
      <c r="AB233" s="314" t="str">
        <f t="shared" si="14"/>
        <v/>
      </c>
    </row>
    <row r="234" spans="1:28" s="170" customFormat="1" ht="20">
      <c r="A234" s="155"/>
      <c r="B234" s="304" t="str">
        <f>IF(LEN(A234)=0,"",INDEX('Smelter Look-up'!$A:$A,MATCH($A234,'Smelter Look-up'!$E:$E,0)))</f>
        <v/>
      </c>
      <c r="C234" s="152" t="str">
        <f>IF(LEN(A234)=0,"",INDEX('Smelter Look-up'!$C:$C,MATCH($A234,'Smelter Look-up'!$E:$E,0)))</f>
        <v/>
      </c>
      <c r="D234" s="149"/>
      <c r="E234" s="149" t="str">
        <f ca="1">IF(ISERROR($V234),"",OFFSET('Smelter Look-up'!$D$4,$V234-4,0)&amp;"")</f>
        <v/>
      </c>
      <c r="F234" s="149" t="str">
        <f ca="1">IF(ISERROR($V234),"",OFFSET('Smelter Look-up'!$E$4,$V234-4,0))</f>
        <v/>
      </c>
      <c r="G234" s="149" t="str">
        <f ca="1">IF(C234=$X$4,"Enter smelter details",IF(ISERROR($V234),"",OFFSET('Smelter Look-up'!$F$4,$V234-4,0)))</f>
        <v/>
      </c>
      <c r="H234" s="206" t="str">
        <f ca="1">IF(ISERROR($V234),"",OFFSET('Smelter Look-up'!$G$4,$V234-4,0))</f>
        <v/>
      </c>
      <c r="I234" s="207" t="str">
        <f ca="1">IF(ISERROR($V234),"",OFFSET('Smelter Look-up'!$H$4,$V234-4,0))</f>
        <v/>
      </c>
      <c r="J234" s="207" t="str">
        <f ca="1">IF(ISERROR($V234),"",OFFSET('Smelter Look-up'!$I$4,$V234-4,0))</f>
        <v/>
      </c>
      <c r="K234" s="150"/>
      <c r="L234" s="150"/>
      <c r="M234" s="150"/>
      <c r="N234" s="150"/>
      <c r="O234" s="150"/>
      <c r="P234" s="209"/>
      <c r="Q234" s="151"/>
      <c r="R234" s="149" t="str">
        <f ca="1">IF(ISERROR($V234),"",OFFSET('Smelter Look-up'!$C$4,$V234-4,0)&amp;"")</f>
        <v/>
      </c>
      <c r="S234" s="155" t="str">
        <f t="shared" ca="1" si="13"/>
        <v/>
      </c>
      <c r="T234" s="155" t="str">
        <f ca="1">IF(B234="","",IF(ISERROR(MATCH($J234,SorP!$B$1:$B$6226,0)),"",INDIRECT("'SorP'!$A$"&amp;MATCH($S234&amp;$J234,SorP!C:C,0))))</f>
        <v/>
      </c>
      <c r="U234" s="168"/>
      <c r="V234" s="169" t="e">
        <f>IF(C234="",NA(),MATCH($B234&amp;$C234,'Smelter Look-up'!$J:$J,0))</f>
        <v>#N/A</v>
      </c>
      <c r="X234" s="170">
        <f t="shared" ca="1" si="12"/>
        <v>0</v>
      </c>
      <c r="AB234" s="314" t="str">
        <f t="shared" si="14"/>
        <v/>
      </c>
    </row>
    <row r="235" spans="1:28" s="170" customFormat="1" ht="20">
      <c r="A235" s="155"/>
      <c r="B235" s="304" t="str">
        <f>IF(LEN(A235)=0,"",INDEX('Smelter Look-up'!$A:$A,MATCH($A235,'Smelter Look-up'!$E:$E,0)))</f>
        <v/>
      </c>
      <c r="C235" s="152" t="str">
        <f>IF(LEN(A235)=0,"",INDEX('Smelter Look-up'!$C:$C,MATCH($A235,'Smelter Look-up'!$E:$E,0)))</f>
        <v/>
      </c>
      <c r="D235" s="149"/>
      <c r="E235" s="149" t="str">
        <f ca="1">IF(ISERROR($V235),"",OFFSET('Smelter Look-up'!$D$4,$V235-4,0)&amp;"")</f>
        <v/>
      </c>
      <c r="F235" s="149" t="str">
        <f ca="1">IF(ISERROR($V235),"",OFFSET('Smelter Look-up'!$E$4,$V235-4,0))</f>
        <v/>
      </c>
      <c r="G235" s="149" t="str">
        <f ca="1">IF(C235=$X$4,"Enter smelter details",IF(ISERROR($V235),"",OFFSET('Smelter Look-up'!$F$4,$V235-4,0)))</f>
        <v/>
      </c>
      <c r="H235" s="206" t="str">
        <f ca="1">IF(ISERROR($V235),"",OFFSET('Smelter Look-up'!$G$4,$V235-4,0))</f>
        <v/>
      </c>
      <c r="I235" s="207" t="str">
        <f ca="1">IF(ISERROR($V235),"",OFFSET('Smelter Look-up'!$H$4,$V235-4,0))</f>
        <v/>
      </c>
      <c r="J235" s="207" t="str">
        <f ca="1">IF(ISERROR($V235),"",OFFSET('Smelter Look-up'!$I$4,$V235-4,0))</f>
        <v/>
      </c>
      <c r="K235" s="150"/>
      <c r="L235" s="150"/>
      <c r="M235" s="150"/>
      <c r="N235" s="150"/>
      <c r="O235" s="150"/>
      <c r="P235" s="209"/>
      <c r="Q235" s="151"/>
      <c r="R235" s="149" t="str">
        <f ca="1">IF(ISERROR($V235),"",OFFSET('Smelter Look-up'!$C$4,$V235-4,0)&amp;"")</f>
        <v/>
      </c>
      <c r="S235" s="155" t="str">
        <f t="shared" ca="1" si="13"/>
        <v/>
      </c>
      <c r="T235" s="155" t="str">
        <f ca="1">IF(B235="","",IF(ISERROR(MATCH($J235,SorP!$B$1:$B$6226,0)),"",INDIRECT("'SorP'!$A$"&amp;MATCH($S235&amp;$J235,SorP!C:C,0))))</f>
        <v/>
      </c>
      <c r="U235" s="168"/>
      <c r="V235" s="169" t="e">
        <f>IF(C235="",NA(),MATCH($B235&amp;$C235,'Smelter Look-up'!$J:$J,0))</f>
        <v>#N/A</v>
      </c>
      <c r="X235" s="170">
        <f t="shared" ca="1" si="12"/>
        <v>0</v>
      </c>
      <c r="AB235" s="314" t="str">
        <f t="shared" si="14"/>
        <v/>
      </c>
    </row>
    <row r="236" spans="1:28" s="170" customFormat="1" ht="20">
      <c r="A236" s="155"/>
      <c r="B236" s="304" t="str">
        <f>IF(LEN(A236)=0,"",INDEX('Smelter Look-up'!$A:$A,MATCH($A236,'Smelter Look-up'!$E:$E,0)))</f>
        <v/>
      </c>
      <c r="C236" s="152" t="str">
        <f>IF(LEN(A236)=0,"",INDEX('Smelter Look-up'!$C:$C,MATCH($A236,'Smelter Look-up'!$E:$E,0)))</f>
        <v/>
      </c>
      <c r="D236" s="149"/>
      <c r="E236" s="149" t="str">
        <f ca="1">IF(ISERROR($V236),"",OFFSET('Smelter Look-up'!$D$4,$V236-4,0)&amp;"")</f>
        <v/>
      </c>
      <c r="F236" s="149" t="str">
        <f ca="1">IF(ISERROR($V236),"",OFFSET('Smelter Look-up'!$E$4,$V236-4,0))</f>
        <v/>
      </c>
      <c r="G236" s="149" t="str">
        <f ca="1">IF(C236=$X$4,"Enter smelter details",IF(ISERROR($V236),"",OFFSET('Smelter Look-up'!$F$4,$V236-4,0)))</f>
        <v/>
      </c>
      <c r="H236" s="206" t="str">
        <f ca="1">IF(ISERROR($V236),"",OFFSET('Smelter Look-up'!$G$4,$V236-4,0))</f>
        <v/>
      </c>
      <c r="I236" s="207" t="str">
        <f ca="1">IF(ISERROR($V236),"",OFFSET('Smelter Look-up'!$H$4,$V236-4,0))</f>
        <v/>
      </c>
      <c r="J236" s="207" t="str">
        <f ca="1">IF(ISERROR($V236),"",OFFSET('Smelter Look-up'!$I$4,$V236-4,0))</f>
        <v/>
      </c>
      <c r="K236" s="150"/>
      <c r="L236" s="150"/>
      <c r="M236" s="150"/>
      <c r="N236" s="150"/>
      <c r="O236" s="150"/>
      <c r="P236" s="209"/>
      <c r="Q236" s="151"/>
      <c r="R236" s="149" t="str">
        <f ca="1">IF(ISERROR($V236),"",OFFSET('Smelter Look-up'!$C$4,$V236-4,0)&amp;"")</f>
        <v/>
      </c>
      <c r="S236" s="155" t="str">
        <f t="shared" ca="1" si="13"/>
        <v/>
      </c>
      <c r="T236" s="155" t="str">
        <f ca="1">IF(B236="","",IF(ISERROR(MATCH($J236,SorP!$B$1:$B$6226,0)),"",INDIRECT("'SorP'!$A$"&amp;MATCH($S236&amp;$J236,SorP!C:C,0))))</f>
        <v/>
      </c>
      <c r="U236" s="168"/>
      <c r="V236" s="169" t="e">
        <f>IF(C236="",NA(),MATCH($B236&amp;$C236,'Smelter Look-up'!$J:$J,0))</f>
        <v>#N/A</v>
      </c>
      <c r="X236" s="170">
        <f t="shared" ca="1" si="12"/>
        <v>0</v>
      </c>
      <c r="AB236" s="314" t="str">
        <f t="shared" si="14"/>
        <v/>
      </c>
    </row>
    <row r="237" spans="1:28" s="170" customFormat="1" ht="20">
      <c r="A237" s="155"/>
      <c r="B237" s="304" t="str">
        <f>IF(LEN(A237)=0,"",INDEX('Smelter Look-up'!$A:$A,MATCH($A237,'Smelter Look-up'!$E:$E,0)))</f>
        <v/>
      </c>
      <c r="C237" s="152" t="str">
        <f>IF(LEN(A237)=0,"",INDEX('Smelter Look-up'!$C:$C,MATCH($A237,'Smelter Look-up'!$E:$E,0)))</f>
        <v/>
      </c>
      <c r="D237" s="149"/>
      <c r="E237" s="149" t="str">
        <f ca="1">IF(ISERROR($V237),"",OFFSET('Smelter Look-up'!$D$4,$V237-4,0)&amp;"")</f>
        <v/>
      </c>
      <c r="F237" s="149" t="str">
        <f ca="1">IF(ISERROR($V237),"",OFFSET('Smelter Look-up'!$E$4,$V237-4,0))</f>
        <v/>
      </c>
      <c r="G237" s="149" t="str">
        <f ca="1">IF(C237=$X$4,"Enter smelter details",IF(ISERROR($V237),"",OFFSET('Smelter Look-up'!$F$4,$V237-4,0)))</f>
        <v/>
      </c>
      <c r="H237" s="206" t="str">
        <f ca="1">IF(ISERROR($V237),"",OFFSET('Smelter Look-up'!$G$4,$V237-4,0))</f>
        <v/>
      </c>
      <c r="I237" s="207" t="str">
        <f ca="1">IF(ISERROR($V237),"",OFFSET('Smelter Look-up'!$H$4,$V237-4,0))</f>
        <v/>
      </c>
      <c r="J237" s="207" t="str">
        <f ca="1">IF(ISERROR($V237),"",OFFSET('Smelter Look-up'!$I$4,$V237-4,0))</f>
        <v/>
      </c>
      <c r="K237" s="150"/>
      <c r="L237" s="150"/>
      <c r="M237" s="150"/>
      <c r="N237" s="150"/>
      <c r="O237" s="150"/>
      <c r="P237" s="209"/>
      <c r="Q237" s="151"/>
      <c r="R237" s="149" t="str">
        <f ca="1">IF(ISERROR($V237),"",OFFSET('Smelter Look-up'!$C$4,$V237-4,0)&amp;"")</f>
        <v/>
      </c>
      <c r="S237" s="155" t="str">
        <f t="shared" ca="1" si="13"/>
        <v/>
      </c>
      <c r="T237" s="155" t="str">
        <f ca="1">IF(B237="","",IF(ISERROR(MATCH($J237,SorP!$B$1:$B$6226,0)),"",INDIRECT("'SorP'!$A$"&amp;MATCH($S237&amp;$J237,SorP!C:C,0))))</f>
        <v/>
      </c>
      <c r="U237" s="168"/>
      <c r="V237" s="169" t="e">
        <f>IF(C237="",NA(),MATCH($B237&amp;$C237,'Smelter Look-up'!$J:$J,0))</f>
        <v>#N/A</v>
      </c>
      <c r="X237" s="170">
        <f t="shared" ca="1" si="12"/>
        <v>0</v>
      </c>
      <c r="AB237" s="314" t="str">
        <f t="shared" si="14"/>
        <v/>
      </c>
    </row>
    <row r="238" spans="1:28" s="170" customFormat="1" ht="20">
      <c r="A238" s="155"/>
      <c r="B238" s="304" t="str">
        <f>IF(LEN(A238)=0,"",INDEX('Smelter Look-up'!$A:$A,MATCH($A238,'Smelter Look-up'!$E:$E,0)))</f>
        <v/>
      </c>
      <c r="C238" s="152" t="str">
        <f>IF(LEN(A238)=0,"",INDEX('Smelter Look-up'!$C:$C,MATCH($A238,'Smelter Look-up'!$E:$E,0)))</f>
        <v/>
      </c>
      <c r="D238" s="149"/>
      <c r="E238" s="149" t="str">
        <f ca="1">IF(ISERROR($V238),"",OFFSET('Smelter Look-up'!$D$4,$V238-4,0)&amp;"")</f>
        <v/>
      </c>
      <c r="F238" s="149" t="str">
        <f ca="1">IF(ISERROR($V238),"",OFFSET('Smelter Look-up'!$E$4,$V238-4,0))</f>
        <v/>
      </c>
      <c r="G238" s="149" t="str">
        <f ca="1">IF(C238=$X$4,"Enter smelter details",IF(ISERROR($V238),"",OFFSET('Smelter Look-up'!$F$4,$V238-4,0)))</f>
        <v/>
      </c>
      <c r="H238" s="206" t="str">
        <f ca="1">IF(ISERROR($V238),"",OFFSET('Smelter Look-up'!$G$4,$V238-4,0))</f>
        <v/>
      </c>
      <c r="I238" s="207" t="str">
        <f ca="1">IF(ISERROR($V238),"",OFFSET('Smelter Look-up'!$H$4,$V238-4,0))</f>
        <v/>
      </c>
      <c r="J238" s="207" t="str">
        <f ca="1">IF(ISERROR($V238),"",OFFSET('Smelter Look-up'!$I$4,$V238-4,0))</f>
        <v/>
      </c>
      <c r="K238" s="150"/>
      <c r="L238" s="150"/>
      <c r="M238" s="150"/>
      <c r="N238" s="150"/>
      <c r="O238" s="150"/>
      <c r="P238" s="209"/>
      <c r="Q238" s="151"/>
      <c r="R238" s="149" t="str">
        <f ca="1">IF(ISERROR($V238),"",OFFSET('Smelter Look-up'!$C$4,$V238-4,0)&amp;"")</f>
        <v/>
      </c>
      <c r="S238" s="155" t="str">
        <f t="shared" ca="1" si="13"/>
        <v/>
      </c>
      <c r="T238" s="155" t="str">
        <f ca="1">IF(B238="","",IF(ISERROR(MATCH($J238,SorP!$B$1:$B$6226,0)),"",INDIRECT("'SorP'!$A$"&amp;MATCH($S238&amp;$J238,SorP!C:C,0))))</f>
        <v/>
      </c>
      <c r="U238" s="168"/>
      <c r="V238" s="169" t="e">
        <f>IF(C238="",NA(),MATCH($B238&amp;$C238,'Smelter Look-up'!$J:$J,0))</f>
        <v>#N/A</v>
      </c>
      <c r="X238" s="170">
        <f t="shared" ca="1" si="12"/>
        <v>0</v>
      </c>
      <c r="AB238" s="314" t="str">
        <f t="shared" si="14"/>
        <v/>
      </c>
    </row>
    <row r="239" spans="1:28" s="170" customFormat="1" ht="20">
      <c r="A239" s="155"/>
      <c r="B239" s="304" t="str">
        <f>IF(LEN(A239)=0,"",INDEX('Smelter Look-up'!$A:$A,MATCH($A239,'Smelter Look-up'!$E:$E,0)))</f>
        <v/>
      </c>
      <c r="C239" s="152" t="str">
        <f>IF(LEN(A239)=0,"",INDEX('Smelter Look-up'!$C:$C,MATCH($A239,'Smelter Look-up'!$E:$E,0)))</f>
        <v/>
      </c>
      <c r="D239" s="149"/>
      <c r="E239" s="149" t="str">
        <f ca="1">IF(ISERROR($V239),"",OFFSET('Smelter Look-up'!$D$4,$V239-4,0)&amp;"")</f>
        <v/>
      </c>
      <c r="F239" s="149" t="str">
        <f ca="1">IF(ISERROR($V239),"",OFFSET('Smelter Look-up'!$E$4,$V239-4,0))</f>
        <v/>
      </c>
      <c r="G239" s="149" t="str">
        <f ca="1">IF(C239=$X$4,"Enter smelter details",IF(ISERROR($V239),"",OFFSET('Smelter Look-up'!$F$4,$V239-4,0)))</f>
        <v/>
      </c>
      <c r="H239" s="206" t="str">
        <f ca="1">IF(ISERROR($V239),"",OFFSET('Smelter Look-up'!$G$4,$V239-4,0))</f>
        <v/>
      </c>
      <c r="I239" s="207" t="str">
        <f ca="1">IF(ISERROR($V239),"",OFFSET('Smelter Look-up'!$H$4,$V239-4,0))</f>
        <v/>
      </c>
      <c r="J239" s="207" t="str">
        <f ca="1">IF(ISERROR($V239),"",OFFSET('Smelter Look-up'!$I$4,$V239-4,0))</f>
        <v/>
      </c>
      <c r="K239" s="150"/>
      <c r="L239" s="150"/>
      <c r="M239" s="150"/>
      <c r="N239" s="150"/>
      <c r="O239" s="150"/>
      <c r="P239" s="209"/>
      <c r="Q239" s="151"/>
      <c r="R239" s="149" t="str">
        <f ca="1">IF(ISERROR($V239),"",OFFSET('Smelter Look-up'!$C$4,$V239-4,0)&amp;"")</f>
        <v/>
      </c>
      <c r="S239" s="155" t="str">
        <f t="shared" ca="1" si="13"/>
        <v/>
      </c>
      <c r="T239" s="155" t="str">
        <f ca="1">IF(B239="","",IF(ISERROR(MATCH($J239,SorP!$B$1:$B$6226,0)),"",INDIRECT("'SorP'!$A$"&amp;MATCH($S239&amp;$J239,SorP!C:C,0))))</f>
        <v/>
      </c>
      <c r="U239" s="168"/>
      <c r="V239" s="169" t="e">
        <f>IF(C239="",NA(),MATCH($B239&amp;$C239,'Smelter Look-up'!$J:$J,0))</f>
        <v>#N/A</v>
      </c>
      <c r="X239" s="170">
        <f t="shared" ca="1" si="12"/>
        <v>0</v>
      </c>
      <c r="AB239" s="314" t="str">
        <f t="shared" si="14"/>
        <v/>
      </c>
    </row>
    <row r="240" spans="1:28" s="170" customFormat="1" ht="20">
      <c r="A240" s="155"/>
      <c r="B240" s="304" t="str">
        <f>IF(LEN(A240)=0,"",INDEX('Smelter Look-up'!$A:$A,MATCH($A240,'Smelter Look-up'!$E:$E,0)))</f>
        <v/>
      </c>
      <c r="C240" s="152" t="str">
        <f>IF(LEN(A240)=0,"",INDEX('Smelter Look-up'!$C:$C,MATCH($A240,'Smelter Look-up'!$E:$E,0)))</f>
        <v/>
      </c>
      <c r="D240" s="149"/>
      <c r="E240" s="149" t="str">
        <f ca="1">IF(ISERROR($V240),"",OFFSET('Smelter Look-up'!$D$4,$V240-4,0)&amp;"")</f>
        <v/>
      </c>
      <c r="F240" s="149" t="str">
        <f ca="1">IF(ISERROR($V240),"",OFFSET('Smelter Look-up'!$E$4,$V240-4,0))</f>
        <v/>
      </c>
      <c r="G240" s="149" t="str">
        <f ca="1">IF(C240=$X$4,"Enter smelter details",IF(ISERROR($V240),"",OFFSET('Smelter Look-up'!$F$4,$V240-4,0)))</f>
        <v/>
      </c>
      <c r="H240" s="206" t="str">
        <f ca="1">IF(ISERROR($V240),"",OFFSET('Smelter Look-up'!$G$4,$V240-4,0))</f>
        <v/>
      </c>
      <c r="I240" s="207" t="str">
        <f ca="1">IF(ISERROR($V240),"",OFFSET('Smelter Look-up'!$H$4,$V240-4,0))</f>
        <v/>
      </c>
      <c r="J240" s="207" t="str">
        <f ca="1">IF(ISERROR($V240),"",OFFSET('Smelter Look-up'!$I$4,$V240-4,0))</f>
        <v/>
      </c>
      <c r="K240" s="150"/>
      <c r="L240" s="150"/>
      <c r="M240" s="150"/>
      <c r="N240" s="150"/>
      <c r="O240" s="150"/>
      <c r="P240" s="209"/>
      <c r="Q240" s="151"/>
      <c r="R240" s="149" t="str">
        <f ca="1">IF(ISERROR($V240),"",OFFSET('Smelter Look-up'!$C$4,$V240-4,0)&amp;"")</f>
        <v/>
      </c>
      <c r="S240" s="155" t="str">
        <f t="shared" ca="1" si="13"/>
        <v/>
      </c>
      <c r="T240" s="155" t="str">
        <f ca="1">IF(B240="","",IF(ISERROR(MATCH($J240,SorP!$B$1:$B$6226,0)),"",INDIRECT("'SorP'!$A$"&amp;MATCH($S240&amp;$J240,SorP!C:C,0))))</f>
        <v/>
      </c>
      <c r="U240" s="168"/>
      <c r="V240" s="169" t="e">
        <f>IF(C240="",NA(),MATCH($B240&amp;$C240,'Smelter Look-up'!$J:$J,0))</f>
        <v>#N/A</v>
      </c>
      <c r="X240" s="170">
        <f t="shared" ca="1" si="12"/>
        <v>0</v>
      </c>
      <c r="AB240" s="314" t="str">
        <f t="shared" si="14"/>
        <v/>
      </c>
    </row>
    <row r="241" spans="1:28" s="170" customFormat="1" ht="20">
      <c r="A241" s="155"/>
      <c r="B241" s="304" t="str">
        <f>IF(LEN(A241)=0,"",INDEX('Smelter Look-up'!$A:$A,MATCH($A241,'Smelter Look-up'!$E:$E,0)))</f>
        <v/>
      </c>
      <c r="C241" s="152" t="str">
        <f>IF(LEN(A241)=0,"",INDEX('Smelter Look-up'!$C:$C,MATCH($A241,'Smelter Look-up'!$E:$E,0)))</f>
        <v/>
      </c>
      <c r="D241" s="149"/>
      <c r="E241" s="149" t="str">
        <f ca="1">IF(ISERROR($V241),"",OFFSET('Smelter Look-up'!$D$4,$V241-4,0)&amp;"")</f>
        <v/>
      </c>
      <c r="F241" s="149" t="str">
        <f ca="1">IF(ISERROR($V241),"",OFFSET('Smelter Look-up'!$E$4,$V241-4,0))</f>
        <v/>
      </c>
      <c r="G241" s="149" t="str">
        <f ca="1">IF(C241=$X$4,"Enter smelter details",IF(ISERROR($V241),"",OFFSET('Smelter Look-up'!$F$4,$V241-4,0)))</f>
        <v/>
      </c>
      <c r="H241" s="206" t="str">
        <f ca="1">IF(ISERROR($V241),"",OFFSET('Smelter Look-up'!$G$4,$V241-4,0))</f>
        <v/>
      </c>
      <c r="I241" s="207" t="str">
        <f ca="1">IF(ISERROR($V241),"",OFFSET('Smelter Look-up'!$H$4,$V241-4,0))</f>
        <v/>
      </c>
      <c r="J241" s="207" t="str">
        <f ca="1">IF(ISERROR($V241),"",OFFSET('Smelter Look-up'!$I$4,$V241-4,0))</f>
        <v/>
      </c>
      <c r="K241" s="150"/>
      <c r="L241" s="150"/>
      <c r="M241" s="150"/>
      <c r="N241" s="150"/>
      <c r="O241" s="150"/>
      <c r="P241" s="209"/>
      <c r="Q241" s="151"/>
      <c r="R241" s="149" t="str">
        <f ca="1">IF(ISERROR($V241),"",OFFSET('Smelter Look-up'!$C$4,$V241-4,0)&amp;"")</f>
        <v/>
      </c>
      <c r="S241" s="155" t="str">
        <f t="shared" ca="1" si="13"/>
        <v/>
      </c>
      <c r="T241" s="155" t="str">
        <f ca="1">IF(B241="","",IF(ISERROR(MATCH($J241,SorP!$B$1:$B$6226,0)),"",INDIRECT("'SorP'!$A$"&amp;MATCH($S241&amp;$J241,SorP!C:C,0))))</f>
        <v/>
      </c>
      <c r="U241" s="168"/>
      <c r="V241" s="169" t="e">
        <f>IF(C241="",NA(),MATCH($B241&amp;$C241,'Smelter Look-up'!$J:$J,0))</f>
        <v>#N/A</v>
      </c>
      <c r="X241" s="170">
        <f t="shared" ca="1" si="12"/>
        <v>0</v>
      </c>
      <c r="AB241" s="314" t="str">
        <f t="shared" si="14"/>
        <v/>
      </c>
    </row>
    <row r="242" spans="1:28" s="170" customFormat="1" ht="20">
      <c r="A242" s="155"/>
      <c r="B242" s="304" t="str">
        <f>IF(LEN(A242)=0,"",INDEX('Smelter Look-up'!$A:$A,MATCH($A242,'Smelter Look-up'!$E:$E,0)))</f>
        <v/>
      </c>
      <c r="C242" s="152" t="str">
        <f>IF(LEN(A242)=0,"",INDEX('Smelter Look-up'!$C:$C,MATCH($A242,'Smelter Look-up'!$E:$E,0)))</f>
        <v/>
      </c>
      <c r="D242" s="149"/>
      <c r="E242" s="149" t="str">
        <f ca="1">IF(ISERROR($V242),"",OFFSET('Smelter Look-up'!$D$4,$V242-4,0)&amp;"")</f>
        <v/>
      </c>
      <c r="F242" s="149" t="str">
        <f ca="1">IF(ISERROR($V242),"",OFFSET('Smelter Look-up'!$E$4,$V242-4,0))</f>
        <v/>
      </c>
      <c r="G242" s="149" t="str">
        <f ca="1">IF(C242=$X$4,"Enter smelter details",IF(ISERROR($V242),"",OFFSET('Smelter Look-up'!$F$4,$V242-4,0)))</f>
        <v/>
      </c>
      <c r="H242" s="206" t="str">
        <f ca="1">IF(ISERROR($V242),"",OFFSET('Smelter Look-up'!$G$4,$V242-4,0))</f>
        <v/>
      </c>
      <c r="I242" s="207" t="str">
        <f ca="1">IF(ISERROR($V242),"",OFFSET('Smelter Look-up'!$H$4,$V242-4,0))</f>
        <v/>
      </c>
      <c r="J242" s="207" t="str">
        <f ca="1">IF(ISERROR($V242),"",OFFSET('Smelter Look-up'!$I$4,$V242-4,0))</f>
        <v/>
      </c>
      <c r="K242" s="150"/>
      <c r="L242" s="150"/>
      <c r="M242" s="150"/>
      <c r="N242" s="150"/>
      <c r="O242" s="150"/>
      <c r="P242" s="209"/>
      <c r="Q242" s="151"/>
      <c r="R242" s="149" t="str">
        <f ca="1">IF(ISERROR($V242),"",OFFSET('Smelter Look-up'!$C$4,$V242-4,0)&amp;"")</f>
        <v/>
      </c>
      <c r="S242" s="155" t="str">
        <f t="shared" ca="1" si="13"/>
        <v/>
      </c>
      <c r="T242" s="155" t="str">
        <f ca="1">IF(B242="","",IF(ISERROR(MATCH($J242,SorP!$B$1:$B$6226,0)),"",INDIRECT("'SorP'!$A$"&amp;MATCH($S242&amp;$J242,SorP!C:C,0))))</f>
        <v/>
      </c>
      <c r="U242" s="168"/>
      <c r="V242" s="169" t="e">
        <f>IF(C242="",NA(),MATCH($B242&amp;$C242,'Smelter Look-up'!$J:$J,0))</f>
        <v>#N/A</v>
      </c>
      <c r="X242" s="170">
        <f t="shared" ca="1" si="12"/>
        <v>0</v>
      </c>
      <c r="AB242" s="314" t="str">
        <f t="shared" si="14"/>
        <v/>
      </c>
    </row>
    <row r="243" spans="1:28" s="170" customFormat="1" ht="20">
      <c r="A243" s="155"/>
      <c r="B243" s="304" t="str">
        <f>IF(LEN(A243)=0,"",INDEX('Smelter Look-up'!$A:$A,MATCH($A243,'Smelter Look-up'!$E:$E,0)))</f>
        <v/>
      </c>
      <c r="C243" s="152" t="str">
        <f>IF(LEN(A243)=0,"",INDEX('Smelter Look-up'!$C:$C,MATCH($A243,'Smelter Look-up'!$E:$E,0)))</f>
        <v/>
      </c>
      <c r="D243" s="149"/>
      <c r="E243" s="149" t="str">
        <f ca="1">IF(ISERROR($V243),"",OFFSET('Smelter Look-up'!$D$4,$V243-4,0)&amp;"")</f>
        <v/>
      </c>
      <c r="F243" s="149" t="str">
        <f ca="1">IF(ISERROR($V243),"",OFFSET('Smelter Look-up'!$E$4,$V243-4,0))</f>
        <v/>
      </c>
      <c r="G243" s="149" t="str">
        <f ca="1">IF(C243=$X$4,"Enter smelter details",IF(ISERROR($V243),"",OFFSET('Smelter Look-up'!$F$4,$V243-4,0)))</f>
        <v/>
      </c>
      <c r="H243" s="206" t="str">
        <f ca="1">IF(ISERROR($V243),"",OFFSET('Smelter Look-up'!$G$4,$V243-4,0))</f>
        <v/>
      </c>
      <c r="I243" s="207" t="str">
        <f ca="1">IF(ISERROR($V243),"",OFFSET('Smelter Look-up'!$H$4,$V243-4,0))</f>
        <v/>
      </c>
      <c r="J243" s="207" t="str">
        <f ca="1">IF(ISERROR($V243),"",OFFSET('Smelter Look-up'!$I$4,$V243-4,0))</f>
        <v/>
      </c>
      <c r="K243" s="150"/>
      <c r="L243" s="150"/>
      <c r="M243" s="150"/>
      <c r="N243" s="150"/>
      <c r="O243" s="150"/>
      <c r="P243" s="209"/>
      <c r="Q243" s="151"/>
      <c r="R243" s="149" t="str">
        <f ca="1">IF(ISERROR($V243),"",OFFSET('Smelter Look-up'!$C$4,$V243-4,0)&amp;"")</f>
        <v/>
      </c>
      <c r="S243" s="155" t="str">
        <f t="shared" ca="1" si="13"/>
        <v/>
      </c>
      <c r="T243" s="155" t="str">
        <f ca="1">IF(B243="","",IF(ISERROR(MATCH($J243,SorP!$B$1:$B$6226,0)),"",INDIRECT("'SorP'!$A$"&amp;MATCH($S243&amp;$J243,SorP!C:C,0))))</f>
        <v/>
      </c>
      <c r="U243" s="168"/>
      <c r="V243" s="169" t="e">
        <f>IF(C243="",NA(),MATCH($B243&amp;$C243,'Smelter Look-up'!$J:$J,0))</f>
        <v>#N/A</v>
      </c>
      <c r="X243" s="170">
        <f t="shared" ca="1" si="12"/>
        <v>0</v>
      </c>
      <c r="AB243" s="314" t="str">
        <f t="shared" si="14"/>
        <v/>
      </c>
    </row>
    <row r="244" spans="1:28" s="170" customFormat="1" ht="20">
      <c r="A244" s="155"/>
      <c r="B244" s="304" t="str">
        <f>IF(LEN(A244)=0,"",INDEX('Smelter Look-up'!$A:$A,MATCH($A244,'Smelter Look-up'!$E:$E,0)))</f>
        <v/>
      </c>
      <c r="C244" s="152" t="str">
        <f>IF(LEN(A244)=0,"",INDEX('Smelter Look-up'!$C:$C,MATCH($A244,'Smelter Look-up'!$E:$E,0)))</f>
        <v/>
      </c>
      <c r="D244" s="149"/>
      <c r="E244" s="149" t="str">
        <f ca="1">IF(ISERROR($V244),"",OFFSET('Smelter Look-up'!$D$4,$V244-4,0)&amp;"")</f>
        <v/>
      </c>
      <c r="F244" s="149" t="str">
        <f ca="1">IF(ISERROR($V244),"",OFFSET('Smelter Look-up'!$E$4,$V244-4,0))</f>
        <v/>
      </c>
      <c r="G244" s="149" t="str">
        <f ca="1">IF(C244=$X$4,"Enter smelter details",IF(ISERROR($V244),"",OFFSET('Smelter Look-up'!$F$4,$V244-4,0)))</f>
        <v/>
      </c>
      <c r="H244" s="206" t="str">
        <f ca="1">IF(ISERROR($V244),"",OFFSET('Smelter Look-up'!$G$4,$V244-4,0))</f>
        <v/>
      </c>
      <c r="I244" s="207" t="str">
        <f ca="1">IF(ISERROR($V244),"",OFFSET('Smelter Look-up'!$H$4,$V244-4,0))</f>
        <v/>
      </c>
      <c r="J244" s="207" t="str">
        <f ca="1">IF(ISERROR($V244),"",OFFSET('Smelter Look-up'!$I$4,$V244-4,0))</f>
        <v/>
      </c>
      <c r="K244" s="150"/>
      <c r="L244" s="150"/>
      <c r="M244" s="150"/>
      <c r="N244" s="150"/>
      <c r="O244" s="150"/>
      <c r="P244" s="209"/>
      <c r="Q244" s="151"/>
      <c r="R244" s="149" t="str">
        <f ca="1">IF(ISERROR($V244),"",OFFSET('Smelter Look-up'!$C$4,$V244-4,0)&amp;"")</f>
        <v/>
      </c>
      <c r="S244" s="155" t="str">
        <f t="shared" ca="1" si="13"/>
        <v/>
      </c>
      <c r="T244" s="155" t="str">
        <f ca="1">IF(B244="","",IF(ISERROR(MATCH($J244,SorP!$B$1:$B$6226,0)),"",INDIRECT("'SorP'!$A$"&amp;MATCH($S244&amp;$J244,SorP!C:C,0))))</f>
        <v/>
      </c>
      <c r="U244" s="168"/>
      <c r="V244" s="169" t="e">
        <f>IF(C244="",NA(),MATCH($B244&amp;$C244,'Smelter Look-up'!$J:$J,0))</f>
        <v>#N/A</v>
      </c>
      <c r="X244" s="170">
        <f t="shared" ca="1" si="12"/>
        <v>0</v>
      </c>
      <c r="AB244" s="314" t="str">
        <f t="shared" si="14"/>
        <v/>
      </c>
    </row>
    <row r="245" spans="1:28" s="170" customFormat="1" ht="20">
      <c r="A245" s="155"/>
      <c r="B245" s="304" t="str">
        <f>IF(LEN(A245)=0,"",INDEX('Smelter Look-up'!$A:$A,MATCH($A245,'Smelter Look-up'!$E:$E,0)))</f>
        <v/>
      </c>
      <c r="C245" s="152" t="str">
        <f>IF(LEN(A245)=0,"",INDEX('Smelter Look-up'!$C:$C,MATCH($A245,'Smelter Look-up'!$E:$E,0)))</f>
        <v/>
      </c>
      <c r="D245" s="149"/>
      <c r="E245" s="149" t="str">
        <f ca="1">IF(ISERROR($V245),"",OFFSET('Smelter Look-up'!$D$4,$V245-4,0)&amp;"")</f>
        <v/>
      </c>
      <c r="F245" s="149" t="str">
        <f ca="1">IF(ISERROR($V245),"",OFFSET('Smelter Look-up'!$E$4,$V245-4,0))</f>
        <v/>
      </c>
      <c r="G245" s="149" t="str">
        <f ca="1">IF(C245=$X$4,"Enter smelter details",IF(ISERROR($V245),"",OFFSET('Smelter Look-up'!$F$4,$V245-4,0)))</f>
        <v/>
      </c>
      <c r="H245" s="206" t="str">
        <f ca="1">IF(ISERROR($V245),"",OFFSET('Smelter Look-up'!$G$4,$V245-4,0))</f>
        <v/>
      </c>
      <c r="I245" s="207" t="str">
        <f ca="1">IF(ISERROR($V245),"",OFFSET('Smelter Look-up'!$H$4,$V245-4,0))</f>
        <v/>
      </c>
      <c r="J245" s="207" t="str">
        <f ca="1">IF(ISERROR($V245),"",OFFSET('Smelter Look-up'!$I$4,$V245-4,0))</f>
        <v/>
      </c>
      <c r="K245" s="150"/>
      <c r="L245" s="150"/>
      <c r="M245" s="150"/>
      <c r="N245" s="150"/>
      <c r="O245" s="150"/>
      <c r="P245" s="209"/>
      <c r="Q245" s="151"/>
      <c r="R245" s="149" t="str">
        <f ca="1">IF(ISERROR($V245),"",OFFSET('Smelter Look-up'!$C$4,$V245-4,0)&amp;"")</f>
        <v/>
      </c>
      <c r="S245" s="155" t="str">
        <f t="shared" ca="1" si="13"/>
        <v/>
      </c>
      <c r="T245" s="155" t="str">
        <f ca="1">IF(B245="","",IF(ISERROR(MATCH($J245,SorP!$B$1:$B$6226,0)),"",INDIRECT("'SorP'!$A$"&amp;MATCH($S245&amp;$J245,SorP!C:C,0))))</f>
        <v/>
      </c>
      <c r="U245" s="168"/>
      <c r="V245" s="169" t="e">
        <f>IF(C245="",NA(),MATCH($B245&amp;$C245,'Smelter Look-up'!$J:$J,0))</f>
        <v>#N/A</v>
      </c>
      <c r="X245" s="170">
        <f t="shared" ca="1" si="12"/>
        <v>0</v>
      </c>
      <c r="AB245" s="314" t="str">
        <f t="shared" si="14"/>
        <v/>
      </c>
    </row>
    <row r="246" spans="1:28" s="170" customFormat="1" ht="20">
      <c r="A246" s="155"/>
      <c r="B246" s="304" t="str">
        <f>IF(LEN(A246)=0,"",INDEX('Smelter Look-up'!$A:$A,MATCH($A246,'Smelter Look-up'!$E:$E,0)))</f>
        <v/>
      </c>
      <c r="C246" s="152" t="str">
        <f>IF(LEN(A246)=0,"",INDEX('Smelter Look-up'!$C:$C,MATCH($A246,'Smelter Look-up'!$E:$E,0)))</f>
        <v/>
      </c>
      <c r="D246" s="149"/>
      <c r="E246" s="149" t="str">
        <f ca="1">IF(ISERROR($V246),"",OFFSET('Smelter Look-up'!$D$4,$V246-4,0)&amp;"")</f>
        <v/>
      </c>
      <c r="F246" s="149" t="str">
        <f ca="1">IF(ISERROR($V246),"",OFFSET('Smelter Look-up'!$E$4,$V246-4,0))</f>
        <v/>
      </c>
      <c r="G246" s="149" t="str">
        <f ca="1">IF(C246=$X$4,"Enter smelter details",IF(ISERROR($V246),"",OFFSET('Smelter Look-up'!$F$4,$V246-4,0)))</f>
        <v/>
      </c>
      <c r="H246" s="206" t="str">
        <f ca="1">IF(ISERROR($V246),"",OFFSET('Smelter Look-up'!$G$4,$V246-4,0))</f>
        <v/>
      </c>
      <c r="I246" s="207" t="str">
        <f ca="1">IF(ISERROR($V246),"",OFFSET('Smelter Look-up'!$H$4,$V246-4,0))</f>
        <v/>
      </c>
      <c r="J246" s="207" t="str">
        <f ca="1">IF(ISERROR($V246),"",OFFSET('Smelter Look-up'!$I$4,$V246-4,0))</f>
        <v/>
      </c>
      <c r="K246" s="150"/>
      <c r="L246" s="150"/>
      <c r="M246" s="150"/>
      <c r="N246" s="150"/>
      <c r="O246" s="150"/>
      <c r="P246" s="209"/>
      <c r="Q246" s="151"/>
      <c r="R246" s="149" t="str">
        <f ca="1">IF(ISERROR($V246),"",OFFSET('Smelter Look-up'!$C$4,$V246-4,0)&amp;"")</f>
        <v/>
      </c>
      <c r="S246" s="155" t="str">
        <f t="shared" ca="1" si="13"/>
        <v/>
      </c>
      <c r="T246" s="155" t="str">
        <f ca="1">IF(B246="","",IF(ISERROR(MATCH($J246,SorP!$B$1:$B$6226,0)),"",INDIRECT("'SorP'!$A$"&amp;MATCH($S246&amp;$J246,SorP!C:C,0))))</f>
        <v/>
      </c>
      <c r="U246" s="168"/>
      <c r="V246" s="169" t="e">
        <f>IF(C246="",NA(),MATCH($B246&amp;$C246,'Smelter Look-up'!$J:$J,0))</f>
        <v>#N/A</v>
      </c>
      <c r="X246" s="170">
        <f t="shared" ca="1" si="12"/>
        <v>0</v>
      </c>
      <c r="AB246" s="314" t="str">
        <f t="shared" si="14"/>
        <v/>
      </c>
    </row>
    <row r="247" spans="1:28" s="170" customFormat="1" ht="20">
      <c r="A247" s="155"/>
      <c r="B247" s="304" t="str">
        <f>IF(LEN(A247)=0,"",INDEX('Smelter Look-up'!$A:$A,MATCH($A247,'Smelter Look-up'!$E:$E,0)))</f>
        <v/>
      </c>
      <c r="C247" s="152" t="str">
        <f>IF(LEN(A247)=0,"",INDEX('Smelter Look-up'!$C:$C,MATCH($A247,'Smelter Look-up'!$E:$E,0)))</f>
        <v/>
      </c>
      <c r="D247" s="149"/>
      <c r="E247" s="149" t="str">
        <f ca="1">IF(ISERROR($V247),"",OFFSET('Smelter Look-up'!$D$4,$V247-4,0)&amp;"")</f>
        <v/>
      </c>
      <c r="F247" s="149" t="str">
        <f ca="1">IF(ISERROR($V247),"",OFFSET('Smelter Look-up'!$E$4,$V247-4,0))</f>
        <v/>
      </c>
      <c r="G247" s="149" t="str">
        <f ca="1">IF(C247=$X$4,"Enter smelter details",IF(ISERROR($V247),"",OFFSET('Smelter Look-up'!$F$4,$V247-4,0)))</f>
        <v/>
      </c>
      <c r="H247" s="206" t="str">
        <f ca="1">IF(ISERROR($V247),"",OFFSET('Smelter Look-up'!$G$4,$V247-4,0))</f>
        <v/>
      </c>
      <c r="I247" s="207" t="str">
        <f ca="1">IF(ISERROR($V247),"",OFFSET('Smelter Look-up'!$H$4,$V247-4,0))</f>
        <v/>
      </c>
      <c r="J247" s="207" t="str">
        <f ca="1">IF(ISERROR($V247),"",OFFSET('Smelter Look-up'!$I$4,$V247-4,0))</f>
        <v/>
      </c>
      <c r="K247" s="150"/>
      <c r="L247" s="150"/>
      <c r="M247" s="150"/>
      <c r="N247" s="150"/>
      <c r="O247" s="150"/>
      <c r="P247" s="209"/>
      <c r="Q247" s="151"/>
      <c r="R247" s="149" t="str">
        <f ca="1">IF(ISERROR($V247),"",OFFSET('Smelter Look-up'!$C$4,$V247-4,0)&amp;"")</f>
        <v/>
      </c>
      <c r="S247" s="155" t="str">
        <f t="shared" ca="1" si="13"/>
        <v/>
      </c>
      <c r="T247" s="155" t="str">
        <f ca="1">IF(B247="","",IF(ISERROR(MATCH($J247,SorP!$B$1:$B$6226,0)),"",INDIRECT("'SorP'!$A$"&amp;MATCH($S247&amp;$J247,SorP!C:C,0))))</f>
        <v/>
      </c>
      <c r="U247" s="168"/>
      <c r="V247" s="169" t="e">
        <f>IF(C247="",NA(),MATCH($B247&amp;$C247,'Smelter Look-up'!$J:$J,0))</f>
        <v>#N/A</v>
      </c>
      <c r="X247" s="170">
        <f t="shared" ca="1" si="12"/>
        <v>0</v>
      </c>
      <c r="AB247" s="314" t="str">
        <f t="shared" si="14"/>
        <v/>
      </c>
    </row>
    <row r="248" spans="1:28" s="170" customFormat="1" ht="20">
      <c r="A248" s="155"/>
      <c r="B248" s="304" t="str">
        <f>IF(LEN(A248)=0,"",INDEX('Smelter Look-up'!$A:$A,MATCH($A248,'Smelter Look-up'!$E:$E,0)))</f>
        <v/>
      </c>
      <c r="C248" s="152" t="str">
        <f>IF(LEN(A248)=0,"",INDEX('Smelter Look-up'!$C:$C,MATCH($A248,'Smelter Look-up'!$E:$E,0)))</f>
        <v/>
      </c>
      <c r="D248" s="149"/>
      <c r="E248" s="149" t="str">
        <f ca="1">IF(ISERROR($V248),"",OFFSET('Smelter Look-up'!$D$4,$V248-4,0)&amp;"")</f>
        <v/>
      </c>
      <c r="F248" s="149" t="str">
        <f ca="1">IF(ISERROR($V248),"",OFFSET('Smelter Look-up'!$E$4,$V248-4,0))</f>
        <v/>
      </c>
      <c r="G248" s="149" t="str">
        <f ca="1">IF(C248=$X$4,"Enter smelter details",IF(ISERROR($V248),"",OFFSET('Smelter Look-up'!$F$4,$V248-4,0)))</f>
        <v/>
      </c>
      <c r="H248" s="206" t="str">
        <f ca="1">IF(ISERROR($V248),"",OFFSET('Smelter Look-up'!$G$4,$V248-4,0))</f>
        <v/>
      </c>
      <c r="I248" s="207" t="str">
        <f ca="1">IF(ISERROR($V248),"",OFFSET('Smelter Look-up'!$H$4,$V248-4,0))</f>
        <v/>
      </c>
      <c r="J248" s="207" t="str">
        <f ca="1">IF(ISERROR($V248),"",OFFSET('Smelter Look-up'!$I$4,$V248-4,0))</f>
        <v/>
      </c>
      <c r="K248" s="150"/>
      <c r="L248" s="150"/>
      <c r="M248" s="150"/>
      <c r="N248" s="150"/>
      <c r="O248" s="150"/>
      <c r="P248" s="209"/>
      <c r="Q248" s="151"/>
      <c r="R248" s="149" t="str">
        <f ca="1">IF(ISERROR($V248),"",OFFSET('Smelter Look-up'!$C$4,$V248-4,0)&amp;"")</f>
        <v/>
      </c>
      <c r="S248" s="155" t="str">
        <f t="shared" ca="1" si="13"/>
        <v/>
      </c>
      <c r="T248" s="155" t="str">
        <f ca="1">IF(B248="","",IF(ISERROR(MATCH($J248,SorP!$B$1:$B$6226,0)),"",INDIRECT("'SorP'!$A$"&amp;MATCH($S248&amp;$J248,SorP!C:C,0))))</f>
        <v/>
      </c>
      <c r="U248" s="168"/>
      <c r="V248" s="169" t="e">
        <f>IF(C248="",NA(),MATCH($B248&amp;$C248,'Smelter Look-up'!$J:$J,0))</f>
        <v>#N/A</v>
      </c>
      <c r="X248" s="170">
        <f t="shared" ca="1" si="12"/>
        <v>0</v>
      </c>
      <c r="AB248" s="314" t="str">
        <f t="shared" si="14"/>
        <v/>
      </c>
    </row>
    <row r="249" spans="1:28" s="170" customFormat="1" ht="20">
      <c r="A249" s="155"/>
      <c r="B249" s="304" t="str">
        <f>IF(LEN(A249)=0,"",INDEX('Smelter Look-up'!$A:$A,MATCH($A249,'Smelter Look-up'!$E:$E,0)))</f>
        <v/>
      </c>
      <c r="C249" s="152" t="str">
        <f>IF(LEN(A249)=0,"",INDEX('Smelter Look-up'!$C:$C,MATCH($A249,'Smelter Look-up'!$E:$E,0)))</f>
        <v/>
      </c>
      <c r="D249" s="149"/>
      <c r="E249" s="149" t="str">
        <f ca="1">IF(ISERROR($V249),"",OFFSET('Smelter Look-up'!$D$4,$V249-4,0)&amp;"")</f>
        <v/>
      </c>
      <c r="F249" s="149" t="str">
        <f ca="1">IF(ISERROR($V249),"",OFFSET('Smelter Look-up'!$E$4,$V249-4,0))</f>
        <v/>
      </c>
      <c r="G249" s="149" t="str">
        <f ca="1">IF(C249=$X$4,"Enter smelter details",IF(ISERROR($V249),"",OFFSET('Smelter Look-up'!$F$4,$V249-4,0)))</f>
        <v/>
      </c>
      <c r="H249" s="206" t="str">
        <f ca="1">IF(ISERROR($V249),"",OFFSET('Smelter Look-up'!$G$4,$V249-4,0))</f>
        <v/>
      </c>
      <c r="I249" s="207" t="str">
        <f ca="1">IF(ISERROR($V249),"",OFFSET('Smelter Look-up'!$H$4,$V249-4,0))</f>
        <v/>
      </c>
      <c r="J249" s="207" t="str">
        <f ca="1">IF(ISERROR($V249),"",OFFSET('Smelter Look-up'!$I$4,$V249-4,0))</f>
        <v/>
      </c>
      <c r="K249" s="150"/>
      <c r="L249" s="150"/>
      <c r="M249" s="150"/>
      <c r="N249" s="150"/>
      <c r="O249" s="150"/>
      <c r="P249" s="209"/>
      <c r="Q249" s="151"/>
      <c r="R249" s="149" t="str">
        <f ca="1">IF(ISERROR($V249),"",OFFSET('Smelter Look-up'!$C$4,$V249-4,0)&amp;"")</f>
        <v/>
      </c>
      <c r="S249" s="155" t="str">
        <f t="shared" ca="1" si="13"/>
        <v/>
      </c>
      <c r="T249" s="155" t="str">
        <f ca="1">IF(B249="","",IF(ISERROR(MATCH($J249,SorP!$B$1:$B$6226,0)),"",INDIRECT("'SorP'!$A$"&amp;MATCH($S249&amp;$J249,SorP!C:C,0))))</f>
        <v/>
      </c>
      <c r="U249" s="168"/>
      <c r="V249" s="169" t="e">
        <f>IF(C249="",NA(),MATCH($B249&amp;$C249,'Smelter Look-up'!$J:$J,0))</f>
        <v>#N/A</v>
      </c>
      <c r="X249" s="170">
        <f t="shared" ca="1" si="12"/>
        <v>0</v>
      </c>
      <c r="AB249" s="314" t="str">
        <f t="shared" si="14"/>
        <v/>
      </c>
    </row>
    <row r="250" spans="1:28" s="170" customFormat="1" ht="20">
      <c r="A250" s="155"/>
      <c r="B250" s="304" t="str">
        <f>IF(LEN(A250)=0,"",INDEX('Smelter Look-up'!$A:$A,MATCH($A250,'Smelter Look-up'!$E:$E,0)))</f>
        <v/>
      </c>
      <c r="C250" s="152" t="str">
        <f>IF(LEN(A250)=0,"",INDEX('Smelter Look-up'!$C:$C,MATCH($A250,'Smelter Look-up'!$E:$E,0)))</f>
        <v/>
      </c>
      <c r="D250" s="149"/>
      <c r="E250" s="149" t="str">
        <f ca="1">IF(ISERROR($V250),"",OFFSET('Smelter Look-up'!$D$4,$V250-4,0)&amp;"")</f>
        <v/>
      </c>
      <c r="F250" s="149" t="str">
        <f ca="1">IF(ISERROR($V250),"",OFFSET('Smelter Look-up'!$E$4,$V250-4,0))</f>
        <v/>
      </c>
      <c r="G250" s="149" t="str">
        <f ca="1">IF(C250=$X$4,"Enter smelter details",IF(ISERROR($V250),"",OFFSET('Smelter Look-up'!$F$4,$V250-4,0)))</f>
        <v/>
      </c>
      <c r="H250" s="206" t="str">
        <f ca="1">IF(ISERROR($V250),"",OFFSET('Smelter Look-up'!$G$4,$V250-4,0))</f>
        <v/>
      </c>
      <c r="I250" s="207" t="str">
        <f ca="1">IF(ISERROR($V250),"",OFFSET('Smelter Look-up'!$H$4,$V250-4,0))</f>
        <v/>
      </c>
      <c r="J250" s="207" t="str">
        <f ca="1">IF(ISERROR($V250),"",OFFSET('Smelter Look-up'!$I$4,$V250-4,0))</f>
        <v/>
      </c>
      <c r="K250" s="150"/>
      <c r="L250" s="150"/>
      <c r="M250" s="150"/>
      <c r="N250" s="150"/>
      <c r="O250" s="150"/>
      <c r="P250" s="209"/>
      <c r="Q250" s="151"/>
      <c r="R250" s="149" t="str">
        <f ca="1">IF(ISERROR($V250),"",OFFSET('Smelter Look-up'!$C$4,$V250-4,0)&amp;"")</f>
        <v/>
      </c>
      <c r="S250" s="155" t="str">
        <f t="shared" ca="1" si="13"/>
        <v/>
      </c>
      <c r="T250" s="155" t="str">
        <f ca="1">IF(B250="","",IF(ISERROR(MATCH($J250,SorP!$B$1:$B$6226,0)),"",INDIRECT("'SorP'!$A$"&amp;MATCH($S250&amp;$J250,SorP!C:C,0))))</f>
        <v/>
      </c>
      <c r="U250" s="168"/>
      <c r="V250" s="169" t="e">
        <f>IF(C250="",NA(),MATCH($B250&amp;$C250,'Smelter Look-up'!$J:$J,0))</f>
        <v>#N/A</v>
      </c>
      <c r="X250" s="170">
        <f t="shared" ca="1" si="12"/>
        <v>0</v>
      </c>
      <c r="AB250" s="314" t="str">
        <f t="shared" si="14"/>
        <v/>
      </c>
    </row>
    <row r="251" spans="1:28" s="170" customFormat="1" ht="20">
      <c r="A251" s="155"/>
      <c r="B251" s="304" t="str">
        <f>IF(LEN(A251)=0,"",INDEX('Smelter Look-up'!$A:$A,MATCH($A251,'Smelter Look-up'!$E:$E,0)))</f>
        <v/>
      </c>
      <c r="C251" s="152" t="str">
        <f>IF(LEN(A251)=0,"",INDEX('Smelter Look-up'!$C:$C,MATCH($A251,'Smelter Look-up'!$E:$E,0)))</f>
        <v/>
      </c>
      <c r="D251" s="149"/>
      <c r="E251" s="149" t="str">
        <f ca="1">IF(ISERROR($V251),"",OFFSET('Smelter Look-up'!$D$4,$V251-4,0)&amp;"")</f>
        <v/>
      </c>
      <c r="F251" s="149" t="str">
        <f ca="1">IF(ISERROR($V251),"",OFFSET('Smelter Look-up'!$E$4,$V251-4,0))</f>
        <v/>
      </c>
      <c r="G251" s="149" t="str">
        <f ca="1">IF(C251=$X$4,"Enter smelter details",IF(ISERROR($V251),"",OFFSET('Smelter Look-up'!$F$4,$V251-4,0)))</f>
        <v/>
      </c>
      <c r="H251" s="206" t="str">
        <f ca="1">IF(ISERROR($V251),"",OFFSET('Smelter Look-up'!$G$4,$V251-4,0))</f>
        <v/>
      </c>
      <c r="I251" s="207" t="str">
        <f ca="1">IF(ISERROR($V251),"",OFFSET('Smelter Look-up'!$H$4,$V251-4,0))</f>
        <v/>
      </c>
      <c r="J251" s="207" t="str">
        <f ca="1">IF(ISERROR($V251),"",OFFSET('Smelter Look-up'!$I$4,$V251-4,0))</f>
        <v/>
      </c>
      <c r="K251" s="150"/>
      <c r="L251" s="150"/>
      <c r="M251" s="150"/>
      <c r="N251" s="150"/>
      <c r="O251" s="150"/>
      <c r="P251" s="209"/>
      <c r="Q251" s="151"/>
      <c r="R251" s="149" t="str">
        <f ca="1">IF(ISERROR($V251),"",OFFSET('Smelter Look-up'!$C$4,$V251-4,0)&amp;"")</f>
        <v/>
      </c>
      <c r="S251" s="155" t="str">
        <f t="shared" ca="1" si="13"/>
        <v/>
      </c>
      <c r="T251" s="155" t="str">
        <f ca="1">IF(B251="","",IF(ISERROR(MATCH($J251,SorP!$B$1:$B$6226,0)),"",INDIRECT("'SorP'!$A$"&amp;MATCH($S251&amp;$J251,SorP!C:C,0))))</f>
        <v/>
      </c>
      <c r="U251" s="168"/>
      <c r="V251" s="169" t="e">
        <f>IF(C251="",NA(),MATCH($B251&amp;$C251,'Smelter Look-up'!$J:$J,0))</f>
        <v>#N/A</v>
      </c>
      <c r="X251" s="170">
        <f t="shared" ca="1" si="12"/>
        <v>0</v>
      </c>
      <c r="AB251" s="314" t="str">
        <f t="shared" si="14"/>
        <v/>
      </c>
    </row>
    <row r="252" spans="1:28" s="170" customFormat="1" ht="20">
      <c r="A252" s="155"/>
      <c r="B252" s="304" t="str">
        <f>IF(LEN(A252)=0,"",INDEX('Smelter Look-up'!$A:$A,MATCH($A252,'Smelter Look-up'!$E:$E,0)))</f>
        <v/>
      </c>
      <c r="C252" s="152" t="str">
        <f>IF(LEN(A252)=0,"",INDEX('Smelter Look-up'!$C:$C,MATCH($A252,'Smelter Look-up'!$E:$E,0)))</f>
        <v/>
      </c>
      <c r="D252" s="149"/>
      <c r="E252" s="149" t="str">
        <f ca="1">IF(ISERROR($V252),"",OFFSET('Smelter Look-up'!$D$4,$V252-4,0)&amp;"")</f>
        <v/>
      </c>
      <c r="F252" s="149" t="str">
        <f ca="1">IF(ISERROR($V252),"",OFFSET('Smelter Look-up'!$E$4,$V252-4,0))</f>
        <v/>
      </c>
      <c r="G252" s="149" t="str">
        <f ca="1">IF(C252=$X$4,"Enter smelter details",IF(ISERROR($V252),"",OFFSET('Smelter Look-up'!$F$4,$V252-4,0)))</f>
        <v/>
      </c>
      <c r="H252" s="206" t="str">
        <f ca="1">IF(ISERROR($V252),"",OFFSET('Smelter Look-up'!$G$4,$V252-4,0))</f>
        <v/>
      </c>
      <c r="I252" s="207" t="str">
        <f ca="1">IF(ISERROR($V252),"",OFFSET('Smelter Look-up'!$H$4,$V252-4,0))</f>
        <v/>
      </c>
      <c r="J252" s="207" t="str">
        <f ca="1">IF(ISERROR($V252),"",OFFSET('Smelter Look-up'!$I$4,$V252-4,0))</f>
        <v/>
      </c>
      <c r="K252" s="150"/>
      <c r="L252" s="150"/>
      <c r="M252" s="150"/>
      <c r="N252" s="150"/>
      <c r="O252" s="150"/>
      <c r="P252" s="209"/>
      <c r="Q252" s="151"/>
      <c r="R252" s="149" t="str">
        <f ca="1">IF(ISERROR($V252),"",OFFSET('Smelter Look-up'!$C$4,$V252-4,0)&amp;"")</f>
        <v/>
      </c>
      <c r="S252" s="155" t="str">
        <f t="shared" ca="1" si="13"/>
        <v/>
      </c>
      <c r="T252" s="155" t="str">
        <f ca="1">IF(B252="","",IF(ISERROR(MATCH($J252,SorP!$B$1:$B$6226,0)),"",INDIRECT("'SorP'!$A$"&amp;MATCH($S252&amp;$J252,SorP!C:C,0))))</f>
        <v/>
      </c>
      <c r="U252" s="168"/>
      <c r="V252" s="169" t="e">
        <f>IF(C252="",NA(),MATCH($B252&amp;$C252,'Smelter Look-up'!$J:$J,0))</f>
        <v>#N/A</v>
      </c>
      <c r="X252" s="170">
        <f t="shared" ref="X252:X315" ca="1" si="15">IF(AND(C252="Smelter not listed",OR(LEN(D252)=0,LEN(E252)=0)),1,0)</f>
        <v>0</v>
      </c>
      <c r="AB252" s="314" t="str">
        <f t="shared" si="14"/>
        <v/>
      </c>
    </row>
    <row r="253" spans="1:28" s="170" customFormat="1" ht="20">
      <c r="A253" s="155"/>
      <c r="B253" s="304" t="str">
        <f>IF(LEN(A253)=0,"",INDEX('Smelter Look-up'!$A:$A,MATCH($A253,'Smelter Look-up'!$E:$E,0)))</f>
        <v/>
      </c>
      <c r="C253" s="152" t="str">
        <f>IF(LEN(A253)=0,"",INDEX('Smelter Look-up'!$C:$C,MATCH($A253,'Smelter Look-up'!$E:$E,0)))</f>
        <v/>
      </c>
      <c r="D253" s="149"/>
      <c r="E253" s="149" t="str">
        <f ca="1">IF(ISERROR($V253),"",OFFSET('Smelter Look-up'!$D$4,$V253-4,0)&amp;"")</f>
        <v/>
      </c>
      <c r="F253" s="149" t="str">
        <f ca="1">IF(ISERROR($V253),"",OFFSET('Smelter Look-up'!$E$4,$V253-4,0))</f>
        <v/>
      </c>
      <c r="G253" s="149" t="str">
        <f ca="1">IF(C253=$X$4,"Enter smelter details",IF(ISERROR($V253),"",OFFSET('Smelter Look-up'!$F$4,$V253-4,0)))</f>
        <v/>
      </c>
      <c r="H253" s="206" t="str">
        <f ca="1">IF(ISERROR($V253),"",OFFSET('Smelter Look-up'!$G$4,$V253-4,0))</f>
        <v/>
      </c>
      <c r="I253" s="207" t="str">
        <f ca="1">IF(ISERROR($V253),"",OFFSET('Smelter Look-up'!$H$4,$V253-4,0))</f>
        <v/>
      </c>
      <c r="J253" s="207" t="str">
        <f ca="1">IF(ISERROR($V253),"",OFFSET('Smelter Look-up'!$I$4,$V253-4,0))</f>
        <v/>
      </c>
      <c r="K253" s="150"/>
      <c r="L253" s="150"/>
      <c r="M253" s="150"/>
      <c r="N253" s="150"/>
      <c r="O253" s="150"/>
      <c r="P253" s="209"/>
      <c r="Q253" s="151"/>
      <c r="R253" s="149" t="str">
        <f ca="1">IF(ISERROR($V253),"",OFFSET('Smelter Look-up'!$C$4,$V253-4,0)&amp;"")</f>
        <v/>
      </c>
      <c r="S253" s="155" t="str">
        <f t="shared" ref="S253:S316" ca="1" si="16">IF(B253="","",IF(ISERROR(MATCH($E253,CL,0)),"Unknown",INDIRECT("'C'!$A$"&amp;MATCH($E253,CL,0)+1)))</f>
        <v/>
      </c>
      <c r="T253" s="155" t="str">
        <f ca="1">IF(B253="","",IF(ISERROR(MATCH($J253,SorP!$B$1:$B$6226,0)),"",INDIRECT("'SorP'!$A$"&amp;MATCH($S253&amp;$J253,SorP!C:C,0))))</f>
        <v/>
      </c>
      <c r="U253" s="168"/>
      <c r="V253" s="169" t="e">
        <f>IF(C253="",NA(),MATCH($B253&amp;$C253,'Smelter Look-up'!$J:$J,0))</f>
        <v>#N/A</v>
      </c>
      <c r="X253" s="170">
        <f t="shared" ca="1" si="15"/>
        <v>0</v>
      </c>
      <c r="AB253" s="314" t="str">
        <f t="shared" si="14"/>
        <v/>
      </c>
    </row>
    <row r="254" spans="1:28" s="170" customFormat="1" ht="20">
      <c r="A254" s="155"/>
      <c r="B254" s="304" t="str">
        <f>IF(LEN(A254)=0,"",INDEX('Smelter Look-up'!$A:$A,MATCH($A254,'Smelter Look-up'!$E:$E,0)))</f>
        <v/>
      </c>
      <c r="C254" s="152" t="str">
        <f>IF(LEN(A254)=0,"",INDEX('Smelter Look-up'!$C:$C,MATCH($A254,'Smelter Look-up'!$E:$E,0)))</f>
        <v/>
      </c>
      <c r="D254" s="149"/>
      <c r="E254" s="149" t="str">
        <f ca="1">IF(ISERROR($V254),"",OFFSET('Smelter Look-up'!$D$4,$V254-4,0)&amp;"")</f>
        <v/>
      </c>
      <c r="F254" s="149" t="str">
        <f ca="1">IF(ISERROR($V254),"",OFFSET('Smelter Look-up'!$E$4,$V254-4,0))</f>
        <v/>
      </c>
      <c r="G254" s="149" t="str">
        <f ca="1">IF(C254=$X$4,"Enter smelter details",IF(ISERROR($V254),"",OFFSET('Smelter Look-up'!$F$4,$V254-4,0)))</f>
        <v/>
      </c>
      <c r="H254" s="206" t="str">
        <f ca="1">IF(ISERROR($V254),"",OFFSET('Smelter Look-up'!$G$4,$V254-4,0))</f>
        <v/>
      </c>
      <c r="I254" s="207" t="str">
        <f ca="1">IF(ISERROR($V254),"",OFFSET('Smelter Look-up'!$H$4,$V254-4,0))</f>
        <v/>
      </c>
      <c r="J254" s="207" t="str">
        <f ca="1">IF(ISERROR($V254),"",OFFSET('Smelter Look-up'!$I$4,$V254-4,0))</f>
        <v/>
      </c>
      <c r="K254" s="150"/>
      <c r="L254" s="150"/>
      <c r="M254" s="150"/>
      <c r="N254" s="150"/>
      <c r="O254" s="150"/>
      <c r="P254" s="209"/>
      <c r="Q254" s="151"/>
      <c r="R254" s="149" t="str">
        <f ca="1">IF(ISERROR($V254),"",OFFSET('Smelter Look-up'!$C$4,$V254-4,0)&amp;"")</f>
        <v/>
      </c>
      <c r="S254" s="155" t="str">
        <f t="shared" ca="1" si="16"/>
        <v/>
      </c>
      <c r="T254" s="155" t="str">
        <f ca="1">IF(B254="","",IF(ISERROR(MATCH($J254,SorP!$B$1:$B$6226,0)),"",INDIRECT("'SorP'!$A$"&amp;MATCH($S254&amp;$J254,SorP!C:C,0))))</f>
        <v/>
      </c>
      <c r="U254" s="168"/>
      <c r="V254" s="169" t="e">
        <f>IF(C254="",NA(),MATCH($B254&amp;$C254,'Smelter Look-up'!$J:$J,0))</f>
        <v>#N/A</v>
      </c>
      <c r="X254" s="170">
        <f t="shared" ca="1" si="15"/>
        <v>0</v>
      </c>
      <c r="AB254" s="314" t="str">
        <f t="shared" si="14"/>
        <v/>
      </c>
    </row>
    <row r="255" spans="1:28" s="170" customFormat="1" ht="20">
      <c r="A255" s="155"/>
      <c r="B255" s="304" t="str">
        <f>IF(LEN(A255)=0,"",INDEX('Smelter Look-up'!$A:$A,MATCH($A255,'Smelter Look-up'!$E:$E,0)))</f>
        <v/>
      </c>
      <c r="C255" s="152" t="str">
        <f>IF(LEN(A255)=0,"",INDEX('Smelter Look-up'!$C:$C,MATCH($A255,'Smelter Look-up'!$E:$E,0)))</f>
        <v/>
      </c>
      <c r="D255" s="149"/>
      <c r="E255" s="149" t="str">
        <f ca="1">IF(ISERROR($V255),"",OFFSET('Smelter Look-up'!$D$4,$V255-4,0)&amp;"")</f>
        <v/>
      </c>
      <c r="F255" s="149" t="str">
        <f ca="1">IF(ISERROR($V255),"",OFFSET('Smelter Look-up'!$E$4,$V255-4,0))</f>
        <v/>
      </c>
      <c r="G255" s="149" t="str">
        <f ca="1">IF(C255=$X$4,"Enter smelter details",IF(ISERROR($V255),"",OFFSET('Smelter Look-up'!$F$4,$V255-4,0)))</f>
        <v/>
      </c>
      <c r="H255" s="206" t="str">
        <f ca="1">IF(ISERROR($V255),"",OFFSET('Smelter Look-up'!$G$4,$V255-4,0))</f>
        <v/>
      </c>
      <c r="I255" s="207" t="str">
        <f ca="1">IF(ISERROR($V255),"",OFFSET('Smelter Look-up'!$H$4,$V255-4,0))</f>
        <v/>
      </c>
      <c r="J255" s="207" t="str">
        <f ca="1">IF(ISERROR($V255),"",OFFSET('Smelter Look-up'!$I$4,$V255-4,0))</f>
        <v/>
      </c>
      <c r="K255" s="150"/>
      <c r="L255" s="150"/>
      <c r="M255" s="150"/>
      <c r="N255" s="150"/>
      <c r="O255" s="150"/>
      <c r="P255" s="209"/>
      <c r="Q255" s="151"/>
      <c r="R255" s="149" t="str">
        <f ca="1">IF(ISERROR($V255),"",OFFSET('Smelter Look-up'!$C$4,$V255-4,0)&amp;"")</f>
        <v/>
      </c>
      <c r="S255" s="155" t="str">
        <f t="shared" ca="1" si="16"/>
        <v/>
      </c>
      <c r="T255" s="155" t="str">
        <f ca="1">IF(B255="","",IF(ISERROR(MATCH($J255,SorP!$B$1:$B$6226,0)),"",INDIRECT("'SorP'!$A$"&amp;MATCH($S255&amp;$J255,SorP!C:C,0))))</f>
        <v/>
      </c>
      <c r="U255" s="168"/>
      <c r="V255" s="169" t="e">
        <f>IF(C255="",NA(),MATCH($B255&amp;$C255,'Smelter Look-up'!$J:$J,0))</f>
        <v>#N/A</v>
      </c>
      <c r="X255" s="170">
        <f t="shared" ca="1" si="15"/>
        <v>0</v>
      </c>
      <c r="AB255" s="314" t="str">
        <f t="shared" si="14"/>
        <v/>
      </c>
    </row>
    <row r="256" spans="1:28" s="170" customFormat="1" ht="20">
      <c r="A256" s="155"/>
      <c r="B256" s="304" t="str">
        <f>IF(LEN(A256)=0,"",INDEX('Smelter Look-up'!$A:$A,MATCH($A256,'Smelter Look-up'!$E:$E,0)))</f>
        <v/>
      </c>
      <c r="C256" s="152" t="str">
        <f>IF(LEN(A256)=0,"",INDEX('Smelter Look-up'!$C:$C,MATCH($A256,'Smelter Look-up'!$E:$E,0)))</f>
        <v/>
      </c>
      <c r="D256" s="149"/>
      <c r="E256" s="149" t="str">
        <f ca="1">IF(ISERROR($V256),"",OFFSET('Smelter Look-up'!$D$4,$V256-4,0)&amp;"")</f>
        <v/>
      </c>
      <c r="F256" s="149" t="str">
        <f ca="1">IF(ISERROR($V256),"",OFFSET('Smelter Look-up'!$E$4,$V256-4,0))</f>
        <v/>
      </c>
      <c r="G256" s="149" t="str">
        <f ca="1">IF(C256=$X$4,"Enter smelter details",IF(ISERROR($V256),"",OFFSET('Smelter Look-up'!$F$4,$V256-4,0)))</f>
        <v/>
      </c>
      <c r="H256" s="206" t="str">
        <f ca="1">IF(ISERROR($V256),"",OFFSET('Smelter Look-up'!$G$4,$V256-4,0))</f>
        <v/>
      </c>
      <c r="I256" s="207" t="str">
        <f ca="1">IF(ISERROR($V256),"",OFFSET('Smelter Look-up'!$H$4,$V256-4,0))</f>
        <v/>
      </c>
      <c r="J256" s="207" t="str">
        <f ca="1">IF(ISERROR($V256),"",OFFSET('Smelter Look-up'!$I$4,$V256-4,0))</f>
        <v/>
      </c>
      <c r="K256" s="150"/>
      <c r="L256" s="150"/>
      <c r="M256" s="150"/>
      <c r="N256" s="150"/>
      <c r="O256" s="150"/>
      <c r="P256" s="209"/>
      <c r="Q256" s="151"/>
      <c r="R256" s="149" t="str">
        <f ca="1">IF(ISERROR($V256),"",OFFSET('Smelter Look-up'!$C$4,$V256-4,0)&amp;"")</f>
        <v/>
      </c>
      <c r="S256" s="155" t="str">
        <f t="shared" ca="1" si="16"/>
        <v/>
      </c>
      <c r="T256" s="155" t="str">
        <f ca="1">IF(B256="","",IF(ISERROR(MATCH($J256,SorP!$B$1:$B$6226,0)),"",INDIRECT("'SorP'!$A$"&amp;MATCH($S256&amp;$J256,SorP!C:C,0))))</f>
        <v/>
      </c>
      <c r="U256" s="168"/>
      <c r="V256" s="169" t="e">
        <f>IF(C256="",NA(),MATCH($B256&amp;$C256,'Smelter Look-up'!$J:$J,0))</f>
        <v>#N/A</v>
      </c>
      <c r="X256" s="170">
        <f t="shared" ca="1" si="15"/>
        <v>0</v>
      </c>
      <c r="AB256" s="314" t="str">
        <f t="shared" si="14"/>
        <v/>
      </c>
    </row>
    <row r="257" spans="1:28" s="170" customFormat="1" ht="20">
      <c r="A257" s="155"/>
      <c r="B257" s="304" t="str">
        <f>IF(LEN(A257)=0,"",INDEX('Smelter Look-up'!$A:$A,MATCH($A257,'Smelter Look-up'!$E:$E,0)))</f>
        <v/>
      </c>
      <c r="C257" s="152" t="str">
        <f>IF(LEN(A257)=0,"",INDEX('Smelter Look-up'!$C:$C,MATCH($A257,'Smelter Look-up'!$E:$E,0)))</f>
        <v/>
      </c>
      <c r="D257" s="149"/>
      <c r="E257" s="149" t="str">
        <f ca="1">IF(ISERROR($V257),"",OFFSET('Smelter Look-up'!$D$4,$V257-4,0)&amp;"")</f>
        <v/>
      </c>
      <c r="F257" s="149" t="str">
        <f ca="1">IF(ISERROR($V257),"",OFFSET('Smelter Look-up'!$E$4,$V257-4,0))</f>
        <v/>
      </c>
      <c r="G257" s="149" t="str">
        <f ca="1">IF(C257=$X$4,"Enter smelter details",IF(ISERROR($V257),"",OFFSET('Smelter Look-up'!$F$4,$V257-4,0)))</f>
        <v/>
      </c>
      <c r="H257" s="206" t="str">
        <f ca="1">IF(ISERROR($V257),"",OFFSET('Smelter Look-up'!$G$4,$V257-4,0))</f>
        <v/>
      </c>
      <c r="I257" s="207" t="str">
        <f ca="1">IF(ISERROR($V257),"",OFFSET('Smelter Look-up'!$H$4,$V257-4,0))</f>
        <v/>
      </c>
      <c r="J257" s="207" t="str">
        <f ca="1">IF(ISERROR($V257),"",OFFSET('Smelter Look-up'!$I$4,$V257-4,0))</f>
        <v/>
      </c>
      <c r="K257" s="150"/>
      <c r="L257" s="150"/>
      <c r="M257" s="150"/>
      <c r="N257" s="150"/>
      <c r="O257" s="150"/>
      <c r="P257" s="209"/>
      <c r="Q257" s="151"/>
      <c r="R257" s="149" t="str">
        <f ca="1">IF(ISERROR($V257),"",OFFSET('Smelter Look-up'!$C$4,$V257-4,0)&amp;"")</f>
        <v/>
      </c>
      <c r="S257" s="155" t="str">
        <f t="shared" ca="1" si="16"/>
        <v/>
      </c>
      <c r="T257" s="155" t="str">
        <f ca="1">IF(B257="","",IF(ISERROR(MATCH($J257,SorP!$B$1:$B$6226,0)),"",INDIRECT("'SorP'!$A$"&amp;MATCH($S257&amp;$J257,SorP!C:C,0))))</f>
        <v/>
      </c>
      <c r="U257" s="168"/>
      <c r="V257" s="169" t="e">
        <f>IF(C257="",NA(),MATCH($B257&amp;$C257,'Smelter Look-up'!$J:$J,0))</f>
        <v>#N/A</v>
      </c>
      <c r="X257" s="170">
        <f t="shared" ca="1" si="15"/>
        <v>0</v>
      </c>
      <c r="AB257" s="314" t="str">
        <f t="shared" si="14"/>
        <v/>
      </c>
    </row>
    <row r="258" spans="1:28" s="170" customFormat="1" ht="20">
      <c r="A258" s="155"/>
      <c r="B258" s="304" t="str">
        <f>IF(LEN(A258)=0,"",INDEX('Smelter Look-up'!$A:$A,MATCH($A258,'Smelter Look-up'!$E:$E,0)))</f>
        <v/>
      </c>
      <c r="C258" s="152" t="str">
        <f>IF(LEN(A258)=0,"",INDEX('Smelter Look-up'!$C:$C,MATCH($A258,'Smelter Look-up'!$E:$E,0)))</f>
        <v/>
      </c>
      <c r="D258" s="149"/>
      <c r="E258" s="149" t="str">
        <f ca="1">IF(ISERROR($V258),"",OFFSET('Smelter Look-up'!$D$4,$V258-4,0)&amp;"")</f>
        <v/>
      </c>
      <c r="F258" s="149" t="str">
        <f ca="1">IF(ISERROR($V258),"",OFFSET('Smelter Look-up'!$E$4,$V258-4,0))</f>
        <v/>
      </c>
      <c r="G258" s="149" t="str">
        <f ca="1">IF(C258=$X$4,"Enter smelter details",IF(ISERROR($V258),"",OFFSET('Smelter Look-up'!$F$4,$V258-4,0)))</f>
        <v/>
      </c>
      <c r="H258" s="206" t="str">
        <f ca="1">IF(ISERROR($V258),"",OFFSET('Smelter Look-up'!$G$4,$V258-4,0))</f>
        <v/>
      </c>
      <c r="I258" s="207" t="str">
        <f ca="1">IF(ISERROR($V258),"",OFFSET('Smelter Look-up'!$H$4,$V258-4,0))</f>
        <v/>
      </c>
      <c r="J258" s="207" t="str">
        <f ca="1">IF(ISERROR($V258),"",OFFSET('Smelter Look-up'!$I$4,$V258-4,0))</f>
        <v/>
      </c>
      <c r="K258" s="150"/>
      <c r="L258" s="150"/>
      <c r="M258" s="150"/>
      <c r="N258" s="150"/>
      <c r="O258" s="150"/>
      <c r="P258" s="209"/>
      <c r="Q258" s="151"/>
      <c r="R258" s="149" t="str">
        <f ca="1">IF(ISERROR($V258),"",OFFSET('Smelter Look-up'!$C$4,$V258-4,0)&amp;"")</f>
        <v/>
      </c>
      <c r="S258" s="155" t="str">
        <f t="shared" ca="1" si="16"/>
        <v/>
      </c>
      <c r="T258" s="155" t="str">
        <f ca="1">IF(B258="","",IF(ISERROR(MATCH($J258,SorP!$B$1:$B$6226,0)),"",INDIRECT("'SorP'!$A$"&amp;MATCH($S258&amp;$J258,SorP!C:C,0))))</f>
        <v/>
      </c>
      <c r="U258" s="168"/>
      <c r="V258" s="169" t="e">
        <f>IF(C258="",NA(),MATCH($B258&amp;$C258,'Smelter Look-up'!$J:$J,0))</f>
        <v>#N/A</v>
      </c>
      <c r="X258" s="170">
        <f t="shared" ca="1" si="15"/>
        <v>0</v>
      </c>
      <c r="AB258" s="314" t="str">
        <f t="shared" si="14"/>
        <v/>
      </c>
    </row>
    <row r="259" spans="1:28" s="170" customFormat="1" ht="20">
      <c r="A259" s="155"/>
      <c r="B259" s="304" t="str">
        <f>IF(LEN(A259)=0,"",INDEX('Smelter Look-up'!$A:$A,MATCH($A259,'Smelter Look-up'!$E:$E,0)))</f>
        <v/>
      </c>
      <c r="C259" s="152" t="str">
        <f>IF(LEN(A259)=0,"",INDEX('Smelter Look-up'!$C:$C,MATCH($A259,'Smelter Look-up'!$E:$E,0)))</f>
        <v/>
      </c>
      <c r="D259" s="149"/>
      <c r="E259" s="149" t="str">
        <f ca="1">IF(ISERROR($V259),"",OFFSET('Smelter Look-up'!$D$4,$V259-4,0)&amp;"")</f>
        <v/>
      </c>
      <c r="F259" s="149" t="str">
        <f ca="1">IF(ISERROR($V259),"",OFFSET('Smelter Look-up'!$E$4,$V259-4,0))</f>
        <v/>
      </c>
      <c r="G259" s="149" t="str">
        <f ca="1">IF(C259=$X$4,"Enter smelter details",IF(ISERROR($V259),"",OFFSET('Smelter Look-up'!$F$4,$V259-4,0)))</f>
        <v/>
      </c>
      <c r="H259" s="206" t="str">
        <f ca="1">IF(ISERROR($V259),"",OFFSET('Smelter Look-up'!$G$4,$V259-4,0))</f>
        <v/>
      </c>
      <c r="I259" s="207" t="str">
        <f ca="1">IF(ISERROR($V259),"",OFFSET('Smelter Look-up'!$H$4,$V259-4,0))</f>
        <v/>
      </c>
      <c r="J259" s="207" t="str">
        <f ca="1">IF(ISERROR($V259),"",OFFSET('Smelter Look-up'!$I$4,$V259-4,0))</f>
        <v/>
      </c>
      <c r="K259" s="150"/>
      <c r="L259" s="150"/>
      <c r="M259" s="150"/>
      <c r="N259" s="150"/>
      <c r="O259" s="150"/>
      <c r="P259" s="209"/>
      <c r="Q259" s="151"/>
      <c r="R259" s="149" t="str">
        <f ca="1">IF(ISERROR($V259),"",OFFSET('Smelter Look-up'!$C$4,$V259-4,0)&amp;"")</f>
        <v/>
      </c>
      <c r="S259" s="155" t="str">
        <f t="shared" ca="1" si="16"/>
        <v/>
      </c>
      <c r="T259" s="155" t="str">
        <f ca="1">IF(B259="","",IF(ISERROR(MATCH($J259,SorP!$B$1:$B$6226,0)),"",INDIRECT("'SorP'!$A$"&amp;MATCH($S259&amp;$J259,SorP!C:C,0))))</f>
        <v/>
      </c>
      <c r="U259" s="168"/>
      <c r="V259" s="169" t="e">
        <f>IF(C259="",NA(),MATCH($B259&amp;$C259,'Smelter Look-up'!$J:$J,0))</f>
        <v>#N/A</v>
      </c>
      <c r="X259" s="170">
        <f t="shared" ca="1" si="15"/>
        <v>0</v>
      </c>
      <c r="AB259" s="314" t="str">
        <f t="shared" ref="AB259:AB322" si="17">IF(C259="","",B259)</f>
        <v/>
      </c>
    </row>
    <row r="260" spans="1:28" s="170" customFormat="1" ht="20">
      <c r="A260" s="155"/>
      <c r="B260" s="304" t="str">
        <f>IF(LEN(A260)=0,"",INDEX('Smelter Look-up'!$A:$A,MATCH($A260,'Smelter Look-up'!$E:$E,0)))</f>
        <v/>
      </c>
      <c r="C260" s="152" t="str">
        <f>IF(LEN(A260)=0,"",INDEX('Smelter Look-up'!$C:$C,MATCH($A260,'Smelter Look-up'!$E:$E,0)))</f>
        <v/>
      </c>
      <c r="D260" s="149"/>
      <c r="E260" s="149" t="str">
        <f ca="1">IF(ISERROR($V260),"",OFFSET('Smelter Look-up'!$D$4,$V260-4,0)&amp;"")</f>
        <v/>
      </c>
      <c r="F260" s="149" t="str">
        <f ca="1">IF(ISERROR($V260),"",OFFSET('Smelter Look-up'!$E$4,$V260-4,0))</f>
        <v/>
      </c>
      <c r="G260" s="149" t="str">
        <f ca="1">IF(C260=$X$4,"Enter smelter details",IF(ISERROR($V260),"",OFFSET('Smelter Look-up'!$F$4,$V260-4,0)))</f>
        <v/>
      </c>
      <c r="H260" s="206" t="str">
        <f ca="1">IF(ISERROR($V260),"",OFFSET('Smelter Look-up'!$G$4,$V260-4,0))</f>
        <v/>
      </c>
      <c r="I260" s="207" t="str">
        <f ca="1">IF(ISERROR($V260),"",OFFSET('Smelter Look-up'!$H$4,$V260-4,0))</f>
        <v/>
      </c>
      <c r="J260" s="207" t="str">
        <f ca="1">IF(ISERROR($V260),"",OFFSET('Smelter Look-up'!$I$4,$V260-4,0))</f>
        <v/>
      </c>
      <c r="K260" s="150"/>
      <c r="L260" s="150"/>
      <c r="M260" s="150"/>
      <c r="N260" s="150"/>
      <c r="O260" s="150"/>
      <c r="P260" s="209"/>
      <c r="Q260" s="151"/>
      <c r="R260" s="149" t="str">
        <f ca="1">IF(ISERROR($V260),"",OFFSET('Smelter Look-up'!$C$4,$V260-4,0)&amp;"")</f>
        <v/>
      </c>
      <c r="S260" s="155" t="str">
        <f t="shared" ca="1" si="16"/>
        <v/>
      </c>
      <c r="T260" s="155" t="str">
        <f ca="1">IF(B260="","",IF(ISERROR(MATCH($J260,SorP!$B$1:$B$6226,0)),"",INDIRECT("'SorP'!$A$"&amp;MATCH($S260&amp;$J260,SorP!C:C,0))))</f>
        <v/>
      </c>
      <c r="U260" s="168"/>
      <c r="V260" s="169" t="e">
        <f>IF(C260="",NA(),MATCH($B260&amp;$C260,'Smelter Look-up'!$J:$J,0))</f>
        <v>#N/A</v>
      </c>
      <c r="X260" s="170">
        <f t="shared" ca="1" si="15"/>
        <v>0</v>
      </c>
      <c r="AB260" s="314" t="str">
        <f t="shared" si="17"/>
        <v/>
      </c>
    </row>
    <row r="261" spans="1:28" s="170" customFormat="1" ht="20">
      <c r="A261" s="155"/>
      <c r="B261" s="304" t="str">
        <f>IF(LEN(A261)=0,"",INDEX('Smelter Look-up'!$A:$A,MATCH($A261,'Smelter Look-up'!$E:$E,0)))</f>
        <v/>
      </c>
      <c r="C261" s="152" t="str">
        <f>IF(LEN(A261)=0,"",INDEX('Smelter Look-up'!$C:$C,MATCH($A261,'Smelter Look-up'!$E:$E,0)))</f>
        <v/>
      </c>
      <c r="D261" s="149"/>
      <c r="E261" s="149" t="str">
        <f ca="1">IF(ISERROR($V261),"",OFFSET('Smelter Look-up'!$D$4,$V261-4,0)&amp;"")</f>
        <v/>
      </c>
      <c r="F261" s="149" t="str">
        <f ca="1">IF(ISERROR($V261),"",OFFSET('Smelter Look-up'!$E$4,$V261-4,0))</f>
        <v/>
      </c>
      <c r="G261" s="149" t="str">
        <f ca="1">IF(C261=$X$4,"Enter smelter details",IF(ISERROR($V261),"",OFFSET('Smelter Look-up'!$F$4,$V261-4,0)))</f>
        <v/>
      </c>
      <c r="H261" s="206" t="str">
        <f ca="1">IF(ISERROR($V261),"",OFFSET('Smelter Look-up'!$G$4,$V261-4,0))</f>
        <v/>
      </c>
      <c r="I261" s="207" t="str">
        <f ca="1">IF(ISERROR($V261),"",OFFSET('Smelter Look-up'!$H$4,$V261-4,0))</f>
        <v/>
      </c>
      <c r="J261" s="207" t="str">
        <f ca="1">IF(ISERROR($V261),"",OFFSET('Smelter Look-up'!$I$4,$V261-4,0))</f>
        <v/>
      </c>
      <c r="K261" s="150"/>
      <c r="L261" s="150"/>
      <c r="M261" s="150"/>
      <c r="N261" s="150"/>
      <c r="O261" s="150"/>
      <c r="P261" s="209"/>
      <c r="Q261" s="151"/>
      <c r="R261" s="149" t="str">
        <f ca="1">IF(ISERROR($V261),"",OFFSET('Smelter Look-up'!$C$4,$V261-4,0)&amp;"")</f>
        <v/>
      </c>
      <c r="S261" s="155" t="str">
        <f t="shared" ca="1" si="16"/>
        <v/>
      </c>
      <c r="T261" s="155" t="str">
        <f ca="1">IF(B261="","",IF(ISERROR(MATCH($J261,SorP!$B$1:$B$6226,0)),"",INDIRECT("'SorP'!$A$"&amp;MATCH($S261&amp;$J261,SorP!C:C,0))))</f>
        <v/>
      </c>
      <c r="U261" s="168"/>
      <c r="V261" s="169" t="e">
        <f>IF(C261="",NA(),MATCH($B261&amp;$C261,'Smelter Look-up'!$J:$J,0))</f>
        <v>#N/A</v>
      </c>
      <c r="X261" s="170">
        <f t="shared" ca="1" si="15"/>
        <v>0</v>
      </c>
      <c r="AB261" s="314" t="str">
        <f t="shared" si="17"/>
        <v/>
      </c>
    </row>
    <row r="262" spans="1:28" s="170" customFormat="1" ht="20">
      <c r="A262" s="155"/>
      <c r="B262" s="304" t="str">
        <f>IF(LEN(A262)=0,"",INDEX('Smelter Look-up'!$A:$A,MATCH($A262,'Smelter Look-up'!$E:$E,0)))</f>
        <v/>
      </c>
      <c r="C262" s="152" t="str">
        <f>IF(LEN(A262)=0,"",INDEX('Smelter Look-up'!$C:$C,MATCH($A262,'Smelter Look-up'!$E:$E,0)))</f>
        <v/>
      </c>
      <c r="D262" s="149"/>
      <c r="E262" s="149" t="str">
        <f ca="1">IF(ISERROR($V262),"",OFFSET('Smelter Look-up'!$D$4,$V262-4,0)&amp;"")</f>
        <v/>
      </c>
      <c r="F262" s="149" t="str">
        <f ca="1">IF(ISERROR($V262),"",OFFSET('Smelter Look-up'!$E$4,$V262-4,0))</f>
        <v/>
      </c>
      <c r="G262" s="149" t="str">
        <f ca="1">IF(C262=$X$4,"Enter smelter details",IF(ISERROR($V262),"",OFFSET('Smelter Look-up'!$F$4,$V262-4,0)))</f>
        <v/>
      </c>
      <c r="H262" s="206" t="str">
        <f ca="1">IF(ISERROR($V262),"",OFFSET('Smelter Look-up'!$G$4,$V262-4,0))</f>
        <v/>
      </c>
      <c r="I262" s="207" t="str">
        <f ca="1">IF(ISERROR($V262),"",OFFSET('Smelter Look-up'!$H$4,$V262-4,0))</f>
        <v/>
      </c>
      <c r="J262" s="207" t="str">
        <f ca="1">IF(ISERROR($V262),"",OFFSET('Smelter Look-up'!$I$4,$V262-4,0))</f>
        <v/>
      </c>
      <c r="K262" s="150"/>
      <c r="L262" s="150"/>
      <c r="M262" s="150"/>
      <c r="N262" s="150"/>
      <c r="O262" s="150"/>
      <c r="P262" s="209"/>
      <c r="Q262" s="151"/>
      <c r="R262" s="149" t="str">
        <f ca="1">IF(ISERROR($V262),"",OFFSET('Smelter Look-up'!$C$4,$V262-4,0)&amp;"")</f>
        <v/>
      </c>
      <c r="S262" s="155" t="str">
        <f t="shared" ca="1" si="16"/>
        <v/>
      </c>
      <c r="T262" s="155" t="str">
        <f ca="1">IF(B262="","",IF(ISERROR(MATCH($J262,SorP!$B$1:$B$6226,0)),"",INDIRECT("'SorP'!$A$"&amp;MATCH($S262&amp;$J262,SorP!C:C,0))))</f>
        <v/>
      </c>
      <c r="U262" s="168"/>
      <c r="V262" s="169" t="e">
        <f>IF(C262="",NA(),MATCH($B262&amp;$C262,'Smelter Look-up'!$J:$J,0))</f>
        <v>#N/A</v>
      </c>
      <c r="X262" s="170">
        <f t="shared" ca="1" si="15"/>
        <v>0</v>
      </c>
      <c r="AB262" s="314" t="str">
        <f t="shared" si="17"/>
        <v/>
      </c>
    </row>
    <row r="263" spans="1:28" s="170" customFormat="1" ht="20">
      <c r="A263" s="155"/>
      <c r="B263" s="304" t="str">
        <f>IF(LEN(A263)=0,"",INDEX('Smelter Look-up'!$A:$A,MATCH($A263,'Smelter Look-up'!$E:$E,0)))</f>
        <v/>
      </c>
      <c r="C263" s="152" t="str">
        <f>IF(LEN(A263)=0,"",INDEX('Smelter Look-up'!$C:$C,MATCH($A263,'Smelter Look-up'!$E:$E,0)))</f>
        <v/>
      </c>
      <c r="D263" s="149"/>
      <c r="E263" s="149" t="str">
        <f ca="1">IF(ISERROR($V263),"",OFFSET('Smelter Look-up'!$D$4,$V263-4,0)&amp;"")</f>
        <v/>
      </c>
      <c r="F263" s="149" t="str">
        <f ca="1">IF(ISERROR($V263),"",OFFSET('Smelter Look-up'!$E$4,$V263-4,0))</f>
        <v/>
      </c>
      <c r="G263" s="149" t="str">
        <f ca="1">IF(C263=$X$4,"Enter smelter details",IF(ISERROR($V263),"",OFFSET('Smelter Look-up'!$F$4,$V263-4,0)))</f>
        <v/>
      </c>
      <c r="H263" s="206" t="str">
        <f ca="1">IF(ISERROR($V263),"",OFFSET('Smelter Look-up'!$G$4,$V263-4,0))</f>
        <v/>
      </c>
      <c r="I263" s="207" t="str">
        <f ca="1">IF(ISERROR($V263),"",OFFSET('Smelter Look-up'!$H$4,$V263-4,0))</f>
        <v/>
      </c>
      <c r="J263" s="207" t="str">
        <f ca="1">IF(ISERROR($V263),"",OFFSET('Smelter Look-up'!$I$4,$V263-4,0))</f>
        <v/>
      </c>
      <c r="K263" s="150"/>
      <c r="L263" s="150"/>
      <c r="M263" s="150"/>
      <c r="N263" s="150"/>
      <c r="O263" s="150"/>
      <c r="P263" s="209"/>
      <c r="Q263" s="151"/>
      <c r="R263" s="149" t="str">
        <f ca="1">IF(ISERROR($V263),"",OFFSET('Smelter Look-up'!$C$4,$V263-4,0)&amp;"")</f>
        <v/>
      </c>
      <c r="S263" s="155" t="str">
        <f t="shared" ca="1" si="16"/>
        <v/>
      </c>
      <c r="T263" s="155" t="str">
        <f ca="1">IF(B263="","",IF(ISERROR(MATCH($J263,SorP!$B$1:$B$6226,0)),"",INDIRECT("'SorP'!$A$"&amp;MATCH($S263&amp;$J263,SorP!C:C,0))))</f>
        <v/>
      </c>
      <c r="U263" s="168"/>
      <c r="V263" s="169" t="e">
        <f>IF(C263="",NA(),MATCH($B263&amp;$C263,'Smelter Look-up'!$J:$J,0))</f>
        <v>#N/A</v>
      </c>
      <c r="X263" s="170">
        <f t="shared" ca="1" si="15"/>
        <v>0</v>
      </c>
      <c r="AB263" s="314" t="str">
        <f t="shared" si="17"/>
        <v/>
      </c>
    </row>
    <row r="264" spans="1:28" s="170" customFormat="1" ht="20">
      <c r="A264" s="155"/>
      <c r="B264" s="304" t="str">
        <f>IF(LEN(A264)=0,"",INDEX('Smelter Look-up'!$A:$A,MATCH($A264,'Smelter Look-up'!$E:$E,0)))</f>
        <v/>
      </c>
      <c r="C264" s="152" t="str">
        <f>IF(LEN(A264)=0,"",INDEX('Smelter Look-up'!$C:$C,MATCH($A264,'Smelter Look-up'!$E:$E,0)))</f>
        <v/>
      </c>
      <c r="D264" s="149"/>
      <c r="E264" s="149" t="str">
        <f ca="1">IF(ISERROR($V264),"",OFFSET('Smelter Look-up'!$D$4,$V264-4,0)&amp;"")</f>
        <v/>
      </c>
      <c r="F264" s="149" t="str">
        <f ca="1">IF(ISERROR($V264),"",OFFSET('Smelter Look-up'!$E$4,$V264-4,0))</f>
        <v/>
      </c>
      <c r="G264" s="149" t="str">
        <f ca="1">IF(C264=$X$4,"Enter smelter details",IF(ISERROR($V264),"",OFFSET('Smelter Look-up'!$F$4,$V264-4,0)))</f>
        <v/>
      </c>
      <c r="H264" s="206" t="str">
        <f ca="1">IF(ISERROR($V264),"",OFFSET('Smelter Look-up'!$G$4,$V264-4,0))</f>
        <v/>
      </c>
      <c r="I264" s="207" t="str">
        <f ca="1">IF(ISERROR($V264),"",OFFSET('Smelter Look-up'!$H$4,$V264-4,0))</f>
        <v/>
      </c>
      <c r="J264" s="207" t="str">
        <f ca="1">IF(ISERROR($V264),"",OFFSET('Smelter Look-up'!$I$4,$V264-4,0))</f>
        <v/>
      </c>
      <c r="K264" s="150"/>
      <c r="L264" s="150"/>
      <c r="M264" s="150"/>
      <c r="N264" s="150"/>
      <c r="O264" s="150"/>
      <c r="P264" s="209"/>
      <c r="Q264" s="151"/>
      <c r="R264" s="149" t="str">
        <f ca="1">IF(ISERROR($V264),"",OFFSET('Smelter Look-up'!$C$4,$V264-4,0)&amp;"")</f>
        <v/>
      </c>
      <c r="S264" s="155" t="str">
        <f t="shared" ca="1" si="16"/>
        <v/>
      </c>
      <c r="T264" s="155" t="str">
        <f ca="1">IF(B264="","",IF(ISERROR(MATCH($J264,SorP!$B$1:$B$6226,0)),"",INDIRECT("'SorP'!$A$"&amp;MATCH($S264&amp;$J264,SorP!C:C,0))))</f>
        <v/>
      </c>
      <c r="U264" s="168"/>
      <c r="V264" s="169" t="e">
        <f>IF(C264="",NA(),MATCH($B264&amp;$C264,'Smelter Look-up'!$J:$J,0))</f>
        <v>#N/A</v>
      </c>
      <c r="X264" s="170">
        <f t="shared" ca="1" si="15"/>
        <v>0</v>
      </c>
      <c r="AB264" s="314" t="str">
        <f t="shared" si="17"/>
        <v/>
      </c>
    </row>
    <row r="265" spans="1:28" s="170" customFormat="1" ht="20">
      <c r="A265" s="155"/>
      <c r="B265" s="304" t="str">
        <f>IF(LEN(A265)=0,"",INDEX('Smelter Look-up'!$A:$A,MATCH($A265,'Smelter Look-up'!$E:$E,0)))</f>
        <v/>
      </c>
      <c r="C265" s="152" t="str">
        <f>IF(LEN(A265)=0,"",INDEX('Smelter Look-up'!$C:$C,MATCH($A265,'Smelter Look-up'!$E:$E,0)))</f>
        <v/>
      </c>
      <c r="D265" s="149"/>
      <c r="E265" s="149" t="str">
        <f ca="1">IF(ISERROR($V265),"",OFFSET('Smelter Look-up'!$D$4,$V265-4,0)&amp;"")</f>
        <v/>
      </c>
      <c r="F265" s="149" t="str">
        <f ca="1">IF(ISERROR($V265),"",OFFSET('Smelter Look-up'!$E$4,$V265-4,0))</f>
        <v/>
      </c>
      <c r="G265" s="149" t="str">
        <f ca="1">IF(C265=$X$4,"Enter smelter details",IF(ISERROR($V265),"",OFFSET('Smelter Look-up'!$F$4,$V265-4,0)))</f>
        <v/>
      </c>
      <c r="H265" s="206" t="str">
        <f ca="1">IF(ISERROR($V265),"",OFFSET('Smelter Look-up'!$G$4,$V265-4,0))</f>
        <v/>
      </c>
      <c r="I265" s="207" t="str">
        <f ca="1">IF(ISERROR($V265),"",OFFSET('Smelter Look-up'!$H$4,$V265-4,0))</f>
        <v/>
      </c>
      <c r="J265" s="207" t="str">
        <f ca="1">IF(ISERROR($V265),"",OFFSET('Smelter Look-up'!$I$4,$V265-4,0))</f>
        <v/>
      </c>
      <c r="K265" s="150"/>
      <c r="L265" s="150"/>
      <c r="M265" s="150"/>
      <c r="N265" s="150"/>
      <c r="O265" s="150"/>
      <c r="P265" s="209"/>
      <c r="Q265" s="151"/>
      <c r="R265" s="149" t="str">
        <f ca="1">IF(ISERROR($V265),"",OFFSET('Smelter Look-up'!$C$4,$V265-4,0)&amp;"")</f>
        <v/>
      </c>
      <c r="S265" s="155" t="str">
        <f t="shared" ca="1" si="16"/>
        <v/>
      </c>
      <c r="T265" s="155" t="str">
        <f ca="1">IF(B265="","",IF(ISERROR(MATCH($J265,SorP!$B$1:$B$6226,0)),"",INDIRECT("'SorP'!$A$"&amp;MATCH($S265&amp;$J265,SorP!C:C,0))))</f>
        <v/>
      </c>
      <c r="U265" s="168"/>
      <c r="V265" s="169" t="e">
        <f>IF(C265="",NA(),MATCH($B265&amp;$C265,'Smelter Look-up'!$J:$J,0))</f>
        <v>#N/A</v>
      </c>
      <c r="X265" s="170">
        <f t="shared" ca="1" si="15"/>
        <v>0</v>
      </c>
      <c r="AB265" s="314" t="str">
        <f t="shared" si="17"/>
        <v/>
      </c>
    </row>
    <row r="266" spans="1:28" s="170" customFormat="1" ht="20">
      <c r="A266" s="155"/>
      <c r="B266" s="304" t="str">
        <f>IF(LEN(A266)=0,"",INDEX('Smelter Look-up'!$A:$A,MATCH($A266,'Smelter Look-up'!$E:$E,0)))</f>
        <v/>
      </c>
      <c r="C266" s="152" t="str">
        <f>IF(LEN(A266)=0,"",INDEX('Smelter Look-up'!$C:$C,MATCH($A266,'Smelter Look-up'!$E:$E,0)))</f>
        <v/>
      </c>
      <c r="D266" s="149"/>
      <c r="E266" s="149" t="str">
        <f ca="1">IF(ISERROR($V266),"",OFFSET('Smelter Look-up'!$D$4,$V266-4,0)&amp;"")</f>
        <v/>
      </c>
      <c r="F266" s="149" t="str">
        <f ca="1">IF(ISERROR($V266),"",OFFSET('Smelter Look-up'!$E$4,$V266-4,0))</f>
        <v/>
      </c>
      <c r="G266" s="149" t="str">
        <f ca="1">IF(C266=$X$4,"Enter smelter details",IF(ISERROR($V266),"",OFFSET('Smelter Look-up'!$F$4,$V266-4,0)))</f>
        <v/>
      </c>
      <c r="H266" s="206" t="str">
        <f ca="1">IF(ISERROR($V266),"",OFFSET('Smelter Look-up'!$G$4,$V266-4,0))</f>
        <v/>
      </c>
      <c r="I266" s="207" t="str">
        <f ca="1">IF(ISERROR($V266),"",OFFSET('Smelter Look-up'!$H$4,$V266-4,0))</f>
        <v/>
      </c>
      <c r="J266" s="207" t="str">
        <f ca="1">IF(ISERROR($V266),"",OFFSET('Smelter Look-up'!$I$4,$V266-4,0))</f>
        <v/>
      </c>
      <c r="K266" s="150"/>
      <c r="L266" s="150"/>
      <c r="M266" s="150"/>
      <c r="N266" s="150"/>
      <c r="O266" s="150"/>
      <c r="P266" s="209"/>
      <c r="Q266" s="151"/>
      <c r="R266" s="149" t="str">
        <f ca="1">IF(ISERROR($V266),"",OFFSET('Smelter Look-up'!$C$4,$V266-4,0)&amp;"")</f>
        <v/>
      </c>
      <c r="S266" s="155" t="str">
        <f t="shared" ca="1" si="16"/>
        <v/>
      </c>
      <c r="T266" s="155" t="str">
        <f ca="1">IF(B266="","",IF(ISERROR(MATCH($J266,SorP!$B$1:$B$6226,0)),"",INDIRECT("'SorP'!$A$"&amp;MATCH($S266&amp;$J266,SorP!C:C,0))))</f>
        <v/>
      </c>
      <c r="U266" s="168"/>
      <c r="V266" s="169" t="e">
        <f>IF(C266="",NA(),MATCH($B266&amp;$C266,'Smelter Look-up'!$J:$J,0))</f>
        <v>#N/A</v>
      </c>
      <c r="X266" s="170">
        <f t="shared" ca="1" si="15"/>
        <v>0</v>
      </c>
      <c r="AB266" s="314" t="str">
        <f t="shared" si="17"/>
        <v/>
      </c>
    </row>
    <row r="267" spans="1:28" s="170" customFormat="1" ht="20">
      <c r="A267" s="155"/>
      <c r="B267" s="304" t="str">
        <f>IF(LEN(A267)=0,"",INDEX('Smelter Look-up'!$A:$A,MATCH($A267,'Smelter Look-up'!$E:$E,0)))</f>
        <v/>
      </c>
      <c r="C267" s="152" t="str">
        <f>IF(LEN(A267)=0,"",INDEX('Smelter Look-up'!$C:$C,MATCH($A267,'Smelter Look-up'!$E:$E,0)))</f>
        <v/>
      </c>
      <c r="D267" s="149"/>
      <c r="E267" s="149" t="str">
        <f ca="1">IF(ISERROR($V267),"",OFFSET('Smelter Look-up'!$D$4,$V267-4,0)&amp;"")</f>
        <v/>
      </c>
      <c r="F267" s="149" t="str">
        <f ca="1">IF(ISERROR($V267),"",OFFSET('Smelter Look-up'!$E$4,$V267-4,0))</f>
        <v/>
      </c>
      <c r="G267" s="149" t="str">
        <f ca="1">IF(C267=$X$4,"Enter smelter details",IF(ISERROR($V267),"",OFFSET('Smelter Look-up'!$F$4,$V267-4,0)))</f>
        <v/>
      </c>
      <c r="H267" s="206" t="str">
        <f ca="1">IF(ISERROR($V267),"",OFFSET('Smelter Look-up'!$G$4,$V267-4,0))</f>
        <v/>
      </c>
      <c r="I267" s="207" t="str">
        <f ca="1">IF(ISERROR($V267),"",OFFSET('Smelter Look-up'!$H$4,$V267-4,0))</f>
        <v/>
      </c>
      <c r="J267" s="207" t="str">
        <f ca="1">IF(ISERROR($V267),"",OFFSET('Smelter Look-up'!$I$4,$V267-4,0))</f>
        <v/>
      </c>
      <c r="K267" s="150"/>
      <c r="L267" s="150"/>
      <c r="M267" s="150"/>
      <c r="N267" s="150"/>
      <c r="O267" s="150"/>
      <c r="P267" s="209"/>
      <c r="Q267" s="151"/>
      <c r="R267" s="149" t="str">
        <f ca="1">IF(ISERROR($V267),"",OFFSET('Smelter Look-up'!$C$4,$V267-4,0)&amp;"")</f>
        <v/>
      </c>
      <c r="S267" s="155" t="str">
        <f t="shared" ca="1" si="16"/>
        <v/>
      </c>
      <c r="T267" s="155" t="str">
        <f ca="1">IF(B267="","",IF(ISERROR(MATCH($J267,SorP!$B$1:$B$6226,0)),"",INDIRECT("'SorP'!$A$"&amp;MATCH($S267&amp;$J267,SorP!C:C,0))))</f>
        <v/>
      </c>
      <c r="U267" s="168"/>
      <c r="V267" s="169" t="e">
        <f>IF(C267="",NA(),MATCH($B267&amp;$C267,'Smelter Look-up'!$J:$J,0))</f>
        <v>#N/A</v>
      </c>
      <c r="X267" s="170">
        <f t="shared" ca="1" si="15"/>
        <v>0</v>
      </c>
      <c r="AB267" s="314" t="str">
        <f t="shared" si="17"/>
        <v/>
      </c>
    </row>
    <row r="268" spans="1:28" s="170" customFormat="1" ht="20">
      <c r="A268" s="155"/>
      <c r="B268" s="304" t="str">
        <f>IF(LEN(A268)=0,"",INDEX('Smelter Look-up'!$A:$A,MATCH($A268,'Smelter Look-up'!$E:$E,0)))</f>
        <v/>
      </c>
      <c r="C268" s="152" t="str">
        <f>IF(LEN(A268)=0,"",INDEX('Smelter Look-up'!$C:$C,MATCH($A268,'Smelter Look-up'!$E:$E,0)))</f>
        <v/>
      </c>
      <c r="D268" s="149"/>
      <c r="E268" s="149" t="str">
        <f ca="1">IF(ISERROR($V268),"",OFFSET('Smelter Look-up'!$D$4,$V268-4,0)&amp;"")</f>
        <v/>
      </c>
      <c r="F268" s="149" t="str">
        <f ca="1">IF(ISERROR($V268),"",OFFSET('Smelter Look-up'!$E$4,$V268-4,0))</f>
        <v/>
      </c>
      <c r="G268" s="149" t="str">
        <f ca="1">IF(C268=$X$4,"Enter smelter details",IF(ISERROR($V268),"",OFFSET('Smelter Look-up'!$F$4,$V268-4,0)))</f>
        <v/>
      </c>
      <c r="H268" s="206" t="str">
        <f ca="1">IF(ISERROR($V268),"",OFFSET('Smelter Look-up'!$G$4,$V268-4,0))</f>
        <v/>
      </c>
      <c r="I268" s="207" t="str">
        <f ca="1">IF(ISERROR($V268),"",OFFSET('Smelter Look-up'!$H$4,$V268-4,0))</f>
        <v/>
      </c>
      <c r="J268" s="207" t="str">
        <f ca="1">IF(ISERROR($V268),"",OFFSET('Smelter Look-up'!$I$4,$V268-4,0))</f>
        <v/>
      </c>
      <c r="K268" s="150"/>
      <c r="L268" s="150"/>
      <c r="M268" s="150"/>
      <c r="N268" s="150"/>
      <c r="O268" s="150"/>
      <c r="P268" s="209"/>
      <c r="Q268" s="151"/>
      <c r="R268" s="149" t="str">
        <f ca="1">IF(ISERROR($V268),"",OFFSET('Smelter Look-up'!$C$4,$V268-4,0)&amp;"")</f>
        <v/>
      </c>
      <c r="S268" s="155" t="str">
        <f t="shared" ca="1" si="16"/>
        <v/>
      </c>
      <c r="T268" s="155" t="str">
        <f ca="1">IF(B268="","",IF(ISERROR(MATCH($J268,SorP!$B$1:$B$6226,0)),"",INDIRECT("'SorP'!$A$"&amp;MATCH($S268&amp;$J268,SorP!C:C,0))))</f>
        <v/>
      </c>
      <c r="U268" s="168"/>
      <c r="V268" s="169" t="e">
        <f>IF(C268="",NA(),MATCH($B268&amp;$C268,'Smelter Look-up'!$J:$J,0))</f>
        <v>#N/A</v>
      </c>
      <c r="X268" s="170">
        <f t="shared" ca="1" si="15"/>
        <v>0</v>
      </c>
      <c r="AB268" s="314" t="str">
        <f t="shared" si="17"/>
        <v/>
      </c>
    </row>
    <row r="269" spans="1:28" s="170" customFormat="1" ht="20">
      <c r="A269" s="155"/>
      <c r="B269" s="304" t="str">
        <f>IF(LEN(A269)=0,"",INDEX('Smelter Look-up'!$A:$A,MATCH($A269,'Smelter Look-up'!$E:$E,0)))</f>
        <v/>
      </c>
      <c r="C269" s="152" t="str">
        <f>IF(LEN(A269)=0,"",INDEX('Smelter Look-up'!$C:$C,MATCH($A269,'Smelter Look-up'!$E:$E,0)))</f>
        <v/>
      </c>
      <c r="D269" s="149"/>
      <c r="E269" s="149" t="str">
        <f ca="1">IF(ISERROR($V269),"",OFFSET('Smelter Look-up'!$D$4,$V269-4,0)&amp;"")</f>
        <v/>
      </c>
      <c r="F269" s="149" t="str">
        <f ca="1">IF(ISERROR($V269),"",OFFSET('Smelter Look-up'!$E$4,$V269-4,0))</f>
        <v/>
      </c>
      <c r="G269" s="149" t="str">
        <f ca="1">IF(C269=$X$4,"Enter smelter details",IF(ISERROR($V269),"",OFFSET('Smelter Look-up'!$F$4,$V269-4,0)))</f>
        <v/>
      </c>
      <c r="H269" s="206" t="str">
        <f ca="1">IF(ISERROR($V269),"",OFFSET('Smelter Look-up'!$G$4,$V269-4,0))</f>
        <v/>
      </c>
      <c r="I269" s="207" t="str">
        <f ca="1">IF(ISERROR($V269),"",OFFSET('Smelter Look-up'!$H$4,$V269-4,0))</f>
        <v/>
      </c>
      <c r="J269" s="207" t="str">
        <f ca="1">IF(ISERROR($V269),"",OFFSET('Smelter Look-up'!$I$4,$V269-4,0))</f>
        <v/>
      </c>
      <c r="K269" s="150"/>
      <c r="L269" s="150"/>
      <c r="M269" s="150"/>
      <c r="N269" s="150"/>
      <c r="O269" s="150"/>
      <c r="P269" s="209"/>
      <c r="Q269" s="151"/>
      <c r="R269" s="149" t="str">
        <f ca="1">IF(ISERROR($V269),"",OFFSET('Smelter Look-up'!$C$4,$V269-4,0)&amp;"")</f>
        <v/>
      </c>
      <c r="S269" s="155" t="str">
        <f t="shared" ca="1" si="16"/>
        <v/>
      </c>
      <c r="T269" s="155" t="str">
        <f ca="1">IF(B269="","",IF(ISERROR(MATCH($J269,SorP!$B$1:$B$6226,0)),"",INDIRECT("'SorP'!$A$"&amp;MATCH($S269&amp;$J269,SorP!C:C,0))))</f>
        <v/>
      </c>
      <c r="U269" s="168"/>
      <c r="V269" s="169" t="e">
        <f>IF(C269="",NA(),MATCH($B269&amp;$C269,'Smelter Look-up'!$J:$J,0))</f>
        <v>#N/A</v>
      </c>
      <c r="X269" s="170">
        <f t="shared" ca="1" si="15"/>
        <v>0</v>
      </c>
      <c r="AB269" s="314" t="str">
        <f t="shared" si="17"/>
        <v/>
      </c>
    </row>
    <row r="270" spans="1:28" s="170" customFormat="1" ht="20">
      <c r="A270" s="155"/>
      <c r="B270" s="304" t="str">
        <f>IF(LEN(A270)=0,"",INDEX('Smelter Look-up'!$A:$A,MATCH($A270,'Smelter Look-up'!$E:$E,0)))</f>
        <v/>
      </c>
      <c r="C270" s="152" t="str">
        <f>IF(LEN(A270)=0,"",INDEX('Smelter Look-up'!$C:$C,MATCH($A270,'Smelter Look-up'!$E:$E,0)))</f>
        <v/>
      </c>
      <c r="D270" s="149"/>
      <c r="E270" s="149" t="str">
        <f ca="1">IF(ISERROR($V270),"",OFFSET('Smelter Look-up'!$D$4,$V270-4,0)&amp;"")</f>
        <v/>
      </c>
      <c r="F270" s="149" t="str">
        <f ca="1">IF(ISERROR($V270),"",OFFSET('Smelter Look-up'!$E$4,$V270-4,0))</f>
        <v/>
      </c>
      <c r="G270" s="149" t="str">
        <f ca="1">IF(C270=$X$4,"Enter smelter details",IF(ISERROR($V270),"",OFFSET('Smelter Look-up'!$F$4,$V270-4,0)))</f>
        <v/>
      </c>
      <c r="H270" s="206" t="str">
        <f ca="1">IF(ISERROR($V270),"",OFFSET('Smelter Look-up'!$G$4,$V270-4,0))</f>
        <v/>
      </c>
      <c r="I270" s="207" t="str">
        <f ca="1">IF(ISERROR($V270),"",OFFSET('Smelter Look-up'!$H$4,$V270-4,0))</f>
        <v/>
      </c>
      <c r="J270" s="207" t="str">
        <f ca="1">IF(ISERROR($V270),"",OFFSET('Smelter Look-up'!$I$4,$V270-4,0))</f>
        <v/>
      </c>
      <c r="K270" s="150"/>
      <c r="L270" s="150"/>
      <c r="M270" s="150"/>
      <c r="N270" s="150"/>
      <c r="O270" s="150"/>
      <c r="P270" s="209"/>
      <c r="Q270" s="151"/>
      <c r="R270" s="149" t="str">
        <f ca="1">IF(ISERROR($V270),"",OFFSET('Smelter Look-up'!$C$4,$V270-4,0)&amp;"")</f>
        <v/>
      </c>
      <c r="S270" s="155" t="str">
        <f t="shared" ca="1" si="16"/>
        <v/>
      </c>
      <c r="T270" s="155" t="str">
        <f ca="1">IF(B270="","",IF(ISERROR(MATCH($J270,SorP!$B$1:$B$6226,0)),"",INDIRECT("'SorP'!$A$"&amp;MATCH($S270&amp;$J270,SorP!C:C,0))))</f>
        <v/>
      </c>
      <c r="U270" s="168"/>
      <c r="V270" s="169" t="e">
        <f>IF(C270="",NA(),MATCH($B270&amp;$C270,'Smelter Look-up'!$J:$J,0))</f>
        <v>#N/A</v>
      </c>
      <c r="X270" s="170">
        <f t="shared" ca="1" si="15"/>
        <v>0</v>
      </c>
      <c r="AB270" s="314" t="str">
        <f t="shared" si="17"/>
        <v/>
      </c>
    </row>
    <row r="271" spans="1:28" s="170" customFormat="1" ht="20">
      <c r="A271" s="155"/>
      <c r="B271" s="304" t="str">
        <f>IF(LEN(A271)=0,"",INDEX('Smelter Look-up'!$A:$A,MATCH($A271,'Smelter Look-up'!$E:$E,0)))</f>
        <v/>
      </c>
      <c r="C271" s="152" t="str">
        <f>IF(LEN(A271)=0,"",INDEX('Smelter Look-up'!$C:$C,MATCH($A271,'Smelter Look-up'!$E:$E,0)))</f>
        <v/>
      </c>
      <c r="D271" s="149"/>
      <c r="E271" s="149" t="str">
        <f ca="1">IF(ISERROR($V271),"",OFFSET('Smelter Look-up'!$D$4,$V271-4,0)&amp;"")</f>
        <v/>
      </c>
      <c r="F271" s="149" t="str">
        <f ca="1">IF(ISERROR($V271),"",OFFSET('Smelter Look-up'!$E$4,$V271-4,0))</f>
        <v/>
      </c>
      <c r="G271" s="149" t="str">
        <f ca="1">IF(C271=$X$4,"Enter smelter details",IF(ISERROR($V271),"",OFFSET('Smelter Look-up'!$F$4,$V271-4,0)))</f>
        <v/>
      </c>
      <c r="H271" s="206" t="str">
        <f ca="1">IF(ISERROR($V271),"",OFFSET('Smelter Look-up'!$G$4,$V271-4,0))</f>
        <v/>
      </c>
      <c r="I271" s="207" t="str">
        <f ca="1">IF(ISERROR($V271),"",OFFSET('Smelter Look-up'!$H$4,$V271-4,0))</f>
        <v/>
      </c>
      <c r="J271" s="207" t="str">
        <f ca="1">IF(ISERROR($V271),"",OFFSET('Smelter Look-up'!$I$4,$V271-4,0))</f>
        <v/>
      </c>
      <c r="K271" s="150"/>
      <c r="L271" s="150"/>
      <c r="M271" s="150"/>
      <c r="N271" s="150"/>
      <c r="O271" s="150"/>
      <c r="P271" s="209"/>
      <c r="Q271" s="151"/>
      <c r="R271" s="149" t="str">
        <f ca="1">IF(ISERROR($V271),"",OFFSET('Smelter Look-up'!$C$4,$V271-4,0)&amp;"")</f>
        <v/>
      </c>
      <c r="S271" s="155" t="str">
        <f t="shared" ca="1" si="16"/>
        <v/>
      </c>
      <c r="T271" s="155" t="str">
        <f ca="1">IF(B271="","",IF(ISERROR(MATCH($J271,SorP!$B$1:$B$6226,0)),"",INDIRECT("'SorP'!$A$"&amp;MATCH($S271&amp;$J271,SorP!C:C,0))))</f>
        <v/>
      </c>
      <c r="U271" s="168"/>
      <c r="V271" s="169" t="e">
        <f>IF(C271="",NA(),MATCH($B271&amp;$C271,'Smelter Look-up'!$J:$J,0))</f>
        <v>#N/A</v>
      </c>
      <c r="X271" s="170">
        <f t="shared" ca="1" si="15"/>
        <v>0</v>
      </c>
      <c r="AB271" s="314" t="str">
        <f t="shared" si="17"/>
        <v/>
      </c>
    </row>
    <row r="272" spans="1:28" s="170" customFormat="1" ht="20">
      <c r="A272" s="155"/>
      <c r="B272" s="304" t="str">
        <f>IF(LEN(A272)=0,"",INDEX('Smelter Look-up'!$A:$A,MATCH($A272,'Smelter Look-up'!$E:$E,0)))</f>
        <v/>
      </c>
      <c r="C272" s="152" t="str">
        <f>IF(LEN(A272)=0,"",INDEX('Smelter Look-up'!$C:$C,MATCH($A272,'Smelter Look-up'!$E:$E,0)))</f>
        <v/>
      </c>
      <c r="D272" s="149"/>
      <c r="E272" s="149" t="str">
        <f ca="1">IF(ISERROR($V272),"",OFFSET('Smelter Look-up'!$D$4,$V272-4,0)&amp;"")</f>
        <v/>
      </c>
      <c r="F272" s="149" t="str">
        <f ca="1">IF(ISERROR($V272),"",OFFSET('Smelter Look-up'!$E$4,$V272-4,0))</f>
        <v/>
      </c>
      <c r="G272" s="149" t="str">
        <f ca="1">IF(C272=$X$4,"Enter smelter details",IF(ISERROR($V272),"",OFFSET('Smelter Look-up'!$F$4,$V272-4,0)))</f>
        <v/>
      </c>
      <c r="H272" s="206" t="str">
        <f ca="1">IF(ISERROR($V272),"",OFFSET('Smelter Look-up'!$G$4,$V272-4,0))</f>
        <v/>
      </c>
      <c r="I272" s="207" t="str">
        <f ca="1">IF(ISERROR($V272),"",OFFSET('Smelter Look-up'!$H$4,$V272-4,0))</f>
        <v/>
      </c>
      <c r="J272" s="207" t="str">
        <f ca="1">IF(ISERROR($V272),"",OFFSET('Smelter Look-up'!$I$4,$V272-4,0))</f>
        <v/>
      </c>
      <c r="K272" s="150"/>
      <c r="L272" s="150"/>
      <c r="M272" s="150"/>
      <c r="N272" s="150"/>
      <c r="O272" s="150"/>
      <c r="P272" s="209"/>
      <c r="Q272" s="151"/>
      <c r="R272" s="149" t="str">
        <f ca="1">IF(ISERROR($V272),"",OFFSET('Smelter Look-up'!$C$4,$V272-4,0)&amp;"")</f>
        <v/>
      </c>
      <c r="S272" s="155" t="str">
        <f t="shared" ca="1" si="16"/>
        <v/>
      </c>
      <c r="T272" s="155" t="str">
        <f ca="1">IF(B272="","",IF(ISERROR(MATCH($J272,SorP!$B$1:$B$6226,0)),"",INDIRECT("'SorP'!$A$"&amp;MATCH($S272&amp;$J272,SorP!C:C,0))))</f>
        <v/>
      </c>
      <c r="U272" s="168"/>
      <c r="V272" s="169" t="e">
        <f>IF(C272="",NA(),MATCH($B272&amp;$C272,'Smelter Look-up'!$J:$J,0))</f>
        <v>#N/A</v>
      </c>
      <c r="X272" s="170">
        <f t="shared" ca="1" si="15"/>
        <v>0</v>
      </c>
      <c r="AB272" s="314" t="str">
        <f t="shared" si="17"/>
        <v/>
      </c>
    </row>
    <row r="273" spans="1:28" s="170" customFormat="1" ht="20">
      <c r="A273" s="155"/>
      <c r="B273" s="304" t="str">
        <f>IF(LEN(A273)=0,"",INDEX('Smelter Look-up'!$A:$A,MATCH($A273,'Smelter Look-up'!$E:$E,0)))</f>
        <v/>
      </c>
      <c r="C273" s="152" t="str">
        <f>IF(LEN(A273)=0,"",INDEX('Smelter Look-up'!$C:$C,MATCH($A273,'Smelter Look-up'!$E:$E,0)))</f>
        <v/>
      </c>
      <c r="D273" s="149"/>
      <c r="E273" s="149" t="str">
        <f ca="1">IF(ISERROR($V273),"",OFFSET('Smelter Look-up'!$D$4,$V273-4,0)&amp;"")</f>
        <v/>
      </c>
      <c r="F273" s="149" t="str">
        <f ca="1">IF(ISERROR($V273),"",OFFSET('Smelter Look-up'!$E$4,$V273-4,0))</f>
        <v/>
      </c>
      <c r="G273" s="149" t="str">
        <f ca="1">IF(C273=$X$4,"Enter smelter details",IF(ISERROR($V273),"",OFFSET('Smelter Look-up'!$F$4,$V273-4,0)))</f>
        <v/>
      </c>
      <c r="H273" s="206" t="str">
        <f ca="1">IF(ISERROR($V273),"",OFFSET('Smelter Look-up'!$G$4,$V273-4,0))</f>
        <v/>
      </c>
      <c r="I273" s="207" t="str">
        <f ca="1">IF(ISERROR($V273),"",OFFSET('Smelter Look-up'!$H$4,$V273-4,0))</f>
        <v/>
      </c>
      <c r="J273" s="207" t="str">
        <f ca="1">IF(ISERROR($V273),"",OFFSET('Smelter Look-up'!$I$4,$V273-4,0))</f>
        <v/>
      </c>
      <c r="K273" s="150"/>
      <c r="L273" s="150"/>
      <c r="M273" s="150"/>
      <c r="N273" s="150"/>
      <c r="O273" s="150"/>
      <c r="P273" s="209"/>
      <c r="Q273" s="151"/>
      <c r="R273" s="149" t="str">
        <f ca="1">IF(ISERROR($V273),"",OFFSET('Smelter Look-up'!$C$4,$V273-4,0)&amp;"")</f>
        <v/>
      </c>
      <c r="S273" s="155" t="str">
        <f t="shared" ca="1" si="16"/>
        <v/>
      </c>
      <c r="T273" s="155" t="str">
        <f ca="1">IF(B273="","",IF(ISERROR(MATCH($J273,SorP!$B$1:$B$6226,0)),"",INDIRECT("'SorP'!$A$"&amp;MATCH($S273&amp;$J273,SorP!C:C,0))))</f>
        <v/>
      </c>
      <c r="U273" s="168"/>
      <c r="V273" s="169" t="e">
        <f>IF(C273="",NA(),MATCH($B273&amp;$C273,'Smelter Look-up'!$J:$J,0))</f>
        <v>#N/A</v>
      </c>
      <c r="X273" s="170">
        <f t="shared" ca="1" si="15"/>
        <v>0</v>
      </c>
      <c r="AB273" s="314" t="str">
        <f t="shared" si="17"/>
        <v/>
      </c>
    </row>
    <row r="274" spans="1:28" s="170" customFormat="1" ht="20">
      <c r="A274" s="155"/>
      <c r="B274" s="304" t="str">
        <f>IF(LEN(A274)=0,"",INDEX('Smelter Look-up'!$A:$A,MATCH($A274,'Smelter Look-up'!$E:$E,0)))</f>
        <v/>
      </c>
      <c r="C274" s="152" t="str">
        <f>IF(LEN(A274)=0,"",INDEX('Smelter Look-up'!$C:$C,MATCH($A274,'Smelter Look-up'!$E:$E,0)))</f>
        <v/>
      </c>
      <c r="D274" s="149"/>
      <c r="E274" s="149" t="str">
        <f ca="1">IF(ISERROR($V274),"",OFFSET('Smelter Look-up'!$D$4,$V274-4,0)&amp;"")</f>
        <v/>
      </c>
      <c r="F274" s="149" t="str">
        <f ca="1">IF(ISERROR($V274),"",OFFSET('Smelter Look-up'!$E$4,$V274-4,0))</f>
        <v/>
      </c>
      <c r="G274" s="149" t="str">
        <f ca="1">IF(C274=$X$4,"Enter smelter details",IF(ISERROR($V274),"",OFFSET('Smelter Look-up'!$F$4,$V274-4,0)))</f>
        <v/>
      </c>
      <c r="H274" s="206" t="str">
        <f ca="1">IF(ISERROR($V274),"",OFFSET('Smelter Look-up'!$G$4,$V274-4,0))</f>
        <v/>
      </c>
      <c r="I274" s="207" t="str">
        <f ca="1">IF(ISERROR($V274),"",OFFSET('Smelter Look-up'!$H$4,$V274-4,0))</f>
        <v/>
      </c>
      <c r="J274" s="207" t="str">
        <f ca="1">IF(ISERROR($V274),"",OFFSET('Smelter Look-up'!$I$4,$V274-4,0))</f>
        <v/>
      </c>
      <c r="K274" s="150"/>
      <c r="L274" s="150"/>
      <c r="M274" s="150"/>
      <c r="N274" s="150"/>
      <c r="O274" s="150"/>
      <c r="P274" s="209"/>
      <c r="Q274" s="151"/>
      <c r="R274" s="149" t="str">
        <f ca="1">IF(ISERROR($V274),"",OFFSET('Smelter Look-up'!$C$4,$V274-4,0)&amp;"")</f>
        <v/>
      </c>
      <c r="S274" s="155" t="str">
        <f t="shared" ca="1" si="16"/>
        <v/>
      </c>
      <c r="T274" s="155" t="str">
        <f ca="1">IF(B274="","",IF(ISERROR(MATCH($J274,SorP!$B$1:$B$6226,0)),"",INDIRECT("'SorP'!$A$"&amp;MATCH($S274&amp;$J274,SorP!C:C,0))))</f>
        <v/>
      </c>
      <c r="U274" s="168"/>
      <c r="V274" s="169" t="e">
        <f>IF(C274="",NA(),MATCH($B274&amp;$C274,'Smelter Look-up'!$J:$J,0))</f>
        <v>#N/A</v>
      </c>
      <c r="X274" s="170">
        <f t="shared" ca="1" si="15"/>
        <v>0</v>
      </c>
      <c r="AB274" s="314" t="str">
        <f t="shared" si="17"/>
        <v/>
      </c>
    </row>
    <row r="275" spans="1:28" s="170" customFormat="1" ht="20">
      <c r="A275" s="155"/>
      <c r="B275" s="304" t="str">
        <f>IF(LEN(A275)=0,"",INDEX('Smelter Look-up'!$A:$A,MATCH($A275,'Smelter Look-up'!$E:$E,0)))</f>
        <v/>
      </c>
      <c r="C275" s="152" t="str">
        <f>IF(LEN(A275)=0,"",INDEX('Smelter Look-up'!$C:$C,MATCH($A275,'Smelter Look-up'!$E:$E,0)))</f>
        <v/>
      </c>
      <c r="D275" s="149"/>
      <c r="E275" s="149" t="str">
        <f ca="1">IF(ISERROR($V275),"",OFFSET('Smelter Look-up'!$D$4,$V275-4,0)&amp;"")</f>
        <v/>
      </c>
      <c r="F275" s="149" t="str">
        <f ca="1">IF(ISERROR($V275),"",OFFSET('Smelter Look-up'!$E$4,$V275-4,0))</f>
        <v/>
      </c>
      <c r="G275" s="149" t="str">
        <f ca="1">IF(C275=$X$4,"Enter smelter details",IF(ISERROR($V275),"",OFFSET('Smelter Look-up'!$F$4,$V275-4,0)))</f>
        <v/>
      </c>
      <c r="H275" s="206" t="str">
        <f ca="1">IF(ISERROR($V275),"",OFFSET('Smelter Look-up'!$G$4,$V275-4,0))</f>
        <v/>
      </c>
      <c r="I275" s="207" t="str">
        <f ca="1">IF(ISERROR($V275),"",OFFSET('Smelter Look-up'!$H$4,$V275-4,0))</f>
        <v/>
      </c>
      <c r="J275" s="207" t="str">
        <f ca="1">IF(ISERROR($V275),"",OFFSET('Smelter Look-up'!$I$4,$V275-4,0))</f>
        <v/>
      </c>
      <c r="K275" s="150"/>
      <c r="L275" s="150"/>
      <c r="M275" s="150"/>
      <c r="N275" s="150"/>
      <c r="O275" s="150"/>
      <c r="P275" s="209"/>
      <c r="Q275" s="151"/>
      <c r="R275" s="149" t="str">
        <f ca="1">IF(ISERROR($V275),"",OFFSET('Smelter Look-up'!$C$4,$V275-4,0)&amp;"")</f>
        <v/>
      </c>
      <c r="S275" s="155" t="str">
        <f t="shared" ca="1" si="16"/>
        <v/>
      </c>
      <c r="T275" s="155" t="str">
        <f ca="1">IF(B275="","",IF(ISERROR(MATCH($J275,SorP!$B$1:$B$6226,0)),"",INDIRECT("'SorP'!$A$"&amp;MATCH($S275&amp;$J275,SorP!C:C,0))))</f>
        <v/>
      </c>
      <c r="U275" s="168"/>
      <c r="V275" s="169" t="e">
        <f>IF(C275="",NA(),MATCH($B275&amp;$C275,'Smelter Look-up'!$J:$J,0))</f>
        <v>#N/A</v>
      </c>
      <c r="X275" s="170">
        <f t="shared" ca="1" si="15"/>
        <v>0</v>
      </c>
      <c r="AB275" s="314" t="str">
        <f t="shared" si="17"/>
        <v/>
      </c>
    </row>
    <row r="276" spans="1:28" s="170" customFormat="1" ht="20">
      <c r="A276" s="155"/>
      <c r="B276" s="304" t="str">
        <f>IF(LEN(A276)=0,"",INDEX('Smelter Look-up'!$A:$A,MATCH($A276,'Smelter Look-up'!$E:$E,0)))</f>
        <v/>
      </c>
      <c r="C276" s="152" t="str">
        <f>IF(LEN(A276)=0,"",INDEX('Smelter Look-up'!$C:$C,MATCH($A276,'Smelter Look-up'!$E:$E,0)))</f>
        <v/>
      </c>
      <c r="D276" s="149"/>
      <c r="E276" s="149" t="str">
        <f ca="1">IF(ISERROR($V276),"",OFFSET('Smelter Look-up'!$D$4,$V276-4,0)&amp;"")</f>
        <v/>
      </c>
      <c r="F276" s="149" t="str">
        <f ca="1">IF(ISERROR($V276),"",OFFSET('Smelter Look-up'!$E$4,$V276-4,0))</f>
        <v/>
      </c>
      <c r="G276" s="149" t="str">
        <f ca="1">IF(C276=$X$4,"Enter smelter details",IF(ISERROR($V276),"",OFFSET('Smelter Look-up'!$F$4,$V276-4,0)))</f>
        <v/>
      </c>
      <c r="H276" s="206" t="str">
        <f ca="1">IF(ISERROR($V276),"",OFFSET('Smelter Look-up'!$G$4,$V276-4,0))</f>
        <v/>
      </c>
      <c r="I276" s="207" t="str">
        <f ca="1">IF(ISERROR($V276),"",OFFSET('Smelter Look-up'!$H$4,$V276-4,0))</f>
        <v/>
      </c>
      <c r="J276" s="207" t="str">
        <f ca="1">IF(ISERROR($V276),"",OFFSET('Smelter Look-up'!$I$4,$V276-4,0))</f>
        <v/>
      </c>
      <c r="K276" s="150"/>
      <c r="L276" s="150"/>
      <c r="M276" s="150"/>
      <c r="N276" s="150"/>
      <c r="O276" s="150"/>
      <c r="P276" s="209"/>
      <c r="Q276" s="151"/>
      <c r="R276" s="149" t="str">
        <f ca="1">IF(ISERROR($V276),"",OFFSET('Smelter Look-up'!$C$4,$V276-4,0)&amp;"")</f>
        <v/>
      </c>
      <c r="S276" s="155" t="str">
        <f t="shared" ca="1" si="16"/>
        <v/>
      </c>
      <c r="T276" s="155" t="str">
        <f ca="1">IF(B276="","",IF(ISERROR(MATCH($J276,SorP!$B$1:$B$6226,0)),"",INDIRECT("'SorP'!$A$"&amp;MATCH($S276&amp;$J276,SorP!C:C,0))))</f>
        <v/>
      </c>
      <c r="U276" s="168"/>
      <c r="V276" s="169" t="e">
        <f>IF(C276="",NA(),MATCH($B276&amp;$C276,'Smelter Look-up'!$J:$J,0))</f>
        <v>#N/A</v>
      </c>
      <c r="X276" s="170">
        <f t="shared" ca="1" si="15"/>
        <v>0</v>
      </c>
      <c r="AB276" s="314" t="str">
        <f t="shared" si="17"/>
        <v/>
      </c>
    </row>
    <row r="277" spans="1:28" s="170" customFormat="1" ht="20">
      <c r="A277" s="155"/>
      <c r="B277" s="304" t="str">
        <f>IF(LEN(A277)=0,"",INDEX('Smelter Look-up'!$A:$A,MATCH($A277,'Smelter Look-up'!$E:$E,0)))</f>
        <v/>
      </c>
      <c r="C277" s="152" t="str">
        <f>IF(LEN(A277)=0,"",INDEX('Smelter Look-up'!$C:$C,MATCH($A277,'Smelter Look-up'!$E:$E,0)))</f>
        <v/>
      </c>
      <c r="D277" s="149"/>
      <c r="E277" s="149" t="str">
        <f ca="1">IF(ISERROR($V277),"",OFFSET('Smelter Look-up'!$D$4,$V277-4,0)&amp;"")</f>
        <v/>
      </c>
      <c r="F277" s="149" t="str">
        <f ca="1">IF(ISERROR($V277),"",OFFSET('Smelter Look-up'!$E$4,$V277-4,0))</f>
        <v/>
      </c>
      <c r="G277" s="149" t="str">
        <f ca="1">IF(C277=$X$4,"Enter smelter details",IF(ISERROR($V277),"",OFFSET('Smelter Look-up'!$F$4,$V277-4,0)))</f>
        <v/>
      </c>
      <c r="H277" s="206" t="str">
        <f ca="1">IF(ISERROR($V277),"",OFFSET('Smelter Look-up'!$G$4,$V277-4,0))</f>
        <v/>
      </c>
      <c r="I277" s="207" t="str">
        <f ca="1">IF(ISERROR($V277),"",OFFSET('Smelter Look-up'!$H$4,$V277-4,0))</f>
        <v/>
      </c>
      <c r="J277" s="207" t="str">
        <f ca="1">IF(ISERROR($V277),"",OFFSET('Smelter Look-up'!$I$4,$V277-4,0))</f>
        <v/>
      </c>
      <c r="K277" s="150"/>
      <c r="L277" s="150"/>
      <c r="M277" s="150"/>
      <c r="N277" s="150"/>
      <c r="O277" s="150"/>
      <c r="P277" s="209"/>
      <c r="Q277" s="151"/>
      <c r="R277" s="149" t="str">
        <f ca="1">IF(ISERROR($V277),"",OFFSET('Smelter Look-up'!$C$4,$V277-4,0)&amp;"")</f>
        <v/>
      </c>
      <c r="S277" s="155" t="str">
        <f t="shared" ca="1" si="16"/>
        <v/>
      </c>
      <c r="T277" s="155" t="str">
        <f ca="1">IF(B277="","",IF(ISERROR(MATCH($J277,SorP!$B$1:$B$6226,0)),"",INDIRECT("'SorP'!$A$"&amp;MATCH($S277&amp;$J277,SorP!C:C,0))))</f>
        <v/>
      </c>
      <c r="U277" s="168"/>
      <c r="V277" s="169" t="e">
        <f>IF(C277="",NA(),MATCH($B277&amp;$C277,'Smelter Look-up'!$J:$J,0))</f>
        <v>#N/A</v>
      </c>
      <c r="X277" s="170">
        <f t="shared" ca="1" si="15"/>
        <v>0</v>
      </c>
      <c r="AB277" s="314" t="str">
        <f t="shared" si="17"/>
        <v/>
      </c>
    </row>
    <row r="278" spans="1:28" s="170" customFormat="1" ht="20">
      <c r="A278" s="155"/>
      <c r="B278" s="304" t="str">
        <f>IF(LEN(A278)=0,"",INDEX('Smelter Look-up'!$A:$A,MATCH($A278,'Smelter Look-up'!$E:$E,0)))</f>
        <v/>
      </c>
      <c r="C278" s="152" t="str">
        <f>IF(LEN(A278)=0,"",INDEX('Smelter Look-up'!$C:$C,MATCH($A278,'Smelter Look-up'!$E:$E,0)))</f>
        <v/>
      </c>
      <c r="D278" s="149"/>
      <c r="E278" s="149" t="str">
        <f ca="1">IF(ISERROR($V278),"",OFFSET('Smelter Look-up'!$D$4,$V278-4,0)&amp;"")</f>
        <v/>
      </c>
      <c r="F278" s="149" t="str">
        <f ca="1">IF(ISERROR($V278),"",OFFSET('Smelter Look-up'!$E$4,$V278-4,0))</f>
        <v/>
      </c>
      <c r="G278" s="149" t="str">
        <f ca="1">IF(C278=$X$4,"Enter smelter details",IF(ISERROR($V278),"",OFFSET('Smelter Look-up'!$F$4,$V278-4,0)))</f>
        <v/>
      </c>
      <c r="H278" s="206" t="str">
        <f ca="1">IF(ISERROR($V278),"",OFFSET('Smelter Look-up'!$G$4,$V278-4,0))</f>
        <v/>
      </c>
      <c r="I278" s="207" t="str">
        <f ca="1">IF(ISERROR($V278),"",OFFSET('Smelter Look-up'!$H$4,$V278-4,0))</f>
        <v/>
      </c>
      <c r="J278" s="207" t="str">
        <f ca="1">IF(ISERROR($V278),"",OFFSET('Smelter Look-up'!$I$4,$V278-4,0))</f>
        <v/>
      </c>
      <c r="K278" s="150"/>
      <c r="L278" s="150"/>
      <c r="M278" s="150"/>
      <c r="N278" s="150"/>
      <c r="O278" s="150"/>
      <c r="P278" s="209"/>
      <c r="Q278" s="151"/>
      <c r="R278" s="149" t="str">
        <f ca="1">IF(ISERROR($V278),"",OFFSET('Smelter Look-up'!$C$4,$V278-4,0)&amp;"")</f>
        <v/>
      </c>
      <c r="S278" s="155" t="str">
        <f t="shared" ca="1" si="16"/>
        <v/>
      </c>
      <c r="T278" s="155" t="str">
        <f ca="1">IF(B278="","",IF(ISERROR(MATCH($J278,SorP!$B$1:$B$6226,0)),"",INDIRECT("'SorP'!$A$"&amp;MATCH($S278&amp;$J278,SorP!C:C,0))))</f>
        <v/>
      </c>
      <c r="U278" s="168"/>
      <c r="V278" s="169" t="e">
        <f>IF(C278="",NA(),MATCH($B278&amp;$C278,'Smelter Look-up'!$J:$J,0))</f>
        <v>#N/A</v>
      </c>
      <c r="X278" s="170">
        <f t="shared" ca="1" si="15"/>
        <v>0</v>
      </c>
      <c r="AB278" s="314" t="str">
        <f t="shared" si="17"/>
        <v/>
      </c>
    </row>
    <row r="279" spans="1:28" s="170" customFormat="1" ht="20">
      <c r="A279" s="155"/>
      <c r="B279" s="304" t="str">
        <f>IF(LEN(A279)=0,"",INDEX('Smelter Look-up'!$A:$A,MATCH($A279,'Smelter Look-up'!$E:$E,0)))</f>
        <v/>
      </c>
      <c r="C279" s="152" t="str">
        <f>IF(LEN(A279)=0,"",INDEX('Smelter Look-up'!$C:$C,MATCH($A279,'Smelter Look-up'!$E:$E,0)))</f>
        <v/>
      </c>
      <c r="D279" s="149"/>
      <c r="E279" s="149" t="str">
        <f ca="1">IF(ISERROR($V279),"",OFFSET('Smelter Look-up'!$D$4,$V279-4,0)&amp;"")</f>
        <v/>
      </c>
      <c r="F279" s="149" t="str">
        <f ca="1">IF(ISERROR($V279),"",OFFSET('Smelter Look-up'!$E$4,$V279-4,0))</f>
        <v/>
      </c>
      <c r="G279" s="149" t="str">
        <f ca="1">IF(C279=$X$4,"Enter smelter details",IF(ISERROR($V279),"",OFFSET('Smelter Look-up'!$F$4,$V279-4,0)))</f>
        <v/>
      </c>
      <c r="H279" s="206" t="str">
        <f ca="1">IF(ISERROR($V279),"",OFFSET('Smelter Look-up'!$G$4,$V279-4,0))</f>
        <v/>
      </c>
      <c r="I279" s="207" t="str">
        <f ca="1">IF(ISERROR($V279),"",OFFSET('Smelter Look-up'!$H$4,$V279-4,0))</f>
        <v/>
      </c>
      <c r="J279" s="207" t="str">
        <f ca="1">IF(ISERROR($V279),"",OFFSET('Smelter Look-up'!$I$4,$V279-4,0))</f>
        <v/>
      </c>
      <c r="K279" s="150"/>
      <c r="L279" s="150"/>
      <c r="M279" s="150"/>
      <c r="N279" s="150"/>
      <c r="O279" s="150"/>
      <c r="P279" s="209"/>
      <c r="Q279" s="151"/>
      <c r="R279" s="149" t="str">
        <f ca="1">IF(ISERROR($V279),"",OFFSET('Smelter Look-up'!$C$4,$V279-4,0)&amp;"")</f>
        <v/>
      </c>
      <c r="S279" s="155" t="str">
        <f t="shared" ca="1" si="16"/>
        <v/>
      </c>
      <c r="T279" s="155" t="str">
        <f ca="1">IF(B279="","",IF(ISERROR(MATCH($J279,SorP!$B$1:$B$6226,0)),"",INDIRECT("'SorP'!$A$"&amp;MATCH($S279&amp;$J279,SorP!C:C,0))))</f>
        <v/>
      </c>
      <c r="U279" s="168"/>
      <c r="V279" s="169" t="e">
        <f>IF(C279="",NA(),MATCH($B279&amp;$C279,'Smelter Look-up'!$J:$J,0))</f>
        <v>#N/A</v>
      </c>
      <c r="X279" s="170">
        <f t="shared" ca="1" si="15"/>
        <v>0</v>
      </c>
      <c r="AB279" s="314" t="str">
        <f t="shared" si="17"/>
        <v/>
      </c>
    </row>
    <row r="280" spans="1:28" s="170" customFormat="1" ht="20">
      <c r="A280" s="155"/>
      <c r="B280" s="304" t="str">
        <f>IF(LEN(A280)=0,"",INDEX('Smelter Look-up'!$A:$A,MATCH($A280,'Smelter Look-up'!$E:$E,0)))</f>
        <v/>
      </c>
      <c r="C280" s="152" t="str">
        <f>IF(LEN(A280)=0,"",INDEX('Smelter Look-up'!$C:$C,MATCH($A280,'Smelter Look-up'!$E:$E,0)))</f>
        <v/>
      </c>
      <c r="D280" s="149"/>
      <c r="E280" s="149" t="str">
        <f ca="1">IF(ISERROR($V280),"",OFFSET('Smelter Look-up'!$D$4,$V280-4,0)&amp;"")</f>
        <v/>
      </c>
      <c r="F280" s="149" t="str">
        <f ca="1">IF(ISERROR($V280),"",OFFSET('Smelter Look-up'!$E$4,$V280-4,0))</f>
        <v/>
      </c>
      <c r="G280" s="149" t="str">
        <f ca="1">IF(C280=$X$4,"Enter smelter details",IF(ISERROR($V280),"",OFFSET('Smelter Look-up'!$F$4,$V280-4,0)))</f>
        <v/>
      </c>
      <c r="H280" s="206" t="str">
        <f ca="1">IF(ISERROR($V280),"",OFFSET('Smelter Look-up'!$G$4,$V280-4,0))</f>
        <v/>
      </c>
      <c r="I280" s="207" t="str">
        <f ca="1">IF(ISERROR($V280),"",OFFSET('Smelter Look-up'!$H$4,$V280-4,0))</f>
        <v/>
      </c>
      <c r="J280" s="207" t="str">
        <f ca="1">IF(ISERROR($V280),"",OFFSET('Smelter Look-up'!$I$4,$V280-4,0))</f>
        <v/>
      </c>
      <c r="K280" s="150"/>
      <c r="L280" s="150"/>
      <c r="M280" s="150"/>
      <c r="N280" s="150"/>
      <c r="O280" s="150"/>
      <c r="P280" s="209"/>
      <c r="Q280" s="151"/>
      <c r="R280" s="149" t="str">
        <f ca="1">IF(ISERROR($V280),"",OFFSET('Smelter Look-up'!$C$4,$V280-4,0)&amp;"")</f>
        <v/>
      </c>
      <c r="S280" s="155" t="str">
        <f t="shared" ca="1" si="16"/>
        <v/>
      </c>
      <c r="T280" s="155" t="str">
        <f ca="1">IF(B280="","",IF(ISERROR(MATCH($J280,SorP!$B$1:$B$6226,0)),"",INDIRECT("'SorP'!$A$"&amp;MATCH($S280&amp;$J280,SorP!C:C,0))))</f>
        <v/>
      </c>
      <c r="U280" s="168"/>
      <c r="V280" s="169" t="e">
        <f>IF(C280="",NA(),MATCH($B280&amp;$C280,'Smelter Look-up'!$J:$J,0))</f>
        <v>#N/A</v>
      </c>
      <c r="X280" s="170">
        <f t="shared" ca="1" si="15"/>
        <v>0</v>
      </c>
      <c r="AB280" s="314" t="str">
        <f t="shared" si="17"/>
        <v/>
      </c>
    </row>
    <row r="281" spans="1:28" s="170" customFormat="1" ht="20">
      <c r="A281" s="155"/>
      <c r="B281" s="304" t="str">
        <f>IF(LEN(A281)=0,"",INDEX('Smelter Look-up'!$A:$A,MATCH($A281,'Smelter Look-up'!$E:$E,0)))</f>
        <v/>
      </c>
      <c r="C281" s="152" t="str">
        <f>IF(LEN(A281)=0,"",INDEX('Smelter Look-up'!$C:$C,MATCH($A281,'Smelter Look-up'!$E:$E,0)))</f>
        <v/>
      </c>
      <c r="D281" s="149"/>
      <c r="E281" s="149" t="str">
        <f ca="1">IF(ISERROR($V281),"",OFFSET('Smelter Look-up'!$D$4,$V281-4,0)&amp;"")</f>
        <v/>
      </c>
      <c r="F281" s="149" t="str">
        <f ca="1">IF(ISERROR($V281),"",OFFSET('Smelter Look-up'!$E$4,$V281-4,0))</f>
        <v/>
      </c>
      <c r="G281" s="149" t="str">
        <f ca="1">IF(C281=$X$4,"Enter smelter details",IF(ISERROR($V281),"",OFFSET('Smelter Look-up'!$F$4,$V281-4,0)))</f>
        <v/>
      </c>
      <c r="H281" s="206" t="str">
        <f ca="1">IF(ISERROR($V281),"",OFFSET('Smelter Look-up'!$G$4,$V281-4,0))</f>
        <v/>
      </c>
      <c r="I281" s="207" t="str">
        <f ca="1">IF(ISERROR($V281),"",OFFSET('Smelter Look-up'!$H$4,$V281-4,0))</f>
        <v/>
      </c>
      <c r="J281" s="207" t="str">
        <f ca="1">IF(ISERROR($V281),"",OFFSET('Smelter Look-up'!$I$4,$V281-4,0))</f>
        <v/>
      </c>
      <c r="K281" s="150"/>
      <c r="L281" s="150"/>
      <c r="M281" s="150"/>
      <c r="N281" s="150"/>
      <c r="O281" s="150"/>
      <c r="P281" s="209"/>
      <c r="Q281" s="151"/>
      <c r="R281" s="149" t="str">
        <f ca="1">IF(ISERROR($V281),"",OFFSET('Smelter Look-up'!$C$4,$V281-4,0)&amp;"")</f>
        <v/>
      </c>
      <c r="S281" s="155" t="str">
        <f t="shared" ca="1" si="16"/>
        <v/>
      </c>
      <c r="T281" s="155" t="str">
        <f ca="1">IF(B281="","",IF(ISERROR(MATCH($J281,SorP!$B$1:$B$6226,0)),"",INDIRECT("'SorP'!$A$"&amp;MATCH($S281&amp;$J281,SorP!C:C,0))))</f>
        <v/>
      </c>
      <c r="U281" s="168"/>
      <c r="V281" s="169" t="e">
        <f>IF(C281="",NA(),MATCH($B281&amp;$C281,'Smelter Look-up'!$J:$J,0))</f>
        <v>#N/A</v>
      </c>
      <c r="X281" s="170">
        <f t="shared" ca="1" si="15"/>
        <v>0</v>
      </c>
      <c r="AB281" s="314" t="str">
        <f t="shared" si="17"/>
        <v/>
      </c>
    </row>
    <row r="282" spans="1:28" s="170" customFormat="1" ht="20">
      <c r="A282" s="155"/>
      <c r="B282" s="304" t="str">
        <f>IF(LEN(A282)=0,"",INDEX('Smelter Look-up'!$A:$A,MATCH($A282,'Smelter Look-up'!$E:$E,0)))</f>
        <v/>
      </c>
      <c r="C282" s="152" t="str">
        <f>IF(LEN(A282)=0,"",INDEX('Smelter Look-up'!$C:$C,MATCH($A282,'Smelter Look-up'!$E:$E,0)))</f>
        <v/>
      </c>
      <c r="D282" s="149"/>
      <c r="E282" s="149" t="str">
        <f ca="1">IF(ISERROR($V282),"",OFFSET('Smelter Look-up'!$D$4,$V282-4,0)&amp;"")</f>
        <v/>
      </c>
      <c r="F282" s="149" t="str">
        <f ca="1">IF(ISERROR($V282),"",OFFSET('Smelter Look-up'!$E$4,$V282-4,0))</f>
        <v/>
      </c>
      <c r="G282" s="149" t="str">
        <f ca="1">IF(C282=$X$4,"Enter smelter details",IF(ISERROR($V282),"",OFFSET('Smelter Look-up'!$F$4,$V282-4,0)))</f>
        <v/>
      </c>
      <c r="H282" s="206" t="str">
        <f ca="1">IF(ISERROR($V282),"",OFFSET('Smelter Look-up'!$G$4,$V282-4,0))</f>
        <v/>
      </c>
      <c r="I282" s="207" t="str">
        <f ca="1">IF(ISERROR($V282),"",OFFSET('Smelter Look-up'!$H$4,$V282-4,0))</f>
        <v/>
      </c>
      <c r="J282" s="207" t="str">
        <f ca="1">IF(ISERROR($V282),"",OFFSET('Smelter Look-up'!$I$4,$V282-4,0))</f>
        <v/>
      </c>
      <c r="K282" s="150"/>
      <c r="L282" s="150"/>
      <c r="M282" s="150"/>
      <c r="N282" s="150"/>
      <c r="O282" s="150"/>
      <c r="P282" s="209"/>
      <c r="Q282" s="151"/>
      <c r="R282" s="149" t="str">
        <f ca="1">IF(ISERROR($V282),"",OFFSET('Smelter Look-up'!$C$4,$V282-4,0)&amp;"")</f>
        <v/>
      </c>
      <c r="S282" s="155" t="str">
        <f t="shared" ca="1" si="16"/>
        <v/>
      </c>
      <c r="T282" s="155" t="str">
        <f ca="1">IF(B282="","",IF(ISERROR(MATCH($J282,SorP!$B$1:$B$6226,0)),"",INDIRECT("'SorP'!$A$"&amp;MATCH($S282&amp;$J282,SorP!C:C,0))))</f>
        <v/>
      </c>
      <c r="U282" s="168"/>
      <c r="V282" s="169" t="e">
        <f>IF(C282="",NA(),MATCH($B282&amp;$C282,'Smelter Look-up'!$J:$J,0))</f>
        <v>#N/A</v>
      </c>
      <c r="X282" s="170">
        <f t="shared" ca="1" si="15"/>
        <v>0</v>
      </c>
      <c r="AB282" s="314" t="str">
        <f t="shared" si="17"/>
        <v/>
      </c>
    </row>
    <row r="283" spans="1:28" s="170" customFormat="1" ht="20">
      <c r="A283" s="155"/>
      <c r="B283" s="304" t="str">
        <f>IF(LEN(A283)=0,"",INDEX('Smelter Look-up'!$A:$A,MATCH($A283,'Smelter Look-up'!$E:$E,0)))</f>
        <v/>
      </c>
      <c r="C283" s="152" t="str">
        <f>IF(LEN(A283)=0,"",INDEX('Smelter Look-up'!$C:$C,MATCH($A283,'Smelter Look-up'!$E:$E,0)))</f>
        <v/>
      </c>
      <c r="D283" s="149"/>
      <c r="E283" s="149" t="str">
        <f ca="1">IF(ISERROR($V283),"",OFFSET('Smelter Look-up'!$D$4,$V283-4,0)&amp;"")</f>
        <v/>
      </c>
      <c r="F283" s="149" t="str">
        <f ca="1">IF(ISERROR($V283),"",OFFSET('Smelter Look-up'!$E$4,$V283-4,0))</f>
        <v/>
      </c>
      <c r="G283" s="149" t="str">
        <f ca="1">IF(C283=$X$4,"Enter smelter details",IF(ISERROR($V283),"",OFFSET('Smelter Look-up'!$F$4,$V283-4,0)))</f>
        <v/>
      </c>
      <c r="H283" s="206" t="str">
        <f ca="1">IF(ISERROR($V283),"",OFFSET('Smelter Look-up'!$G$4,$V283-4,0))</f>
        <v/>
      </c>
      <c r="I283" s="207" t="str">
        <f ca="1">IF(ISERROR($V283),"",OFFSET('Smelter Look-up'!$H$4,$V283-4,0))</f>
        <v/>
      </c>
      <c r="J283" s="207" t="str">
        <f ca="1">IF(ISERROR($V283),"",OFFSET('Smelter Look-up'!$I$4,$V283-4,0))</f>
        <v/>
      </c>
      <c r="K283" s="150"/>
      <c r="L283" s="150"/>
      <c r="M283" s="150"/>
      <c r="N283" s="150"/>
      <c r="O283" s="150"/>
      <c r="P283" s="209"/>
      <c r="Q283" s="151"/>
      <c r="R283" s="149" t="str">
        <f ca="1">IF(ISERROR($V283),"",OFFSET('Smelter Look-up'!$C$4,$V283-4,0)&amp;"")</f>
        <v/>
      </c>
      <c r="S283" s="155" t="str">
        <f t="shared" ca="1" si="16"/>
        <v/>
      </c>
      <c r="T283" s="155" t="str">
        <f ca="1">IF(B283="","",IF(ISERROR(MATCH($J283,SorP!$B$1:$B$6226,0)),"",INDIRECT("'SorP'!$A$"&amp;MATCH($S283&amp;$J283,SorP!C:C,0))))</f>
        <v/>
      </c>
      <c r="U283" s="168"/>
      <c r="V283" s="169" t="e">
        <f>IF(C283="",NA(),MATCH($B283&amp;$C283,'Smelter Look-up'!$J:$J,0))</f>
        <v>#N/A</v>
      </c>
      <c r="X283" s="170">
        <f t="shared" ca="1" si="15"/>
        <v>0</v>
      </c>
      <c r="AB283" s="314" t="str">
        <f t="shared" si="17"/>
        <v/>
      </c>
    </row>
    <row r="284" spans="1:28" s="170" customFormat="1" ht="20">
      <c r="A284" s="155"/>
      <c r="B284" s="304" t="str">
        <f>IF(LEN(A284)=0,"",INDEX('Smelter Look-up'!$A:$A,MATCH($A284,'Smelter Look-up'!$E:$E,0)))</f>
        <v/>
      </c>
      <c r="C284" s="152" t="str">
        <f>IF(LEN(A284)=0,"",INDEX('Smelter Look-up'!$C:$C,MATCH($A284,'Smelter Look-up'!$E:$E,0)))</f>
        <v/>
      </c>
      <c r="D284" s="149"/>
      <c r="E284" s="149" t="str">
        <f ca="1">IF(ISERROR($V284),"",OFFSET('Smelter Look-up'!$D$4,$V284-4,0)&amp;"")</f>
        <v/>
      </c>
      <c r="F284" s="149" t="str">
        <f ca="1">IF(ISERROR($V284),"",OFFSET('Smelter Look-up'!$E$4,$V284-4,0))</f>
        <v/>
      </c>
      <c r="G284" s="149" t="str">
        <f ca="1">IF(C284=$X$4,"Enter smelter details",IF(ISERROR($V284),"",OFFSET('Smelter Look-up'!$F$4,$V284-4,0)))</f>
        <v/>
      </c>
      <c r="H284" s="206" t="str">
        <f ca="1">IF(ISERROR($V284),"",OFFSET('Smelter Look-up'!$G$4,$V284-4,0))</f>
        <v/>
      </c>
      <c r="I284" s="207" t="str">
        <f ca="1">IF(ISERROR($V284),"",OFFSET('Smelter Look-up'!$H$4,$V284-4,0))</f>
        <v/>
      </c>
      <c r="J284" s="207" t="str">
        <f ca="1">IF(ISERROR($V284),"",OFFSET('Smelter Look-up'!$I$4,$V284-4,0))</f>
        <v/>
      </c>
      <c r="K284" s="150"/>
      <c r="L284" s="150"/>
      <c r="M284" s="150"/>
      <c r="N284" s="150"/>
      <c r="O284" s="150"/>
      <c r="P284" s="209"/>
      <c r="Q284" s="151"/>
      <c r="R284" s="149" t="str">
        <f ca="1">IF(ISERROR($V284),"",OFFSET('Smelter Look-up'!$C$4,$V284-4,0)&amp;"")</f>
        <v/>
      </c>
      <c r="S284" s="155" t="str">
        <f t="shared" ca="1" si="16"/>
        <v/>
      </c>
      <c r="T284" s="155" t="str">
        <f ca="1">IF(B284="","",IF(ISERROR(MATCH($J284,SorP!$B$1:$B$6226,0)),"",INDIRECT("'SorP'!$A$"&amp;MATCH($S284&amp;$J284,SorP!C:C,0))))</f>
        <v/>
      </c>
      <c r="U284" s="168"/>
      <c r="V284" s="169" t="e">
        <f>IF(C284="",NA(),MATCH($B284&amp;$C284,'Smelter Look-up'!$J:$J,0))</f>
        <v>#N/A</v>
      </c>
      <c r="X284" s="170">
        <f t="shared" ca="1" si="15"/>
        <v>0</v>
      </c>
      <c r="AB284" s="314" t="str">
        <f t="shared" si="17"/>
        <v/>
      </c>
    </row>
    <row r="285" spans="1:28" s="170" customFormat="1" ht="20">
      <c r="A285" s="155"/>
      <c r="B285" s="304" t="str">
        <f>IF(LEN(A285)=0,"",INDEX('Smelter Look-up'!$A:$A,MATCH($A285,'Smelter Look-up'!$E:$E,0)))</f>
        <v/>
      </c>
      <c r="C285" s="152" t="str">
        <f>IF(LEN(A285)=0,"",INDEX('Smelter Look-up'!$C:$C,MATCH($A285,'Smelter Look-up'!$E:$E,0)))</f>
        <v/>
      </c>
      <c r="D285" s="149"/>
      <c r="E285" s="149" t="str">
        <f ca="1">IF(ISERROR($V285),"",OFFSET('Smelter Look-up'!$D$4,$V285-4,0)&amp;"")</f>
        <v/>
      </c>
      <c r="F285" s="149" t="str">
        <f ca="1">IF(ISERROR($V285),"",OFFSET('Smelter Look-up'!$E$4,$V285-4,0))</f>
        <v/>
      </c>
      <c r="G285" s="149" t="str">
        <f ca="1">IF(C285=$X$4,"Enter smelter details",IF(ISERROR($V285),"",OFFSET('Smelter Look-up'!$F$4,$V285-4,0)))</f>
        <v/>
      </c>
      <c r="H285" s="206" t="str">
        <f ca="1">IF(ISERROR($V285),"",OFFSET('Smelter Look-up'!$G$4,$V285-4,0))</f>
        <v/>
      </c>
      <c r="I285" s="207" t="str">
        <f ca="1">IF(ISERROR($V285),"",OFFSET('Smelter Look-up'!$H$4,$V285-4,0))</f>
        <v/>
      </c>
      <c r="J285" s="207" t="str">
        <f ca="1">IF(ISERROR($V285),"",OFFSET('Smelter Look-up'!$I$4,$V285-4,0))</f>
        <v/>
      </c>
      <c r="K285" s="150"/>
      <c r="L285" s="150"/>
      <c r="M285" s="150"/>
      <c r="N285" s="150"/>
      <c r="O285" s="150"/>
      <c r="P285" s="209"/>
      <c r="Q285" s="151"/>
      <c r="R285" s="149" t="str">
        <f ca="1">IF(ISERROR($V285),"",OFFSET('Smelter Look-up'!$C$4,$V285-4,0)&amp;"")</f>
        <v/>
      </c>
      <c r="S285" s="155" t="str">
        <f t="shared" ca="1" si="16"/>
        <v/>
      </c>
      <c r="T285" s="155" t="str">
        <f ca="1">IF(B285="","",IF(ISERROR(MATCH($J285,SorP!$B$1:$B$6226,0)),"",INDIRECT("'SorP'!$A$"&amp;MATCH($S285&amp;$J285,SorP!C:C,0))))</f>
        <v/>
      </c>
      <c r="U285" s="168"/>
      <c r="V285" s="169" t="e">
        <f>IF(C285="",NA(),MATCH($B285&amp;$C285,'Smelter Look-up'!$J:$J,0))</f>
        <v>#N/A</v>
      </c>
      <c r="X285" s="170">
        <f t="shared" ca="1" si="15"/>
        <v>0</v>
      </c>
      <c r="AB285" s="314" t="str">
        <f t="shared" si="17"/>
        <v/>
      </c>
    </row>
    <row r="286" spans="1:28" s="170" customFormat="1" ht="20">
      <c r="A286" s="155"/>
      <c r="B286" s="304" t="str">
        <f>IF(LEN(A286)=0,"",INDEX('Smelter Look-up'!$A:$A,MATCH($A286,'Smelter Look-up'!$E:$E,0)))</f>
        <v/>
      </c>
      <c r="C286" s="152" t="str">
        <f>IF(LEN(A286)=0,"",INDEX('Smelter Look-up'!$C:$C,MATCH($A286,'Smelter Look-up'!$E:$E,0)))</f>
        <v/>
      </c>
      <c r="D286" s="149"/>
      <c r="E286" s="149" t="str">
        <f ca="1">IF(ISERROR($V286),"",OFFSET('Smelter Look-up'!$D$4,$V286-4,0)&amp;"")</f>
        <v/>
      </c>
      <c r="F286" s="149" t="str">
        <f ca="1">IF(ISERROR($V286),"",OFFSET('Smelter Look-up'!$E$4,$V286-4,0))</f>
        <v/>
      </c>
      <c r="G286" s="149" t="str">
        <f ca="1">IF(C286=$X$4,"Enter smelter details",IF(ISERROR($V286),"",OFFSET('Smelter Look-up'!$F$4,$V286-4,0)))</f>
        <v/>
      </c>
      <c r="H286" s="206" t="str">
        <f ca="1">IF(ISERROR($V286),"",OFFSET('Smelter Look-up'!$G$4,$V286-4,0))</f>
        <v/>
      </c>
      <c r="I286" s="207" t="str">
        <f ca="1">IF(ISERROR($V286),"",OFFSET('Smelter Look-up'!$H$4,$V286-4,0))</f>
        <v/>
      </c>
      <c r="J286" s="207" t="str">
        <f ca="1">IF(ISERROR($V286),"",OFFSET('Smelter Look-up'!$I$4,$V286-4,0))</f>
        <v/>
      </c>
      <c r="K286" s="150"/>
      <c r="L286" s="150"/>
      <c r="M286" s="150"/>
      <c r="N286" s="150"/>
      <c r="O286" s="150"/>
      <c r="P286" s="209"/>
      <c r="Q286" s="151"/>
      <c r="R286" s="149" t="str">
        <f ca="1">IF(ISERROR($V286),"",OFFSET('Smelter Look-up'!$C$4,$V286-4,0)&amp;"")</f>
        <v/>
      </c>
      <c r="S286" s="155" t="str">
        <f t="shared" ca="1" si="16"/>
        <v/>
      </c>
      <c r="T286" s="155" t="str">
        <f ca="1">IF(B286="","",IF(ISERROR(MATCH($J286,SorP!$B$1:$B$6226,0)),"",INDIRECT("'SorP'!$A$"&amp;MATCH($S286&amp;$J286,SorP!C:C,0))))</f>
        <v/>
      </c>
      <c r="U286" s="168"/>
      <c r="V286" s="169" t="e">
        <f>IF(C286="",NA(),MATCH($B286&amp;$C286,'Smelter Look-up'!$J:$J,0))</f>
        <v>#N/A</v>
      </c>
      <c r="X286" s="170">
        <f t="shared" ca="1" si="15"/>
        <v>0</v>
      </c>
      <c r="AB286" s="314" t="str">
        <f t="shared" si="17"/>
        <v/>
      </c>
    </row>
    <row r="287" spans="1:28" s="170" customFormat="1" ht="20">
      <c r="A287" s="155"/>
      <c r="B287" s="304" t="str">
        <f>IF(LEN(A287)=0,"",INDEX('Smelter Look-up'!$A:$A,MATCH($A287,'Smelter Look-up'!$E:$E,0)))</f>
        <v/>
      </c>
      <c r="C287" s="152" t="str">
        <f>IF(LEN(A287)=0,"",INDEX('Smelter Look-up'!$C:$C,MATCH($A287,'Smelter Look-up'!$E:$E,0)))</f>
        <v/>
      </c>
      <c r="D287" s="149"/>
      <c r="E287" s="149" t="str">
        <f ca="1">IF(ISERROR($V287),"",OFFSET('Smelter Look-up'!$D$4,$V287-4,0)&amp;"")</f>
        <v/>
      </c>
      <c r="F287" s="149" t="str">
        <f ca="1">IF(ISERROR($V287),"",OFFSET('Smelter Look-up'!$E$4,$V287-4,0))</f>
        <v/>
      </c>
      <c r="G287" s="149" t="str">
        <f ca="1">IF(C287=$X$4,"Enter smelter details",IF(ISERROR($V287),"",OFFSET('Smelter Look-up'!$F$4,$V287-4,0)))</f>
        <v/>
      </c>
      <c r="H287" s="206" t="str">
        <f ca="1">IF(ISERROR($V287),"",OFFSET('Smelter Look-up'!$G$4,$V287-4,0))</f>
        <v/>
      </c>
      <c r="I287" s="207" t="str">
        <f ca="1">IF(ISERROR($V287),"",OFFSET('Smelter Look-up'!$H$4,$V287-4,0))</f>
        <v/>
      </c>
      <c r="J287" s="207" t="str">
        <f ca="1">IF(ISERROR($V287),"",OFFSET('Smelter Look-up'!$I$4,$V287-4,0))</f>
        <v/>
      </c>
      <c r="K287" s="150"/>
      <c r="L287" s="150"/>
      <c r="M287" s="150"/>
      <c r="N287" s="150"/>
      <c r="O287" s="150"/>
      <c r="P287" s="209"/>
      <c r="Q287" s="151"/>
      <c r="R287" s="149" t="str">
        <f ca="1">IF(ISERROR($V287),"",OFFSET('Smelter Look-up'!$C$4,$V287-4,0)&amp;"")</f>
        <v/>
      </c>
      <c r="S287" s="155" t="str">
        <f t="shared" ca="1" si="16"/>
        <v/>
      </c>
      <c r="T287" s="155" t="str">
        <f ca="1">IF(B287="","",IF(ISERROR(MATCH($J287,SorP!$B$1:$B$6226,0)),"",INDIRECT("'SorP'!$A$"&amp;MATCH($S287&amp;$J287,SorP!C:C,0))))</f>
        <v/>
      </c>
      <c r="U287" s="168"/>
      <c r="V287" s="169" t="e">
        <f>IF(C287="",NA(),MATCH($B287&amp;$C287,'Smelter Look-up'!$J:$J,0))</f>
        <v>#N/A</v>
      </c>
      <c r="X287" s="170">
        <f t="shared" ca="1" si="15"/>
        <v>0</v>
      </c>
      <c r="AB287" s="314" t="str">
        <f t="shared" si="17"/>
        <v/>
      </c>
    </row>
    <row r="288" spans="1:28" s="170" customFormat="1" ht="20">
      <c r="A288" s="155"/>
      <c r="B288" s="304" t="str">
        <f>IF(LEN(A288)=0,"",INDEX('Smelter Look-up'!$A:$A,MATCH($A288,'Smelter Look-up'!$E:$E,0)))</f>
        <v/>
      </c>
      <c r="C288" s="152" t="str">
        <f>IF(LEN(A288)=0,"",INDEX('Smelter Look-up'!$C:$C,MATCH($A288,'Smelter Look-up'!$E:$E,0)))</f>
        <v/>
      </c>
      <c r="D288" s="149"/>
      <c r="E288" s="149" t="str">
        <f ca="1">IF(ISERROR($V288),"",OFFSET('Smelter Look-up'!$D$4,$V288-4,0)&amp;"")</f>
        <v/>
      </c>
      <c r="F288" s="149" t="str">
        <f ca="1">IF(ISERROR($V288),"",OFFSET('Smelter Look-up'!$E$4,$V288-4,0))</f>
        <v/>
      </c>
      <c r="G288" s="149" t="str">
        <f ca="1">IF(C288=$X$4,"Enter smelter details",IF(ISERROR($V288),"",OFFSET('Smelter Look-up'!$F$4,$V288-4,0)))</f>
        <v/>
      </c>
      <c r="H288" s="206" t="str">
        <f ca="1">IF(ISERROR($V288),"",OFFSET('Smelter Look-up'!$G$4,$V288-4,0))</f>
        <v/>
      </c>
      <c r="I288" s="207" t="str">
        <f ca="1">IF(ISERROR($V288),"",OFFSET('Smelter Look-up'!$H$4,$V288-4,0))</f>
        <v/>
      </c>
      <c r="J288" s="207" t="str">
        <f ca="1">IF(ISERROR($V288),"",OFFSET('Smelter Look-up'!$I$4,$V288-4,0))</f>
        <v/>
      </c>
      <c r="K288" s="150"/>
      <c r="L288" s="150"/>
      <c r="M288" s="150"/>
      <c r="N288" s="150"/>
      <c r="O288" s="150"/>
      <c r="P288" s="209"/>
      <c r="Q288" s="151"/>
      <c r="R288" s="149" t="str">
        <f ca="1">IF(ISERROR($V288),"",OFFSET('Smelter Look-up'!$C$4,$V288-4,0)&amp;"")</f>
        <v/>
      </c>
      <c r="S288" s="155" t="str">
        <f t="shared" ca="1" si="16"/>
        <v/>
      </c>
      <c r="T288" s="155" t="str">
        <f ca="1">IF(B288="","",IF(ISERROR(MATCH($J288,SorP!$B$1:$B$6226,0)),"",INDIRECT("'SorP'!$A$"&amp;MATCH($S288&amp;$J288,SorP!C:C,0))))</f>
        <v/>
      </c>
      <c r="U288" s="168"/>
      <c r="V288" s="169" t="e">
        <f>IF(C288="",NA(),MATCH($B288&amp;$C288,'Smelter Look-up'!$J:$J,0))</f>
        <v>#N/A</v>
      </c>
      <c r="X288" s="170">
        <f t="shared" ca="1" si="15"/>
        <v>0</v>
      </c>
      <c r="AB288" s="314" t="str">
        <f t="shared" si="17"/>
        <v/>
      </c>
    </row>
    <row r="289" spans="1:28" s="170" customFormat="1" ht="20">
      <c r="A289" s="155"/>
      <c r="B289" s="304" t="str">
        <f>IF(LEN(A289)=0,"",INDEX('Smelter Look-up'!$A:$A,MATCH($A289,'Smelter Look-up'!$E:$E,0)))</f>
        <v/>
      </c>
      <c r="C289" s="152" t="str">
        <f>IF(LEN(A289)=0,"",INDEX('Smelter Look-up'!$C:$C,MATCH($A289,'Smelter Look-up'!$E:$E,0)))</f>
        <v/>
      </c>
      <c r="D289" s="149"/>
      <c r="E289" s="149" t="str">
        <f ca="1">IF(ISERROR($V289),"",OFFSET('Smelter Look-up'!$D$4,$V289-4,0)&amp;"")</f>
        <v/>
      </c>
      <c r="F289" s="149" t="str">
        <f ca="1">IF(ISERROR($V289),"",OFFSET('Smelter Look-up'!$E$4,$V289-4,0))</f>
        <v/>
      </c>
      <c r="G289" s="149" t="str">
        <f ca="1">IF(C289=$X$4,"Enter smelter details",IF(ISERROR($V289),"",OFFSET('Smelter Look-up'!$F$4,$V289-4,0)))</f>
        <v/>
      </c>
      <c r="H289" s="206" t="str">
        <f ca="1">IF(ISERROR($V289),"",OFFSET('Smelter Look-up'!$G$4,$V289-4,0))</f>
        <v/>
      </c>
      <c r="I289" s="207" t="str">
        <f ca="1">IF(ISERROR($V289),"",OFFSET('Smelter Look-up'!$H$4,$V289-4,0))</f>
        <v/>
      </c>
      <c r="J289" s="207" t="str">
        <f ca="1">IF(ISERROR($V289),"",OFFSET('Smelter Look-up'!$I$4,$V289-4,0))</f>
        <v/>
      </c>
      <c r="K289" s="150"/>
      <c r="L289" s="150"/>
      <c r="M289" s="150"/>
      <c r="N289" s="150"/>
      <c r="O289" s="150"/>
      <c r="P289" s="209"/>
      <c r="Q289" s="151"/>
      <c r="R289" s="149" t="str">
        <f ca="1">IF(ISERROR($V289),"",OFFSET('Smelter Look-up'!$C$4,$V289-4,0)&amp;"")</f>
        <v/>
      </c>
      <c r="S289" s="155" t="str">
        <f t="shared" ca="1" si="16"/>
        <v/>
      </c>
      <c r="T289" s="155" t="str">
        <f ca="1">IF(B289="","",IF(ISERROR(MATCH($J289,SorP!$B$1:$B$6226,0)),"",INDIRECT("'SorP'!$A$"&amp;MATCH($S289&amp;$J289,SorP!C:C,0))))</f>
        <v/>
      </c>
      <c r="U289" s="168"/>
      <c r="V289" s="169" t="e">
        <f>IF(C289="",NA(),MATCH($B289&amp;$C289,'Smelter Look-up'!$J:$J,0))</f>
        <v>#N/A</v>
      </c>
      <c r="X289" s="170">
        <f t="shared" ca="1" si="15"/>
        <v>0</v>
      </c>
      <c r="AB289" s="314" t="str">
        <f t="shared" si="17"/>
        <v/>
      </c>
    </row>
    <row r="290" spans="1:28" s="170" customFormat="1" ht="20">
      <c r="A290" s="155"/>
      <c r="B290" s="304" t="str">
        <f>IF(LEN(A290)=0,"",INDEX('Smelter Look-up'!$A:$A,MATCH($A290,'Smelter Look-up'!$E:$E,0)))</f>
        <v/>
      </c>
      <c r="C290" s="152" t="str">
        <f>IF(LEN(A290)=0,"",INDEX('Smelter Look-up'!$C:$C,MATCH($A290,'Smelter Look-up'!$E:$E,0)))</f>
        <v/>
      </c>
      <c r="D290" s="149"/>
      <c r="E290" s="149" t="str">
        <f ca="1">IF(ISERROR($V290),"",OFFSET('Smelter Look-up'!$D$4,$V290-4,0)&amp;"")</f>
        <v/>
      </c>
      <c r="F290" s="149" t="str">
        <f ca="1">IF(ISERROR($V290),"",OFFSET('Smelter Look-up'!$E$4,$V290-4,0))</f>
        <v/>
      </c>
      <c r="G290" s="149" t="str">
        <f ca="1">IF(C290=$X$4,"Enter smelter details",IF(ISERROR($V290),"",OFFSET('Smelter Look-up'!$F$4,$V290-4,0)))</f>
        <v/>
      </c>
      <c r="H290" s="206" t="str">
        <f ca="1">IF(ISERROR($V290),"",OFFSET('Smelter Look-up'!$G$4,$V290-4,0))</f>
        <v/>
      </c>
      <c r="I290" s="207" t="str">
        <f ca="1">IF(ISERROR($V290),"",OFFSET('Smelter Look-up'!$H$4,$V290-4,0))</f>
        <v/>
      </c>
      <c r="J290" s="207" t="str">
        <f ca="1">IF(ISERROR($V290),"",OFFSET('Smelter Look-up'!$I$4,$V290-4,0))</f>
        <v/>
      </c>
      <c r="K290" s="150"/>
      <c r="L290" s="150"/>
      <c r="M290" s="150"/>
      <c r="N290" s="150"/>
      <c r="O290" s="150"/>
      <c r="P290" s="209"/>
      <c r="Q290" s="151"/>
      <c r="R290" s="149" t="str">
        <f ca="1">IF(ISERROR($V290),"",OFFSET('Smelter Look-up'!$C$4,$V290-4,0)&amp;"")</f>
        <v/>
      </c>
      <c r="S290" s="155" t="str">
        <f t="shared" ca="1" si="16"/>
        <v/>
      </c>
      <c r="T290" s="155" t="str">
        <f ca="1">IF(B290="","",IF(ISERROR(MATCH($J290,SorP!$B$1:$B$6226,0)),"",INDIRECT("'SorP'!$A$"&amp;MATCH($S290&amp;$J290,SorP!C:C,0))))</f>
        <v/>
      </c>
      <c r="U290" s="168"/>
      <c r="V290" s="169" t="e">
        <f>IF(C290="",NA(),MATCH($B290&amp;$C290,'Smelter Look-up'!$J:$J,0))</f>
        <v>#N/A</v>
      </c>
      <c r="X290" s="170">
        <f t="shared" ca="1" si="15"/>
        <v>0</v>
      </c>
      <c r="AB290" s="314" t="str">
        <f t="shared" si="17"/>
        <v/>
      </c>
    </row>
    <row r="291" spans="1:28" s="170" customFormat="1" ht="20">
      <c r="A291" s="155"/>
      <c r="B291" s="304" t="str">
        <f>IF(LEN(A291)=0,"",INDEX('Smelter Look-up'!$A:$A,MATCH($A291,'Smelter Look-up'!$E:$E,0)))</f>
        <v/>
      </c>
      <c r="C291" s="152" t="str">
        <f>IF(LEN(A291)=0,"",INDEX('Smelter Look-up'!$C:$C,MATCH($A291,'Smelter Look-up'!$E:$E,0)))</f>
        <v/>
      </c>
      <c r="D291" s="149"/>
      <c r="E291" s="149" t="str">
        <f ca="1">IF(ISERROR($V291),"",OFFSET('Smelter Look-up'!$D$4,$V291-4,0)&amp;"")</f>
        <v/>
      </c>
      <c r="F291" s="149" t="str">
        <f ca="1">IF(ISERROR($V291),"",OFFSET('Smelter Look-up'!$E$4,$V291-4,0))</f>
        <v/>
      </c>
      <c r="G291" s="149" t="str">
        <f ca="1">IF(C291=$X$4,"Enter smelter details",IF(ISERROR($V291),"",OFFSET('Smelter Look-up'!$F$4,$V291-4,0)))</f>
        <v/>
      </c>
      <c r="H291" s="206" t="str">
        <f ca="1">IF(ISERROR($V291),"",OFFSET('Smelter Look-up'!$G$4,$V291-4,0))</f>
        <v/>
      </c>
      <c r="I291" s="207" t="str">
        <f ca="1">IF(ISERROR($V291),"",OFFSET('Smelter Look-up'!$H$4,$V291-4,0))</f>
        <v/>
      </c>
      <c r="J291" s="207" t="str">
        <f ca="1">IF(ISERROR($V291),"",OFFSET('Smelter Look-up'!$I$4,$V291-4,0))</f>
        <v/>
      </c>
      <c r="K291" s="150"/>
      <c r="L291" s="150"/>
      <c r="M291" s="150"/>
      <c r="N291" s="150"/>
      <c r="O291" s="150"/>
      <c r="P291" s="209"/>
      <c r="Q291" s="151"/>
      <c r="R291" s="149" t="str">
        <f ca="1">IF(ISERROR($V291),"",OFFSET('Smelter Look-up'!$C$4,$V291-4,0)&amp;"")</f>
        <v/>
      </c>
      <c r="S291" s="155" t="str">
        <f t="shared" ca="1" si="16"/>
        <v/>
      </c>
      <c r="T291" s="155" t="str">
        <f ca="1">IF(B291="","",IF(ISERROR(MATCH($J291,SorP!$B$1:$B$6226,0)),"",INDIRECT("'SorP'!$A$"&amp;MATCH($S291&amp;$J291,SorP!C:C,0))))</f>
        <v/>
      </c>
      <c r="U291" s="168"/>
      <c r="V291" s="169" t="e">
        <f>IF(C291="",NA(),MATCH($B291&amp;$C291,'Smelter Look-up'!$J:$J,0))</f>
        <v>#N/A</v>
      </c>
      <c r="X291" s="170">
        <f t="shared" ca="1" si="15"/>
        <v>0</v>
      </c>
      <c r="AB291" s="314" t="str">
        <f t="shared" si="17"/>
        <v/>
      </c>
    </row>
    <row r="292" spans="1:28" s="170" customFormat="1" ht="20">
      <c r="A292" s="155"/>
      <c r="B292" s="304" t="str">
        <f>IF(LEN(A292)=0,"",INDEX('Smelter Look-up'!$A:$A,MATCH($A292,'Smelter Look-up'!$E:$E,0)))</f>
        <v/>
      </c>
      <c r="C292" s="152" t="str">
        <f>IF(LEN(A292)=0,"",INDEX('Smelter Look-up'!$C:$C,MATCH($A292,'Smelter Look-up'!$E:$E,0)))</f>
        <v/>
      </c>
      <c r="D292" s="149"/>
      <c r="E292" s="149" t="str">
        <f ca="1">IF(ISERROR($V292),"",OFFSET('Smelter Look-up'!$D$4,$V292-4,0)&amp;"")</f>
        <v/>
      </c>
      <c r="F292" s="149" t="str">
        <f ca="1">IF(ISERROR($V292),"",OFFSET('Smelter Look-up'!$E$4,$V292-4,0))</f>
        <v/>
      </c>
      <c r="G292" s="149" t="str">
        <f ca="1">IF(C292=$X$4,"Enter smelter details",IF(ISERROR($V292),"",OFFSET('Smelter Look-up'!$F$4,$V292-4,0)))</f>
        <v/>
      </c>
      <c r="H292" s="206" t="str">
        <f ca="1">IF(ISERROR($V292),"",OFFSET('Smelter Look-up'!$G$4,$V292-4,0))</f>
        <v/>
      </c>
      <c r="I292" s="207" t="str">
        <f ca="1">IF(ISERROR($V292),"",OFFSET('Smelter Look-up'!$H$4,$V292-4,0))</f>
        <v/>
      </c>
      <c r="J292" s="207" t="str">
        <f ca="1">IF(ISERROR($V292),"",OFFSET('Smelter Look-up'!$I$4,$V292-4,0))</f>
        <v/>
      </c>
      <c r="K292" s="150"/>
      <c r="L292" s="150"/>
      <c r="M292" s="150"/>
      <c r="N292" s="150"/>
      <c r="O292" s="150"/>
      <c r="P292" s="209"/>
      <c r="Q292" s="151"/>
      <c r="R292" s="149" t="str">
        <f ca="1">IF(ISERROR($V292),"",OFFSET('Smelter Look-up'!$C$4,$V292-4,0)&amp;"")</f>
        <v/>
      </c>
      <c r="S292" s="155" t="str">
        <f t="shared" ca="1" si="16"/>
        <v/>
      </c>
      <c r="T292" s="155" t="str">
        <f ca="1">IF(B292="","",IF(ISERROR(MATCH($J292,SorP!$B$1:$B$6226,0)),"",INDIRECT("'SorP'!$A$"&amp;MATCH($S292&amp;$J292,SorP!C:C,0))))</f>
        <v/>
      </c>
      <c r="U292" s="168"/>
      <c r="V292" s="169" t="e">
        <f>IF(C292="",NA(),MATCH($B292&amp;$C292,'Smelter Look-up'!$J:$J,0))</f>
        <v>#N/A</v>
      </c>
      <c r="X292" s="170">
        <f t="shared" ca="1" si="15"/>
        <v>0</v>
      </c>
      <c r="AB292" s="314" t="str">
        <f t="shared" si="17"/>
        <v/>
      </c>
    </row>
    <row r="293" spans="1:28" s="170" customFormat="1" ht="20">
      <c r="A293" s="155"/>
      <c r="B293" s="304" t="str">
        <f>IF(LEN(A293)=0,"",INDEX('Smelter Look-up'!$A:$A,MATCH($A293,'Smelter Look-up'!$E:$E,0)))</f>
        <v/>
      </c>
      <c r="C293" s="152" t="str">
        <f>IF(LEN(A293)=0,"",INDEX('Smelter Look-up'!$C:$C,MATCH($A293,'Smelter Look-up'!$E:$E,0)))</f>
        <v/>
      </c>
      <c r="D293" s="149"/>
      <c r="E293" s="149" t="str">
        <f ca="1">IF(ISERROR($V293),"",OFFSET('Smelter Look-up'!$D$4,$V293-4,0)&amp;"")</f>
        <v/>
      </c>
      <c r="F293" s="149" t="str">
        <f ca="1">IF(ISERROR($V293),"",OFFSET('Smelter Look-up'!$E$4,$V293-4,0))</f>
        <v/>
      </c>
      <c r="G293" s="149" t="str">
        <f ca="1">IF(C293=$X$4,"Enter smelter details",IF(ISERROR($V293),"",OFFSET('Smelter Look-up'!$F$4,$V293-4,0)))</f>
        <v/>
      </c>
      <c r="H293" s="206" t="str">
        <f ca="1">IF(ISERROR($V293),"",OFFSET('Smelter Look-up'!$G$4,$V293-4,0))</f>
        <v/>
      </c>
      <c r="I293" s="207" t="str">
        <f ca="1">IF(ISERROR($V293),"",OFFSET('Smelter Look-up'!$H$4,$V293-4,0))</f>
        <v/>
      </c>
      <c r="J293" s="207" t="str">
        <f ca="1">IF(ISERROR($V293),"",OFFSET('Smelter Look-up'!$I$4,$V293-4,0))</f>
        <v/>
      </c>
      <c r="K293" s="150"/>
      <c r="L293" s="150"/>
      <c r="M293" s="150"/>
      <c r="N293" s="150"/>
      <c r="O293" s="150"/>
      <c r="P293" s="209"/>
      <c r="Q293" s="151"/>
      <c r="R293" s="149" t="str">
        <f ca="1">IF(ISERROR($V293),"",OFFSET('Smelter Look-up'!$C$4,$V293-4,0)&amp;"")</f>
        <v/>
      </c>
      <c r="S293" s="155" t="str">
        <f t="shared" ca="1" si="16"/>
        <v/>
      </c>
      <c r="T293" s="155" t="str">
        <f ca="1">IF(B293="","",IF(ISERROR(MATCH($J293,SorP!$B$1:$B$6226,0)),"",INDIRECT("'SorP'!$A$"&amp;MATCH($S293&amp;$J293,SorP!C:C,0))))</f>
        <v/>
      </c>
      <c r="U293" s="168"/>
      <c r="V293" s="169" t="e">
        <f>IF(C293="",NA(),MATCH($B293&amp;$C293,'Smelter Look-up'!$J:$J,0))</f>
        <v>#N/A</v>
      </c>
      <c r="X293" s="170">
        <f t="shared" ca="1" si="15"/>
        <v>0</v>
      </c>
      <c r="AB293" s="314" t="str">
        <f t="shared" si="17"/>
        <v/>
      </c>
    </row>
    <row r="294" spans="1:28" s="170" customFormat="1" ht="20">
      <c r="A294" s="155"/>
      <c r="B294" s="304" t="str">
        <f>IF(LEN(A294)=0,"",INDEX('Smelter Look-up'!$A:$A,MATCH($A294,'Smelter Look-up'!$E:$E,0)))</f>
        <v/>
      </c>
      <c r="C294" s="152" t="str">
        <f>IF(LEN(A294)=0,"",INDEX('Smelter Look-up'!$C:$C,MATCH($A294,'Smelter Look-up'!$E:$E,0)))</f>
        <v/>
      </c>
      <c r="D294" s="149"/>
      <c r="E294" s="149" t="str">
        <f ca="1">IF(ISERROR($V294),"",OFFSET('Smelter Look-up'!$D$4,$V294-4,0)&amp;"")</f>
        <v/>
      </c>
      <c r="F294" s="149" t="str">
        <f ca="1">IF(ISERROR($V294),"",OFFSET('Smelter Look-up'!$E$4,$V294-4,0))</f>
        <v/>
      </c>
      <c r="G294" s="149" t="str">
        <f ca="1">IF(C294=$X$4,"Enter smelter details",IF(ISERROR($V294),"",OFFSET('Smelter Look-up'!$F$4,$V294-4,0)))</f>
        <v/>
      </c>
      <c r="H294" s="206" t="str">
        <f ca="1">IF(ISERROR($V294),"",OFFSET('Smelter Look-up'!$G$4,$V294-4,0))</f>
        <v/>
      </c>
      <c r="I294" s="207" t="str">
        <f ca="1">IF(ISERROR($V294),"",OFFSET('Smelter Look-up'!$H$4,$V294-4,0))</f>
        <v/>
      </c>
      <c r="J294" s="207" t="str">
        <f ca="1">IF(ISERROR($V294),"",OFFSET('Smelter Look-up'!$I$4,$V294-4,0))</f>
        <v/>
      </c>
      <c r="K294" s="150"/>
      <c r="L294" s="150"/>
      <c r="M294" s="150"/>
      <c r="N294" s="150"/>
      <c r="O294" s="150"/>
      <c r="P294" s="209"/>
      <c r="Q294" s="151"/>
      <c r="R294" s="149" t="str">
        <f ca="1">IF(ISERROR($V294),"",OFFSET('Smelter Look-up'!$C$4,$V294-4,0)&amp;"")</f>
        <v/>
      </c>
      <c r="S294" s="155" t="str">
        <f t="shared" ca="1" si="16"/>
        <v/>
      </c>
      <c r="T294" s="155" t="str">
        <f ca="1">IF(B294="","",IF(ISERROR(MATCH($J294,SorP!$B$1:$B$6226,0)),"",INDIRECT("'SorP'!$A$"&amp;MATCH($S294&amp;$J294,SorP!C:C,0))))</f>
        <v/>
      </c>
      <c r="U294" s="168"/>
      <c r="V294" s="169" t="e">
        <f>IF(C294="",NA(),MATCH($B294&amp;$C294,'Smelter Look-up'!$J:$J,0))</f>
        <v>#N/A</v>
      </c>
      <c r="X294" s="170">
        <f t="shared" ca="1" si="15"/>
        <v>0</v>
      </c>
      <c r="AB294" s="314" t="str">
        <f t="shared" si="17"/>
        <v/>
      </c>
    </row>
    <row r="295" spans="1:28" s="170" customFormat="1" ht="20">
      <c r="A295" s="155"/>
      <c r="B295" s="304" t="str">
        <f>IF(LEN(A295)=0,"",INDEX('Smelter Look-up'!$A:$A,MATCH($A295,'Smelter Look-up'!$E:$E,0)))</f>
        <v/>
      </c>
      <c r="C295" s="152" t="str">
        <f>IF(LEN(A295)=0,"",INDEX('Smelter Look-up'!$C:$C,MATCH($A295,'Smelter Look-up'!$E:$E,0)))</f>
        <v/>
      </c>
      <c r="D295" s="149"/>
      <c r="E295" s="149" t="str">
        <f ca="1">IF(ISERROR($V295),"",OFFSET('Smelter Look-up'!$D$4,$V295-4,0)&amp;"")</f>
        <v/>
      </c>
      <c r="F295" s="149" t="str">
        <f ca="1">IF(ISERROR($V295),"",OFFSET('Smelter Look-up'!$E$4,$V295-4,0))</f>
        <v/>
      </c>
      <c r="G295" s="149" t="str">
        <f ca="1">IF(C295=$X$4,"Enter smelter details",IF(ISERROR($V295),"",OFFSET('Smelter Look-up'!$F$4,$V295-4,0)))</f>
        <v/>
      </c>
      <c r="H295" s="206" t="str">
        <f ca="1">IF(ISERROR($V295),"",OFFSET('Smelter Look-up'!$G$4,$V295-4,0))</f>
        <v/>
      </c>
      <c r="I295" s="207" t="str">
        <f ca="1">IF(ISERROR($V295),"",OFFSET('Smelter Look-up'!$H$4,$V295-4,0))</f>
        <v/>
      </c>
      <c r="J295" s="207" t="str">
        <f ca="1">IF(ISERROR($V295),"",OFFSET('Smelter Look-up'!$I$4,$V295-4,0))</f>
        <v/>
      </c>
      <c r="K295" s="150"/>
      <c r="L295" s="150"/>
      <c r="M295" s="150"/>
      <c r="N295" s="150"/>
      <c r="O295" s="150"/>
      <c r="P295" s="209"/>
      <c r="Q295" s="151"/>
      <c r="R295" s="149" t="str">
        <f ca="1">IF(ISERROR($V295),"",OFFSET('Smelter Look-up'!$C$4,$V295-4,0)&amp;"")</f>
        <v/>
      </c>
      <c r="S295" s="155" t="str">
        <f t="shared" ca="1" si="16"/>
        <v/>
      </c>
      <c r="T295" s="155" t="str">
        <f ca="1">IF(B295="","",IF(ISERROR(MATCH($J295,SorP!$B$1:$B$6226,0)),"",INDIRECT("'SorP'!$A$"&amp;MATCH($S295&amp;$J295,SorP!C:C,0))))</f>
        <v/>
      </c>
      <c r="U295" s="168"/>
      <c r="V295" s="169" t="e">
        <f>IF(C295="",NA(),MATCH($B295&amp;$C295,'Smelter Look-up'!$J:$J,0))</f>
        <v>#N/A</v>
      </c>
      <c r="X295" s="170">
        <f t="shared" ca="1" si="15"/>
        <v>0</v>
      </c>
      <c r="AB295" s="314" t="str">
        <f t="shared" si="17"/>
        <v/>
      </c>
    </row>
    <row r="296" spans="1:28" s="170" customFormat="1" ht="20">
      <c r="A296" s="155"/>
      <c r="B296" s="304" t="str">
        <f>IF(LEN(A296)=0,"",INDEX('Smelter Look-up'!$A:$A,MATCH($A296,'Smelter Look-up'!$E:$E,0)))</f>
        <v/>
      </c>
      <c r="C296" s="152" t="str">
        <f>IF(LEN(A296)=0,"",INDEX('Smelter Look-up'!$C:$C,MATCH($A296,'Smelter Look-up'!$E:$E,0)))</f>
        <v/>
      </c>
      <c r="D296" s="149"/>
      <c r="E296" s="149" t="str">
        <f ca="1">IF(ISERROR($V296),"",OFFSET('Smelter Look-up'!$D$4,$V296-4,0)&amp;"")</f>
        <v/>
      </c>
      <c r="F296" s="149" t="str">
        <f ca="1">IF(ISERROR($V296),"",OFFSET('Smelter Look-up'!$E$4,$V296-4,0))</f>
        <v/>
      </c>
      <c r="G296" s="149" t="str">
        <f ca="1">IF(C296=$X$4,"Enter smelter details",IF(ISERROR($V296),"",OFFSET('Smelter Look-up'!$F$4,$V296-4,0)))</f>
        <v/>
      </c>
      <c r="H296" s="206" t="str">
        <f ca="1">IF(ISERROR($V296),"",OFFSET('Smelter Look-up'!$G$4,$V296-4,0))</f>
        <v/>
      </c>
      <c r="I296" s="207" t="str">
        <f ca="1">IF(ISERROR($V296),"",OFFSET('Smelter Look-up'!$H$4,$V296-4,0))</f>
        <v/>
      </c>
      <c r="J296" s="207" t="str">
        <f ca="1">IF(ISERROR($V296),"",OFFSET('Smelter Look-up'!$I$4,$V296-4,0))</f>
        <v/>
      </c>
      <c r="K296" s="150"/>
      <c r="L296" s="150"/>
      <c r="M296" s="150"/>
      <c r="N296" s="150"/>
      <c r="O296" s="150"/>
      <c r="P296" s="209"/>
      <c r="Q296" s="151"/>
      <c r="R296" s="149" t="str">
        <f ca="1">IF(ISERROR($V296),"",OFFSET('Smelter Look-up'!$C$4,$V296-4,0)&amp;"")</f>
        <v/>
      </c>
      <c r="S296" s="155" t="str">
        <f t="shared" ca="1" si="16"/>
        <v/>
      </c>
      <c r="T296" s="155" t="str">
        <f ca="1">IF(B296="","",IF(ISERROR(MATCH($J296,SorP!$B$1:$B$6226,0)),"",INDIRECT("'SorP'!$A$"&amp;MATCH($S296&amp;$J296,SorP!C:C,0))))</f>
        <v/>
      </c>
      <c r="U296" s="168"/>
      <c r="V296" s="169" t="e">
        <f>IF(C296="",NA(),MATCH($B296&amp;$C296,'Smelter Look-up'!$J:$J,0))</f>
        <v>#N/A</v>
      </c>
      <c r="X296" s="170">
        <f t="shared" ca="1" si="15"/>
        <v>0</v>
      </c>
      <c r="AB296" s="314" t="str">
        <f t="shared" si="17"/>
        <v/>
      </c>
    </row>
    <row r="297" spans="1:28" s="170" customFormat="1" ht="20">
      <c r="A297" s="155"/>
      <c r="B297" s="304" t="str">
        <f>IF(LEN(A297)=0,"",INDEX('Smelter Look-up'!$A:$A,MATCH($A297,'Smelter Look-up'!$E:$E,0)))</f>
        <v/>
      </c>
      <c r="C297" s="152" t="str">
        <f>IF(LEN(A297)=0,"",INDEX('Smelter Look-up'!$C:$C,MATCH($A297,'Smelter Look-up'!$E:$E,0)))</f>
        <v/>
      </c>
      <c r="D297" s="149"/>
      <c r="E297" s="149" t="str">
        <f ca="1">IF(ISERROR($V297),"",OFFSET('Smelter Look-up'!$D$4,$V297-4,0)&amp;"")</f>
        <v/>
      </c>
      <c r="F297" s="149" t="str">
        <f ca="1">IF(ISERROR($V297),"",OFFSET('Smelter Look-up'!$E$4,$V297-4,0))</f>
        <v/>
      </c>
      <c r="G297" s="149" t="str">
        <f ca="1">IF(C297=$X$4,"Enter smelter details",IF(ISERROR($V297),"",OFFSET('Smelter Look-up'!$F$4,$V297-4,0)))</f>
        <v/>
      </c>
      <c r="H297" s="206" t="str">
        <f ca="1">IF(ISERROR($V297),"",OFFSET('Smelter Look-up'!$G$4,$V297-4,0))</f>
        <v/>
      </c>
      <c r="I297" s="207" t="str">
        <f ca="1">IF(ISERROR($V297),"",OFFSET('Smelter Look-up'!$H$4,$V297-4,0))</f>
        <v/>
      </c>
      <c r="J297" s="207" t="str">
        <f ca="1">IF(ISERROR($V297),"",OFFSET('Smelter Look-up'!$I$4,$V297-4,0))</f>
        <v/>
      </c>
      <c r="K297" s="150"/>
      <c r="L297" s="150"/>
      <c r="M297" s="150"/>
      <c r="N297" s="150"/>
      <c r="O297" s="150"/>
      <c r="P297" s="209"/>
      <c r="Q297" s="151"/>
      <c r="R297" s="149" t="str">
        <f ca="1">IF(ISERROR($V297),"",OFFSET('Smelter Look-up'!$C$4,$V297-4,0)&amp;"")</f>
        <v/>
      </c>
      <c r="S297" s="155" t="str">
        <f t="shared" ca="1" si="16"/>
        <v/>
      </c>
      <c r="T297" s="155" t="str">
        <f ca="1">IF(B297="","",IF(ISERROR(MATCH($J297,SorP!$B$1:$B$6226,0)),"",INDIRECT("'SorP'!$A$"&amp;MATCH($S297&amp;$J297,SorP!C:C,0))))</f>
        <v/>
      </c>
      <c r="U297" s="168"/>
      <c r="V297" s="169" t="e">
        <f>IF(C297="",NA(),MATCH($B297&amp;$C297,'Smelter Look-up'!$J:$J,0))</f>
        <v>#N/A</v>
      </c>
      <c r="X297" s="170">
        <f t="shared" ca="1" si="15"/>
        <v>0</v>
      </c>
      <c r="AB297" s="314" t="str">
        <f t="shared" si="17"/>
        <v/>
      </c>
    </row>
    <row r="298" spans="1:28" s="170" customFormat="1" ht="20">
      <c r="A298" s="155"/>
      <c r="B298" s="304" t="str">
        <f>IF(LEN(A298)=0,"",INDEX('Smelter Look-up'!$A:$A,MATCH($A298,'Smelter Look-up'!$E:$E,0)))</f>
        <v/>
      </c>
      <c r="C298" s="152" t="str">
        <f>IF(LEN(A298)=0,"",INDEX('Smelter Look-up'!$C:$C,MATCH($A298,'Smelter Look-up'!$E:$E,0)))</f>
        <v/>
      </c>
      <c r="D298" s="149"/>
      <c r="E298" s="149" t="str">
        <f ca="1">IF(ISERROR($V298),"",OFFSET('Smelter Look-up'!$D$4,$V298-4,0)&amp;"")</f>
        <v/>
      </c>
      <c r="F298" s="149" t="str">
        <f ca="1">IF(ISERROR($V298),"",OFFSET('Smelter Look-up'!$E$4,$V298-4,0))</f>
        <v/>
      </c>
      <c r="G298" s="149" t="str">
        <f ca="1">IF(C298=$X$4,"Enter smelter details",IF(ISERROR($V298),"",OFFSET('Smelter Look-up'!$F$4,$V298-4,0)))</f>
        <v/>
      </c>
      <c r="H298" s="206" t="str">
        <f ca="1">IF(ISERROR($V298),"",OFFSET('Smelter Look-up'!$G$4,$V298-4,0))</f>
        <v/>
      </c>
      <c r="I298" s="207" t="str">
        <f ca="1">IF(ISERROR($V298),"",OFFSET('Smelter Look-up'!$H$4,$V298-4,0))</f>
        <v/>
      </c>
      <c r="J298" s="207" t="str">
        <f ca="1">IF(ISERROR($V298),"",OFFSET('Smelter Look-up'!$I$4,$V298-4,0))</f>
        <v/>
      </c>
      <c r="K298" s="150"/>
      <c r="L298" s="150"/>
      <c r="M298" s="150"/>
      <c r="N298" s="150"/>
      <c r="O298" s="150"/>
      <c r="P298" s="209"/>
      <c r="Q298" s="151"/>
      <c r="R298" s="149" t="str">
        <f ca="1">IF(ISERROR($V298),"",OFFSET('Smelter Look-up'!$C$4,$V298-4,0)&amp;"")</f>
        <v/>
      </c>
      <c r="S298" s="155" t="str">
        <f t="shared" ca="1" si="16"/>
        <v/>
      </c>
      <c r="T298" s="155" t="str">
        <f ca="1">IF(B298="","",IF(ISERROR(MATCH($J298,SorP!$B$1:$B$6226,0)),"",INDIRECT("'SorP'!$A$"&amp;MATCH($S298&amp;$J298,SorP!C:C,0))))</f>
        <v/>
      </c>
      <c r="U298" s="168"/>
      <c r="V298" s="169" t="e">
        <f>IF(C298="",NA(),MATCH($B298&amp;$C298,'Smelter Look-up'!$J:$J,0))</f>
        <v>#N/A</v>
      </c>
      <c r="X298" s="170">
        <f t="shared" ca="1" si="15"/>
        <v>0</v>
      </c>
      <c r="AB298" s="314" t="str">
        <f t="shared" si="17"/>
        <v/>
      </c>
    </row>
    <row r="299" spans="1:28" s="170" customFormat="1" ht="20">
      <c r="A299" s="155"/>
      <c r="B299" s="304" t="str">
        <f>IF(LEN(A299)=0,"",INDEX('Smelter Look-up'!$A:$A,MATCH($A299,'Smelter Look-up'!$E:$E,0)))</f>
        <v/>
      </c>
      <c r="C299" s="152" t="str">
        <f>IF(LEN(A299)=0,"",INDEX('Smelter Look-up'!$C:$C,MATCH($A299,'Smelter Look-up'!$E:$E,0)))</f>
        <v/>
      </c>
      <c r="D299" s="149"/>
      <c r="E299" s="149" t="str">
        <f ca="1">IF(ISERROR($V299),"",OFFSET('Smelter Look-up'!$D$4,$V299-4,0)&amp;"")</f>
        <v/>
      </c>
      <c r="F299" s="149" t="str">
        <f ca="1">IF(ISERROR($V299),"",OFFSET('Smelter Look-up'!$E$4,$V299-4,0))</f>
        <v/>
      </c>
      <c r="G299" s="149" t="str">
        <f ca="1">IF(C299=$X$4,"Enter smelter details",IF(ISERROR($V299),"",OFFSET('Smelter Look-up'!$F$4,$V299-4,0)))</f>
        <v/>
      </c>
      <c r="H299" s="206" t="str">
        <f ca="1">IF(ISERROR($V299),"",OFFSET('Smelter Look-up'!$G$4,$V299-4,0))</f>
        <v/>
      </c>
      <c r="I299" s="207" t="str">
        <f ca="1">IF(ISERROR($V299),"",OFFSET('Smelter Look-up'!$H$4,$V299-4,0))</f>
        <v/>
      </c>
      <c r="J299" s="207" t="str">
        <f ca="1">IF(ISERROR($V299),"",OFFSET('Smelter Look-up'!$I$4,$V299-4,0))</f>
        <v/>
      </c>
      <c r="K299" s="150"/>
      <c r="L299" s="150"/>
      <c r="M299" s="150"/>
      <c r="N299" s="150"/>
      <c r="O299" s="150"/>
      <c r="P299" s="209"/>
      <c r="Q299" s="151"/>
      <c r="R299" s="149" t="str">
        <f ca="1">IF(ISERROR($V299),"",OFFSET('Smelter Look-up'!$C$4,$V299-4,0)&amp;"")</f>
        <v/>
      </c>
      <c r="S299" s="155" t="str">
        <f t="shared" ca="1" si="16"/>
        <v/>
      </c>
      <c r="T299" s="155" t="str">
        <f ca="1">IF(B299="","",IF(ISERROR(MATCH($J299,SorP!$B$1:$B$6226,0)),"",INDIRECT("'SorP'!$A$"&amp;MATCH($S299&amp;$J299,SorP!C:C,0))))</f>
        <v/>
      </c>
      <c r="U299" s="168"/>
      <c r="V299" s="169" t="e">
        <f>IF(C299="",NA(),MATCH($B299&amp;$C299,'Smelter Look-up'!$J:$J,0))</f>
        <v>#N/A</v>
      </c>
      <c r="X299" s="170">
        <f t="shared" ca="1" si="15"/>
        <v>0</v>
      </c>
      <c r="AB299" s="314" t="str">
        <f t="shared" si="17"/>
        <v/>
      </c>
    </row>
    <row r="300" spans="1:28" s="170" customFormat="1" ht="20">
      <c r="A300" s="155"/>
      <c r="B300" s="304" t="str">
        <f>IF(LEN(A300)=0,"",INDEX('Smelter Look-up'!$A:$A,MATCH($A300,'Smelter Look-up'!$E:$E,0)))</f>
        <v/>
      </c>
      <c r="C300" s="152" t="str">
        <f>IF(LEN(A300)=0,"",INDEX('Smelter Look-up'!$C:$C,MATCH($A300,'Smelter Look-up'!$E:$E,0)))</f>
        <v/>
      </c>
      <c r="D300" s="149"/>
      <c r="E300" s="149" t="str">
        <f ca="1">IF(ISERROR($V300),"",OFFSET('Smelter Look-up'!$D$4,$V300-4,0)&amp;"")</f>
        <v/>
      </c>
      <c r="F300" s="149" t="str">
        <f ca="1">IF(ISERROR($V300),"",OFFSET('Smelter Look-up'!$E$4,$V300-4,0))</f>
        <v/>
      </c>
      <c r="G300" s="149" t="str">
        <f ca="1">IF(C300=$X$4,"Enter smelter details",IF(ISERROR($V300),"",OFFSET('Smelter Look-up'!$F$4,$V300-4,0)))</f>
        <v/>
      </c>
      <c r="H300" s="206" t="str">
        <f ca="1">IF(ISERROR($V300),"",OFFSET('Smelter Look-up'!$G$4,$V300-4,0))</f>
        <v/>
      </c>
      <c r="I300" s="207" t="str">
        <f ca="1">IF(ISERROR($V300),"",OFFSET('Smelter Look-up'!$H$4,$V300-4,0))</f>
        <v/>
      </c>
      <c r="J300" s="207" t="str">
        <f ca="1">IF(ISERROR($V300),"",OFFSET('Smelter Look-up'!$I$4,$V300-4,0))</f>
        <v/>
      </c>
      <c r="K300" s="150"/>
      <c r="L300" s="150"/>
      <c r="M300" s="150"/>
      <c r="N300" s="150"/>
      <c r="O300" s="150"/>
      <c r="P300" s="209"/>
      <c r="Q300" s="151"/>
      <c r="R300" s="149" t="str">
        <f ca="1">IF(ISERROR($V300),"",OFFSET('Smelter Look-up'!$C$4,$V300-4,0)&amp;"")</f>
        <v/>
      </c>
      <c r="S300" s="155" t="str">
        <f t="shared" ca="1" si="16"/>
        <v/>
      </c>
      <c r="T300" s="155" t="str">
        <f ca="1">IF(B300="","",IF(ISERROR(MATCH($J300,SorP!$B$1:$B$6226,0)),"",INDIRECT("'SorP'!$A$"&amp;MATCH($S300&amp;$J300,SorP!C:C,0))))</f>
        <v/>
      </c>
      <c r="U300" s="168"/>
      <c r="V300" s="169" t="e">
        <f>IF(C300="",NA(),MATCH($B300&amp;$C300,'Smelter Look-up'!$J:$J,0))</f>
        <v>#N/A</v>
      </c>
      <c r="X300" s="170">
        <f t="shared" ca="1" si="15"/>
        <v>0</v>
      </c>
      <c r="AB300" s="314" t="str">
        <f t="shared" si="17"/>
        <v/>
      </c>
    </row>
    <row r="301" spans="1:28" s="170" customFormat="1" ht="20">
      <c r="A301" s="155"/>
      <c r="B301" s="304" t="str">
        <f>IF(LEN(A301)=0,"",INDEX('Smelter Look-up'!$A:$A,MATCH($A301,'Smelter Look-up'!$E:$E,0)))</f>
        <v/>
      </c>
      <c r="C301" s="152" t="str">
        <f>IF(LEN(A301)=0,"",INDEX('Smelter Look-up'!$C:$C,MATCH($A301,'Smelter Look-up'!$E:$E,0)))</f>
        <v/>
      </c>
      <c r="D301" s="149"/>
      <c r="E301" s="149" t="str">
        <f ca="1">IF(ISERROR($V301),"",OFFSET('Smelter Look-up'!$D$4,$V301-4,0)&amp;"")</f>
        <v/>
      </c>
      <c r="F301" s="149" t="str">
        <f ca="1">IF(ISERROR($V301),"",OFFSET('Smelter Look-up'!$E$4,$V301-4,0))</f>
        <v/>
      </c>
      <c r="G301" s="149" t="str">
        <f ca="1">IF(C301=$X$4,"Enter smelter details",IF(ISERROR($V301),"",OFFSET('Smelter Look-up'!$F$4,$V301-4,0)))</f>
        <v/>
      </c>
      <c r="H301" s="206" t="str">
        <f ca="1">IF(ISERROR($V301),"",OFFSET('Smelter Look-up'!$G$4,$V301-4,0))</f>
        <v/>
      </c>
      <c r="I301" s="207" t="str">
        <f ca="1">IF(ISERROR($V301),"",OFFSET('Smelter Look-up'!$H$4,$V301-4,0))</f>
        <v/>
      </c>
      <c r="J301" s="207" t="str">
        <f ca="1">IF(ISERROR($V301),"",OFFSET('Smelter Look-up'!$I$4,$V301-4,0))</f>
        <v/>
      </c>
      <c r="K301" s="150"/>
      <c r="L301" s="150"/>
      <c r="M301" s="150"/>
      <c r="N301" s="150"/>
      <c r="O301" s="150"/>
      <c r="P301" s="209"/>
      <c r="Q301" s="151"/>
      <c r="R301" s="149" t="str">
        <f ca="1">IF(ISERROR($V301),"",OFFSET('Smelter Look-up'!$C$4,$V301-4,0)&amp;"")</f>
        <v/>
      </c>
      <c r="S301" s="155" t="str">
        <f t="shared" ca="1" si="16"/>
        <v/>
      </c>
      <c r="T301" s="155" t="str">
        <f ca="1">IF(B301="","",IF(ISERROR(MATCH($J301,SorP!$B$1:$B$6226,0)),"",INDIRECT("'SorP'!$A$"&amp;MATCH($S301&amp;$J301,SorP!C:C,0))))</f>
        <v/>
      </c>
      <c r="U301" s="168"/>
      <c r="V301" s="169" t="e">
        <f>IF(C301="",NA(),MATCH($B301&amp;$C301,'Smelter Look-up'!$J:$J,0))</f>
        <v>#N/A</v>
      </c>
      <c r="X301" s="170">
        <f t="shared" ca="1" si="15"/>
        <v>0</v>
      </c>
      <c r="AB301" s="314" t="str">
        <f t="shared" si="17"/>
        <v/>
      </c>
    </row>
    <row r="302" spans="1:28" s="170" customFormat="1" ht="20">
      <c r="A302" s="155"/>
      <c r="B302" s="304" t="str">
        <f>IF(LEN(A302)=0,"",INDEX('Smelter Look-up'!$A:$A,MATCH($A302,'Smelter Look-up'!$E:$E,0)))</f>
        <v/>
      </c>
      <c r="C302" s="152" t="str">
        <f>IF(LEN(A302)=0,"",INDEX('Smelter Look-up'!$C:$C,MATCH($A302,'Smelter Look-up'!$E:$E,0)))</f>
        <v/>
      </c>
      <c r="D302" s="149"/>
      <c r="E302" s="149" t="str">
        <f ca="1">IF(ISERROR($V302),"",OFFSET('Smelter Look-up'!$D$4,$V302-4,0)&amp;"")</f>
        <v/>
      </c>
      <c r="F302" s="149" t="str">
        <f ca="1">IF(ISERROR($V302),"",OFFSET('Smelter Look-up'!$E$4,$V302-4,0))</f>
        <v/>
      </c>
      <c r="G302" s="149" t="str">
        <f ca="1">IF(C302=$X$4,"Enter smelter details",IF(ISERROR($V302),"",OFFSET('Smelter Look-up'!$F$4,$V302-4,0)))</f>
        <v/>
      </c>
      <c r="H302" s="206" t="str">
        <f ca="1">IF(ISERROR($V302),"",OFFSET('Smelter Look-up'!$G$4,$V302-4,0))</f>
        <v/>
      </c>
      <c r="I302" s="207" t="str">
        <f ca="1">IF(ISERROR($V302),"",OFFSET('Smelter Look-up'!$H$4,$V302-4,0))</f>
        <v/>
      </c>
      <c r="J302" s="207" t="str">
        <f ca="1">IF(ISERROR($V302),"",OFFSET('Smelter Look-up'!$I$4,$V302-4,0))</f>
        <v/>
      </c>
      <c r="K302" s="150"/>
      <c r="L302" s="150"/>
      <c r="M302" s="150"/>
      <c r="N302" s="150"/>
      <c r="O302" s="150"/>
      <c r="P302" s="209"/>
      <c r="Q302" s="151"/>
      <c r="R302" s="149" t="str">
        <f ca="1">IF(ISERROR($V302),"",OFFSET('Smelter Look-up'!$C$4,$V302-4,0)&amp;"")</f>
        <v/>
      </c>
      <c r="S302" s="155" t="str">
        <f t="shared" ca="1" si="16"/>
        <v/>
      </c>
      <c r="T302" s="155" t="str">
        <f ca="1">IF(B302="","",IF(ISERROR(MATCH($J302,SorP!$B$1:$B$6226,0)),"",INDIRECT("'SorP'!$A$"&amp;MATCH($S302&amp;$J302,SorP!C:C,0))))</f>
        <v/>
      </c>
      <c r="U302" s="168"/>
      <c r="V302" s="169" t="e">
        <f>IF(C302="",NA(),MATCH($B302&amp;$C302,'Smelter Look-up'!$J:$J,0))</f>
        <v>#N/A</v>
      </c>
      <c r="X302" s="170">
        <f t="shared" ca="1" si="15"/>
        <v>0</v>
      </c>
      <c r="AB302" s="314" t="str">
        <f t="shared" si="17"/>
        <v/>
      </c>
    </row>
    <row r="303" spans="1:28" s="170" customFormat="1" ht="20">
      <c r="A303" s="155"/>
      <c r="B303" s="304" t="str">
        <f>IF(LEN(A303)=0,"",INDEX('Smelter Look-up'!$A:$A,MATCH($A303,'Smelter Look-up'!$E:$E,0)))</f>
        <v/>
      </c>
      <c r="C303" s="152" t="str">
        <f>IF(LEN(A303)=0,"",INDEX('Smelter Look-up'!$C:$C,MATCH($A303,'Smelter Look-up'!$E:$E,0)))</f>
        <v/>
      </c>
      <c r="D303" s="149"/>
      <c r="E303" s="149" t="str">
        <f ca="1">IF(ISERROR($V303),"",OFFSET('Smelter Look-up'!$D$4,$V303-4,0)&amp;"")</f>
        <v/>
      </c>
      <c r="F303" s="149" t="str">
        <f ca="1">IF(ISERROR($V303),"",OFFSET('Smelter Look-up'!$E$4,$V303-4,0))</f>
        <v/>
      </c>
      <c r="G303" s="149" t="str">
        <f ca="1">IF(C303=$X$4,"Enter smelter details",IF(ISERROR($V303),"",OFFSET('Smelter Look-up'!$F$4,$V303-4,0)))</f>
        <v/>
      </c>
      <c r="H303" s="206" t="str">
        <f ca="1">IF(ISERROR($V303),"",OFFSET('Smelter Look-up'!$G$4,$V303-4,0))</f>
        <v/>
      </c>
      <c r="I303" s="207" t="str">
        <f ca="1">IF(ISERROR($V303),"",OFFSET('Smelter Look-up'!$H$4,$V303-4,0))</f>
        <v/>
      </c>
      <c r="J303" s="207" t="str">
        <f ca="1">IF(ISERROR($V303),"",OFFSET('Smelter Look-up'!$I$4,$V303-4,0))</f>
        <v/>
      </c>
      <c r="K303" s="150"/>
      <c r="L303" s="150"/>
      <c r="M303" s="150"/>
      <c r="N303" s="150"/>
      <c r="O303" s="150"/>
      <c r="P303" s="209"/>
      <c r="Q303" s="151"/>
      <c r="R303" s="149" t="str">
        <f ca="1">IF(ISERROR($V303),"",OFFSET('Smelter Look-up'!$C$4,$V303-4,0)&amp;"")</f>
        <v/>
      </c>
      <c r="S303" s="155" t="str">
        <f t="shared" ca="1" si="16"/>
        <v/>
      </c>
      <c r="T303" s="155" t="str">
        <f ca="1">IF(B303="","",IF(ISERROR(MATCH($J303,SorP!$B$1:$B$6226,0)),"",INDIRECT("'SorP'!$A$"&amp;MATCH($S303&amp;$J303,SorP!C:C,0))))</f>
        <v/>
      </c>
      <c r="U303" s="168"/>
      <c r="V303" s="169" t="e">
        <f>IF(C303="",NA(),MATCH($B303&amp;$C303,'Smelter Look-up'!$J:$J,0))</f>
        <v>#N/A</v>
      </c>
      <c r="X303" s="170">
        <f t="shared" ca="1" si="15"/>
        <v>0</v>
      </c>
      <c r="AB303" s="314" t="str">
        <f t="shared" si="17"/>
        <v/>
      </c>
    </row>
    <row r="304" spans="1:28" s="170" customFormat="1" ht="20">
      <c r="A304" s="155"/>
      <c r="B304" s="304" t="str">
        <f>IF(LEN(A304)=0,"",INDEX('Smelter Look-up'!$A:$A,MATCH($A304,'Smelter Look-up'!$E:$E,0)))</f>
        <v/>
      </c>
      <c r="C304" s="152" t="str">
        <f>IF(LEN(A304)=0,"",INDEX('Smelter Look-up'!$C:$C,MATCH($A304,'Smelter Look-up'!$E:$E,0)))</f>
        <v/>
      </c>
      <c r="D304" s="149"/>
      <c r="E304" s="149" t="str">
        <f ca="1">IF(ISERROR($V304),"",OFFSET('Smelter Look-up'!$D$4,$V304-4,0)&amp;"")</f>
        <v/>
      </c>
      <c r="F304" s="149" t="str">
        <f ca="1">IF(ISERROR($V304),"",OFFSET('Smelter Look-up'!$E$4,$V304-4,0))</f>
        <v/>
      </c>
      <c r="G304" s="149" t="str">
        <f ca="1">IF(C304=$X$4,"Enter smelter details",IF(ISERROR($V304),"",OFFSET('Smelter Look-up'!$F$4,$V304-4,0)))</f>
        <v/>
      </c>
      <c r="H304" s="206" t="str">
        <f ca="1">IF(ISERROR($V304),"",OFFSET('Smelter Look-up'!$G$4,$V304-4,0))</f>
        <v/>
      </c>
      <c r="I304" s="207" t="str">
        <f ca="1">IF(ISERROR($V304),"",OFFSET('Smelter Look-up'!$H$4,$V304-4,0))</f>
        <v/>
      </c>
      <c r="J304" s="207" t="str">
        <f ca="1">IF(ISERROR($V304),"",OFFSET('Smelter Look-up'!$I$4,$V304-4,0))</f>
        <v/>
      </c>
      <c r="K304" s="150"/>
      <c r="L304" s="150"/>
      <c r="M304" s="150"/>
      <c r="N304" s="150"/>
      <c r="O304" s="150"/>
      <c r="P304" s="209"/>
      <c r="Q304" s="151"/>
      <c r="R304" s="149" t="str">
        <f ca="1">IF(ISERROR($V304),"",OFFSET('Smelter Look-up'!$C$4,$V304-4,0)&amp;"")</f>
        <v/>
      </c>
      <c r="S304" s="155" t="str">
        <f t="shared" ca="1" si="16"/>
        <v/>
      </c>
      <c r="T304" s="155" t="str">
        <f ca="1">IF(B304="","",IF(ISERROR(MATCH($J304,SorP!$B$1:$B$6226,0)),"",INDIRECT("'SorP'!$A$"&amp;MATCH($S304&amp;$J304,SorP!C:C,0))))</f>
        <v/>
      </c>
      <c r="U304" s="168"/>
      <c r="V304" s="169" t="e">
        <f>IF(C304="",NA(),MATCH($B304&amp;$C304,'Smelter Look-up'!$J:$J,0))</f>
        <v>#N/A</v>
      </c>
      <c r="X304" s="170">
        <f t="shared" ca="1" si="15"/>
        <v>0</v>
      </c>
      <c r="AB304" s="314" t="str">
        <f t="shared" si="17"/>
        <v/>
      </c>
    </row>
    <row r="305" spans="1:28" s="170" customFormat="1" ht="20">
      <c r="A305" s="155"/>
      <c r="B305" s="304" t="str">
        <f>IF(LEN(A305)=0,"",INDEX('Smelter Look-up'!$A:$A,MATCH($A305,'Smelter Look-up'!$E:$E,0)))</f>
        <v/>
      </c>
      <c r="C305" s="152" t="str">
        <f>IF(LEN(A305)=0,"",INDEX('Smelter Look-up'!$C:$C,MATCH($A305,'Smelter Look-up'!$E:$E,0)))</f>
        <v/>
      </c>
      <c r="D305" s="149"/>
      <c r="E305" s="149" t="str">
        <f ca="1">IF(ISERROR($V305),"",OFFSET('Smelter Look-up'!$D$4,$V305-4,0)&amp;"")</f>
        <v/>
      </c>
      <c r="F305" s="149" t="str">
        <f ca="1">IF(ISERROR($V305),"",OFFSET('Smelter Look-up'!$E$4,$V305-4,0))</f>
        <v/>
      </c>
      <c r="G305" s="149" t="str">
        <f ca="1">IF(C305=$X$4,"Enter smelter details",IF(ISERROR($V305),"",OFFSET('Smelter Look-up'!$F$4,$V305-4,0)))</f>
        <v/>
      </c>
      <c r="H305" s="206" t="str">
        <f ca="1">IF(ISERROR($V305),"",OFFSET('Smelter Look-up'!$G$4,$V305-4,0))</f>
        <v/>
      </c>
      <c r="I305" s="207" t="str">
        <f ca="1">IF(ISERROR($V305),"",OFFSET('Smelter Look-up'!$H$4,$V305-4,0))</f>
        <v/>
      </c>
      <c r="J305" s="207" t="str">
        <f ca="1">IF(ISERROR($V305),"",OFFSET('Smelter Look-up'!$I$4,$V305-4,0))</f>
        <v/>
      </c>
      <c r="K305" s="150"/>
      <c r="L305" s="150"/>
      <c r="M305" s="150"/>
      <c r="N305" s="150"/>
      <c r="O305" s="150"/>
      <c r="P305" s="209"/>
      <c r="Q305" s="151"/>
      <c r="R305" s="149" t="str">
        <f ca="1">IF(ISERROR($V305),"",OFFSET('Smelter Look-up'!$C$4,$V305-4,0)&amp;"")</f>
        <v/>
      </c>
      <c r="S305" s="155" t="str">
        <f t="shared" ca="1" si="16"/>
        <v/>
      </c>
      <c r="T305" s="155" t="str">
        <f ca="1">IF(B305="","",IF(ISERROR(MATCH($J305,SorP!$B$1:$B$6226,0)),"",INDIRECT("'SorP'!$A$"&amp;MATCH($S305&amp;$J305,SorP!C:C,0))))</f>
        <v/>
      </c>
      <c r="U305" s="168"/>
      <c r="V305" s="169" t="e">
        <f>IF(C305="",NA(),MATCH($B305&amp;$C305,'Smelter Look-up'!$J:$J,0))</f>
        <v>#N/A</v>
      </c>
      <c r="X305" s="170">
        <f t="shared" ca="1" si="15"/>
        <v>0</v>
      </c>
      <c r="AB305" s="314" t="str">
        <f t="shared" si="17"/>
        <v/>
      </c>
    </row>
    <row r="306" spans="1:28" s="170" customFormat="1" ht="20">
      <c r="A306" s="155"/>
      <c r="B306" s="304" t="str">
        <f>IF(LEN(A306)=0,"",INDEX('Smelter Look-up'!$A:$A,MATCH($A306,'Smelter Look-up'!$E:$E,0)))</f>
        <v/>
      </c>
      <c r="C306" s="152" t="str">
        <f>IF(LEN(A306)=0,"",INDEX('Smelter Look-up'!$C:$C,MATCH($A306,'Smelter Look-up'!$E:$E,0)))</f>
        <v/>
      </c>
      <c r="D306" s="149"/>
      <c r="E306" s="149" t="str">
        <f ca="1">IF(ISERROR($V306),"",OFFSET('Smelter Look-up'!$D$4,$V306-4,0)&amp;"")</f>
        <v/>
      </c>
      <c r="F306" s="149" t="str">
        <f ca="1">IF(ISERROR($V306),"",OFFSET('Smelter Look-up'!$E$4,$V306-4,0))</f>
        <v/>
      </c>
      <c r="G306" s="149" t="str">
        <f ca="1">IF(C306=$X$4,"Enter smelter details",IF(ISERROR($V306),"",OFFSET('Smelter Look-up'!$F$4,$V306-4,0)))</f>
        <v/>
      </c>
      <c r="H306" s="206" t="str">
        <f ca="1">IF(ISERROR($V306),"",OFFSET('Smelter Look-up'!$G$4,$V306-4,0))</f>
        <v/>
      </c>
      <c r="I306" s="207" t="str">
        <f ca="1">IF(ISERROR($V306),"",OFFSET('Smelter Look-up'!$H$4,$V306-4,0))</f>
        <v/>
      </c>
      <c r="J306" s="207" t="str">
        <f ca="1">IF(ISERROR($V306),"",OFFSET('Smelter Look-up'!$I$4,$V306-4,0))</f>
        <v/>
      </c>
      <c r="K306" s="150"/>
      <c r="L306" s="150"/>
      <c r="M306" s="150"/>
      <c r="N306" s="150"/>
      <c r="O306" s="150"/>
      <c r="P306" s="209"/>
      <c r="Q306" s="151"/>
      <c r="R306" s="149" t="str">
        <f ca="1">IF(ISERROR($V306),"",OFFSET('Smelter Look-up'!$C$4,$V306-4,0)&amp;"")</f>
        <v/>
      </c>
      <c r="S306" s="155" t="str">
        <f t="shared" ca="1" si="16"/>
        <v/>
      </c>
      <c r="T306" s="155" t="str">
        <f ca="1">IF(B306="","",IF(ISERROR(MATCH($J306,SorP!$B$1:$B$6226,0)),"",INDIRECT("'SorP'!$A$"&amp;MATCH($S306&amp;$J306,SorP!C:C,0))))</f>
        <v/>
      </c>
      <c r="U306" s="168"/>
      <c r="V306" s="169" t="e">
        <f>IF(C306="",NA(),MATCH($B306&amp;$C306,'Smelter Look-up'!$J:$J,0))</f>
        <v>#N/A</v>
      </c>
      <c r="X306" s="170">
        <f t="shared" ca="1" si="15"/>
        <v>0</v>
      </c>
      <c r="AB306" s="314" t="str">
        <f t="shared" si="17"/>
        <v/>
      </c>
    </row>
    <row r="307" spans="1:28" s="170" customFormat="1" ht="20">
      <c r="A307" s="155"/>
      <c r="B307" s="304" t="str">
        <f>IF(LEN(A307)=0,"",INDEX('Smelter Look-up'!$A:$A,MATCH($A307,'Smelter Look-up'!$E:$E,0)))</f>
        <v/>
      </c>
      <c r="C307" s="152" t="str">
        <f>IF(LEN(A307)=0,"",INDEX('Smelter Look-up'!$C:$C,MATCH($A307,'Smelter Look-up'!$E:$E,0)))</f>
        <v/>
      </c>
      <c r="D307" s="149"/>
      <c r="E307" s="149" t="str">
        <f ca="1">IF(ISERROR($V307),"",OFFSET('Smelter Look-up'!$D$4,$V307-4,0)&amp;"")</f>
        <v/>
      </c>
      <c r="F307" s="149" t="str">
        <f ca="1">IF(ISERROR($V307),"",OFFSET('Smelter Look-up'!$E$4,$V307-4,0))</f>
        <v/>
      </c>
      <c r="G307" s="149" t="str">
        <f ca="1">IF(C307=$X$4,"Enter smelter details",IF(ISERROR($V307),"",OFFSET('Smelter Look-up'!$F$4,$V307-4,0)))</f>
        <v/>
      </c>
      <c r="H307" s="206" t="str">
        <f ca="1">IF(ISERROR($V307),"",OFFSET('Smelter Look-up'!$G$4,$V307-4,0))</f>
        <v/>
      </c>
      <c r="I307" s="207" t="str">
        <f ca="1">IF(ISERROR($V307),"",OFFSET('Smelter Look-up'!$H$4,$V307-4,0))</f>
        <v/>
      </c>
      <c r="J307" s="207" t="str">
        <f ca="1">IF(ISERROR($V307),"",OFFSET('Smelter Look-up'!$I$4,$V307-4,0))</f>
        <v/>
      </c>
      <c r="K307" s="150"/>
      <c r="L307" s="150"/>
      <c r="M307" s="150"/>
      <c r="N307" s="150"/>
      <c r="O307" s="150"/>
      <c r="P307" s="209"/>
      <c r="Q307" s="151"/>
      <c r="R307" s="149" t="str">
        <f ca="1">IF(ISERROR($V307),"",OFFSET('Smelter Look-up'!$C$4,$V307-4,0)&amp;"")</f>
        <v/>
      </c>
      <c r="S307" s="155" t="str">
        <f t="shared" ca="1" si="16"/>
        <v/>
      </c>
      <c r="T307" s="155" t="str">
        <f ca="1">IF(B307="","",IF(ISERROR(MATCH($J307,SorP!$B$1:$B$6226,0)),"",INDIRECT("'SorP'!$A$"&amp;MATCH($S307&amp;$J307,SorP!C:C,0))))</f>
        <v/>
      </c>
      <c r="U307" s="168"/>
      <c r="V307" s="169" t="e">
        <f>IF(C307="",NA(),MATCH($B307&amp;$C307,'Smelter Look-up'!$J:$J,0))</f>
        <v>#N/A</v>
      </c>
      <c r="X307" s="170">
        <f t="shared" ca="1" si="15"/>
        <v>0</v>
      </c>
      <c r="AB307" s="314" t="str">
        <f t="shared" si="17"/>
        <v/>
      </c>
    </row>
    <row r="308" spans="1:28" s="170" customFormat="1" ht="20">
      <c r="A308" s="155"/>
      <c r="B308" s="304" t="str">
        <f>IF(LEN(A308)=0,"",INDEX('Smelter Look-up'!$A:$A,MATCH($A308,'Smelter Look-up'!$E:$E,0)))</f>
        <v/>
      </c>
      <c r="C308" s="152" t="str">
        <f>IF(LEN(A308)=0,"",INDEX('Smelter Look-up'!$C:$C,MATCH($A308,'Smelter Look-up'!$E:$E,0)))</f>
        <v/>
      </c>
      <c r="D308" s="149"/>
      <c r="E308" s="149" t="str">
        <f ca="1">IF(ISERROR($V308),"",OFFSET('Smelter Look-up'!$D$4,$V308-4,0)&amp;"")</f>
        <v/>
      </c>
      <c r="F308" s="149" t="str">
        <f ca="1">IF(ISERROR($V308),"",OFFSET('Smelter Look-up'!$E$4,$V308-4,0))</f>
        <v/>
      </c>
      <c r="G308" s="149" t="str">
        <f ca="1">IF(C308=$X$4,"Enter smelter details",IF(ISERROR($V308),"",OFFSET('Smelter Look-up'!$F$4,$V308-4,0)))</f>
        <v/>
      </c>
      <c r="H308" s="206" t="str">
        <f ca="1">IF(ISERROR($V308),"",OFFSET('Smelter Look-up'!$G$4,$V308-4,0))</f>
        <v/>
      </c>
      <c r="I308" s="207" t="str">
        <f ca="1">IF(ISERROR($V308),"",OFFSET('Smelter Look-up'!$H$4,$V308-4,0))</f>
        <v/>
      </c>
      <c r="J308" s="207" t="str">
        <f ca="1">IF(ISERROR($V308),"",OFFSET('Smelter Look-up'!$I$4,$V308-4,0))</f>
        <v/>
      </c>
      <c r="K308" s="150"/>
      <c r="L308" s="150"/>
      <c r="M308" s="150"/>
      <c r="N308" s="150"/>
      <c r="O308" s="150"/>
      <c r="P308" s="209"/>
      <c r="Q308" s="151"/>
      <c r="R308" s="149" t="str">
        <f ca="1">IF(ISERROR($V308),"",OFFSET('Smelter Look-up'!$C$4,$V308-4,0)&amp;"")</f>
        <v/>
      </c>
      <c r="S308" s="155" t="str">
        <f t="shared" ca="1" si="16"/>
        <v/>
      </c>
      <c r="T308" s="155" t="str">
        <f ca="1">IF(B308="","",IF(ISERROR(MATCH($J308,SorP!$B$1:$B$6226,0)),"",INDIRECT("'SorP'!$A$"&amp;MATCH($S308&amp;$J308,SorP!C:C,0))))</f>
        <v/>
      </c>
      <c r="U308" s="168"/>
      <c r="V308" s="169" t="e">
        <f>IF(C308="",NA(),MATCH($B308&amp;$C308,'Smelter Look-up'!$J:$J,0))</f>
        <v>#N/A</v>
      </c>
      <c r="X308" s="170">
        <f t="shared" ca="1" si="15"/>
        <v>0</v>
      </c>
      <c r="AB308" s="314" t="str">
        <f t="shared" si="17"/>
        <v/>
      </c>
    </row>
    <row r="309" spans="1:28" s="170" customFormat="1" ht="20">
      <c r="A309" s="155"/>
      <c r="B309" s="304" t="str">
        <f>IF(LEN(A309)=0,"",INDEX('Smelter Look-up'!$A:$A,MATCH($A309,'Smelter Look-up'!$E:$E,0)))</f>
        <v/>
      </c>
      <c r="C309" s="152" t="str">
        <f>IF(LEN(A309)=0,"",INDEX('Smelter Look-up'!$C:$C,MATCH($A309,'Smelter Look-up'!$E:$E,0)))</f>
        <v/>
      </c>
      <c r="D309" s="149"/>
      <c r="E309" s="149" t="str">
        <f ca="1">IF(ISERROR($V309),"",OFFSET('Smelter Look-up'!$D$4,$V309-4,0)&amp;"")</f>
        <v/>
      </c>
      <c r="F309" s="149" t="str">
        <f ca="1">IF(ISERROR($V309),"",OFFSET('Smelter Look-up'!$E$4,$V309-4,0))</f>
        <v/>
      </c>
      <c r="G309" s="149" t="str">
        <f ca="1">IF(C309=$X$4,"Enter smelter details",IF(ISERROR($V309),"",OFFSET('Smelter Look-up'!$F$4,$V309-4,0)))</f>
        <v/>
      </c>
      <c r="H309" s="206" t="str">
        <f ca="1">IF(ISERROR($V309),"",OFFSET('Smelter Look-up'!$G$4,$V309-4,0))</f>
        <v/>
      </c>
      <c r="I309" s="207" t="str">
        <f ca="1">IF(ISERROR($V309),"",OFFSET('Smelter Look-up'!$H$4,$V309-4,0))</f>
        <v/>
      </c>
      <c r="J309" s="207" t="str">
        <f ca="1">IF(ISERROR($V309),"",OFFSET('Smelter Look-up'!$I$4,$V309-4,0))</f>
        <v/>
      </c>
      <c r="K309" s="150"/>
      <c r="L309" s="150"/>
      <c r="M309" s="150"/>
      <c r="N309" s="150"/>
      <c r="O309" s="150"/>
      <c r="P309" s="209"/>
      <c r="Q309" s="151"/>
      <c r="R309" s="149" t="str">
        <f ca="1">IF(ISERROR($V309),"",OFFSET('Smelter Look-up'!$C$4,$V309-4,0)&amp;"")</f>
        <v/>
      </c>
      <c r="S309" s="155" t="str">
        <f t="shared" ca="1" si="16"/>
        <v/>
      </c>
      <c r="T309" s="155" t="str">
        <f ca="1">IF(B309="","",IF(ISERROR(MATCH($J309,SorP!$B$1:$B$6226,0)),"",INDIRECT("'SorP'!$A$"&amp;MATCH($S309&amp;$J309,SorP!C:C,0))))</f>
        <v/>
      </c>
      <c r="U309" s="168"/>
      <c r="V309" s="169" t="e">
        <f>IF(C309="",NA(),MATCH($B309&amp;$C309,'Smelter Look-up'!$J:$J,0))</f>
        <v>#N/A</v>
      </c>
      <c r="X309" s="170">
        <f t="shared" ca="1" si="15"/>
        <v>0</v>
      </c>
      <c r="AB309" s="314" t="str">
        <f t="shared" si="17"/>
        <v/>
      </c>
    </row>
    <row r="310" spans="1:28" s="170" customFormat="1" ht="20">
      <c r="A310" s="155"/>
      <c r="B310" s="304" t="str">
        <f>IF(LEN(A310)=0,"",INDEX('Smelter Look-up'!$A:$A,MATCH($A310,'Smelter Look-up'!$E:$E,0)))</f>
        <v/>
      </c>
      <c r="C310" s="152" t="str">
        <f>IF(LEN(A310)=0,"",INDEX('Smelter Look-up'!$C:$C,MATCH($A310,'Smelter Look-up'!$E:$E,0)))</f>
        <v/>
      </c>
      <c r="D310" s="149"/>
      <c r="E310" s="149" t="str">
        <f ca="1">IF(ISERROR($V310),"",OFFSET('Smelter Look-up'!$D$4,$V310-4,0)&amp;"")</f>
        <v/>
      </c>
      <c r="F310" s="149" t="str">
        <f ca="1">IF(ISERROR($V310),"",OFFSET('Smelter Look-up'!$E$4,$V310-4,0))</f>
        <v/>
      </c>
      <c r="G310" s="149" t="str">
        <f ca="1">IF(C310=$X$4,"Enter smelter details",IF(ISERROR($V310),"",OFFSET('Smelter Look-up'!$F$4,$V310-4,0)))</f>
        <v/>
      </c>
      <c r="H310" s="206" t="str">
        <f ca="1">IF(ISERROR($V310),"",OFFSET('Smelter Look-up'!$G$4,$V310-4,0))</f>
        <v/>
      </c>
      <c r="I310" s="207" t="str">
        <f ca="1">IF(ISERROR($V310),"",OFFSET('Smelter Look-up'!$H$4,$V310-4,0))</f>
        <v/>
      </c>
      <c r="J310" s="207" t="str">
        <f ca="1">IF(ISERROR($V310),"",OFFSET('Smelter Look-up'!$I$4,$V310-4,0))</f>
        <v/>
      </c>
      <c r="K310" s="150"/>
      <c r="L310" s="150"/>
      <c r="M310" s="150"/>
      <c r="N310" s="150"/>
      <c r="O310" s="150"/>
      <c r="P310" s="209"/>
      <c r="Q310" s="151"/>
      <c r="R310" s="149" t="str">
        <f ca="1">IF(ISERROR($V310),"",OFFSET('Smelter Look-up'!$C$4,$V310-4,0)&amp;"")</f>
        <v/>
      </c>
      <c r="S310" s="155" t="str">
        <f t="shared" ca="1" si="16"/>
        <v/>
      </c>
      <c r="T310" s="155" t="str">
        <f ca="1">IF(B310="","",IF(ISERROR(MATCH($J310,SorP!$B$1:$B$6226,0)),"",INDIRECT("'SorP'!$A$"&amp;MATCH($S310&amp;$J310,SorP!C:C,0))))</f>
        <v/>
      </c>
      <c r="U310" s="168"/>
      <c r="V310" s="169" t="e">
        <f>IF(C310="",NA(),MATCH($B310&amp;$C310,'Smelter Look-up'!$J:$J,0))</f>
        <v>#N/A</v>
      </c>
      <c r="X310" s="170">
        <f t="shared" ca="1" si="15"/>
        <v>0</v>
      </c>
      <c r="AB310" s="314" t="str">
        <f t="shared" si="17"/>
        <v/>
      </c>
    </row>
    <row r="311" spans="1:28" s="170" customFormat="1" ht="20">
      <c r="A311" s="155"/>
      <c r="B311" s="304" t="str">
        <f>IF(LEN(A311)=0,"",INDEX('Smelter Look-up'!$A:$A,MATCH($A311,'Smelter Look-up'!$E:$E,0)))</f>
        <v/>
      </c>
      <c r="C311" s="152" t="str">
        <f>IF(LEN(A311)=0,"",INDEX('Smelter Look-up'!$C:$C,MATCH($A311,'Smelter Look-up'!$E:$E,0)))</f>
        <v/>
      </c>
      <c r="D311" s="149"/>
      <c r="E311" s="149" t="str">
        <f ca="1">IF(ISERROR($V311),"",OFFSET('Smelter Look-up'!$D$4,$V311-4,0)&amp;"")</f>
        <v/>
      </c>
      <c r="F311" s="149" t="str">
        <f ca="1">IF(ISERROR($V311),"",OFFSET('Smelter Look-up'!$E$4,$V311-4,0))</f>
        <v/>
      </c>
      <c r="G311" s="149" t="str">
        <f ca="1">IF(C311=$X$4,"Enter smelter details",IF(ISERROR($V311),"",OFFSET('Smelter Look-up'!$F$4,$V311-4,0)))</f>
        <v/>
      </c>
      <c r="H311" s="206" t="str">
        <f ca="1">IF(ISERROR($V311),"",OFFSET('Smelter Look-up'!$G$4,$V311-4,0))</f>
        <v/>
      </c>
      <c r="I311" s="207" t="str">
        <f ca="1">IF(ISERROR($V311),"",OFFSET('Smelter Look-up'!$H$4,$V311-4,0))</f>
        <v/>
      </c>
      <c r="J311" s="207" t="str">
        <f ca="1">IF(ISERROR($V311),"",OFFSET('Smelter Look-up'!$I$4,$V311-4,0))</f>
        <v/>
      </c>
      <c r="K311" s="150"/>
      <c r="L311" s="150"/>
      <c r="M311" s="150"/>
      <c r="N311" s="150"/>
      <c r="O311" s="150"/>
      <c r="P311" s="209"/>
      <c r="Q311" s="151"/>
      <c r="R311" s="149" t="str">
        <f ca="1">IF(ISERROR($V311),"",OFFSET('Smelter Look-up'!$C$4,$V311-4,0)&amp;"")</f>
        <v/>
      </c>
      <c r="S311" s="155" t="str">
        <f t="shared" ca="1" si="16"/>
        <v/>
      </c>
      <c r="T311" s="155" t="str">
        <f ca="1">IF(B311="","",IF(ISERROR(MATCH($J311,SorP!$B$1:$B$6226,0)),"",INDIRECT("'SorP'!$A$"&amp;MATCH($S311&amp;$J311,SorP!C:C,0))))</f>
        <v/>
      </c>
      <c r="U311" s="168"/>
      <c r="V311" s="169" t="e">
        <f>IF(C311="",NA(),MATCH($B311&amp;$C311,'Smelter Look-up'!$J:$J,0))</f>
        <v>#N/A</v>
      </c>
      <c r="X311" s="170">
        <f t="shared" ca="1" si="15"/>
        <v>0</v>
      </c>
      <c r="AB311" s="314" t="str">
        <f t="shared" si="17"/>
        <v/>
      </c>
    </row>
    <row r="312" spans="1:28" s="170" customFormat="1" ht="20">
      <c r="A312" s="155"/>
      <c r="B312" s="304" t="str">
        <f>IF(LEN(A312)=0,"",INDEX('Smelter Look-up'!$A:$A,MATCH($A312,'Smelter Look-up'!$E:$E,0)))</f>
        <v/>
      </c>
      <c r="C312" s="152" t="str">
        <f>IF(LEN(A312)=0,"",INDEX('Smelter Look-up'!$C:$C,MATCH($A312,'Smelter Look-up'!$E:$E,0)))</f>
        <v/>
      </c>
      <c r="D312" s="149"/>
      <c r="E312" s="149" t="str">
        <f ca="1">IF(ISERROR($V312),"",OFFSET('Smelter Look-up'!$D$4,$V312-4,0)&amp;"")</f>
        <v/>
      </c>
      <c r="F312" s="149" t="str">
        <f ca="1">IF(ISERROR($V312),"",OFFSET('Smelter Look-up'!$E$4,$V312-4,0))</f>
        <v/>
      </c>
      <c r="G312" s="149" t="str">
        <f ca="1">IF(C312=$X$4,"Enter smelter details",IF(ISERROR($V312),"",OFFSET('Smelter Look-up'!$F$4,$V312-4,0)))</f>
        <v/>
      </c>
      <c r="H312" s="206" t="str">
        <f ca="1">IF(ISERROR($V312),"",OFFSET('Smelter Look-up'!$G$4,$V312-4,0))</f>
        <v/>
      </c>
      <c r="I312" s="207" t="str">
        <f ca="1">IF(ISERROR($V312),"",OFFSET('Smelter Look-up'!$H$4,$V312-4,0))</f>
        <v/>
      </c>
      <c r="J312" s="207" t="str">
        <f ca="1">IF(ISERROR($V312),"",OFFSET('Smelter Look-up'!$I$4,$V312-4,0))</f>
        <v/>
      </c>
      <c r="K312" s="150"/>
      <c r="L312" s="150"/>
      <c r="M312" s="150"/>
      <c r="N312" s="150"/>
      <c r="O312" s="150"/>
      <c r="P312" s="209"/>
      <c r="Q312" s="151"/>
      <c r="R312" s="149" t="str">
        <f ca="1">IF(ISERROR($V312),"",OFFSET('Smelter Look-up'!$C$4,$V312-4,0)&amp;"")</f>
        <v/>
      </c>
      <c r="S312" s="155" t="str">
        <f t="shared" ca="1" si="16"/>
        <v/>
      </c>
      <c r="T312" s="155" t="str">
        <f ca="1">IF(B312="","",IF(ISERROR(MATCH($J312,SorP!$B$1:$B$6226,0)),"",INDIRECT("'SorP'!$A$"&amp;MATCH($S312&amp;$J312,SorP!C:C,0))))</f>
        <v/>
      </c>
      <c r="U312" s="168"/>
      <c r="V312" s="169" t="e">
        <f>IF(C312="",NA(),MATCH($B312&amp;$C312,'Smelter Look-up'!$J:$J,0))</f>
        <v>#N/A</v>
      </c>
      <c r="X312" s="170">
        <f t="shared" ca="1" si="15"/>
        <v>0</v>
      </c>
      <c r="AB312" s="314" t="str">
        <f t="shared" si="17"/>
        <v/>
      </c>
    </row>
    <row r="313" spans="1:28" s="170" customFormat="1" ht="20">
      <c r="A313" s="155"/>
      <c r="B313" s="304" t="str">
        <f>IF(LEN(A313)=0,"",INDEX('Smelter Look-up'!$A:$A,MATCH($A313,'Smelter Look-up'!$E:$E,0)))</f>
        <v/>
      </c>
      <c r="C313" s="152" t="str">
        <f>IF(LEN(A313)=0,"",INDEX('Smelter Look-up'!$C:$C,MATCH($A313,'Smelter Look-up'!$E:$E,0)))</f>
        <v/>
      </c>
      <c r="D313" s="149"/>
      <c r="E313" s="149" t="str">
        <f ca="1">IF(ISERROR($V313),"",OFFSET('Smelter Look-up'!$D$4,$V313-4,0)&amp;"")</f>
        <v/>
      </c>
      <c r="F313" s="149" t="str">
        <f ca="1">IF(ISERROR($V313),"",OFFSET('Smelter Look-up'!$E$4,$V313-4,0))</f>
        <v/>
      </c>
      <c r="G313" s="149" t="str">
        <f ca="1">IF(C313=$X$4,"Enter smelter details",IF(ISERROR($V313),"",OFFSET('Smelter Look-up'!$F$4,$V313-4,0)))</f>
        <v/>
      </c>
      <c r="H313" s="206" t="str">
        <f ca="1">IF(ISERROR($V313),"",OFFSET('Smelter Look-up'!$G$4,$V313-4,0))</f>
        <v/>
      </c>
      <c r="I313" s="207" t="str">
        <f ca="1">IF(ISERROR($V313),"",OFFSET('Smelter Look-up'!$H$4,$V313-4,0))</f>
        <v/>
      </c>
      <c r="J313" s="207" t="str">
        <f ca="1">IF(ISERROR($V313),"",OFFSET('Smelter Look-up'!$I$4,$V313-4,0))</f>
        <v/>
      </c>
      <c r="K313" s="150"/>
      <c r="L313" s="150"/>
      <c r="M313" s="150"/>
      <c r="N313" s="150"/>
      <c r="O313" s="150"/>
      <c r="P313" s="209"/>
      <c r="Q313" s="151"/>
      <c r="R313" s="149" t="str">
        <f ca="1">IF(ISERROR($V313),"",OFFSET('Smelter Look-up'!$C$4,$V313-4,0)&amp;"")</f>
        <v/>
      </c>
      <c r="S313" s="155" t="str">
        <f t="shared" ca="1" si="16"/>
        <v/>
      </c>
      <c r="T313" s="155" t="str">
        <f ca="1">IF(B313="","",IF(ISERROR(MATCH($J313,SorP!$B$1:$B$6226,0)),"",INDIRECT("'SorP'!$A$"&amp;MATCH($S313&amp;$J313,SorP!C:C,0))))</f>
        <v/>
      </c>
      <c r="U313" s="168"/>
      <c r="V313" s="169" t="e">
        <f>IF(C313="",NA(),MATCH($B313&amp;$C313,'Smelter Look-up'!$J:$J,0))</f>
        <v>#N/A</v>
      </c>
      <c r="X313" s="170">
        <f t="shared" ca="1" si="15"/>
        <v>0</v>
      </c>
      <c r="AB313" s="314" t="str">
        <f t="shared" si="17"/>
        <v/>
      </c>
    </row>
    <row r="314" spans="1:28" s="170" customFormat="1" ht="20">
      <c r="A314" s="155"/>
      <c r="B314" s="304" t="str">
        <f>IF(LEN(A314)=0,"",INDEX('Smelter Look-up'!$A:$A,MATCH($A314,'Smelter Look-up'!$E:$E,0)))</f>
        <v/>
      </c>
      <c r="C314" s="152" t="str">
        <f>IF(LEN(A314)=0,"",INDEX('Smelter Look-up'!$C:$C,MATCH($A314,'Smelter Look-up'!$E:$E,0)))</f>
        <v/>
      </c>
      <c r="D314" s="149"/>
      <c r="E314" s="149" t="str">
        <f ca="1">IF(ISERROR($V314),"",OFFSET('Smelter Look-up'!$D$4,$V314-4,0)&amp;"")</f>
        <v/>
      </c>
      <c r="F314" s="149" t="str">
        <f ca="1">IF(ISERROR($V314),"",OFFSET('Smelter Look-up'!$E$4,$V314-4,0))</f>
        <v/>
      </c>
      <c r="G314" s="149" t="str">
        <f ca="1">IF(C314=$X$4,"Enter smelter details",IF(ISERROR($V314),"",OFFSET('Smelter Look-up'!$F$4,$V314-4,0)))</f>
        <v/>
      </c>
      <c r="H314" s="206" t="str">
        <f ca="1">IF(ISERROR($V314),"",OFFSET('Smelter Look-up'!$G$4,$V314-4,0))</f>
        <v/>
      </c>
      <c r="I314" s="207" t="str">
        <f ca="1">IF(ISERROR($V314),"",OFFSET('Smelter Look-up'!$H$4,$V314-4,0))</f>
        <v/>
      </c>
      <c r="J314" s="207" t="str">
        <f ca="1">IF(ISERROR($V314),"",OFFSET('Smelter Look-up'!$I$4,$V314-4,0))</f>
        <v/>
      </c>
      <c r="K314" s="150"/>
      <c r="L314" s="150"/>
      <c r="M314" s="150"/>
      <c r="N314" s="150"/>
      <c r="O314" s="150"/>
      <c r="P314" s="209"/>
      <c r="Q314" s="151"/>
      <c r="R314" s="149" t="str">
        <f ca="1">IF(ISERROR($V314),"",OFFSET('Smelter Look-up'!$C$4,$V314-4,0)&amp;"")</f>
        <v/>
      </c>
      <c r="S314" s="155" t="str">
        <f t="shared" ca="1" si="16"/>
        <v/>
      </c>
      <c r="T314" s="155" t="str">
        <f ca="1">IF(B314="","",IF(ISERROR(MATCH($J314,SorP!$B$1:$B$6226,0)),"",INDIRECT("'SorP'!$A$"&amp;MATCH($S314&amp;$J314,SorP!C:C,0))))</f>
        <v/>
      </c>
      <c r="U314" s="168"/>
      <c r="V314" s="169" t="e">
        <f>IF(C314="",NA(),MATCH($B314&amp;$C314,'Smelter Look-up'!$J:$J,0))</f>
        <v>#N/A</v>
      </c>
      <c r="X314" s="170">
        <f t="shared" ca="1" si="15"/>
        <v>0</v>
      </c>
      <c r="AB314" s="314" t="str">
        <f t="shared" si="17"/>
        <v/>
      </c>
    </row>
    <row r="315" spans="1:28" s="170" customFormat="1" ht="20">
      <c r="A315" s="155"/>
      <c r="B315" s="304" t="str">
        <f>IF(LEN(A315)=0,"",INDEX('Smelter Look-up'!$A:$A,MATCH($A315,'Smelter Look-up'!$E:$E,0)))</f>
        <v/>
      </c>
      <c r="C315" s="152" t="str">
        <f>IF(LEN(A315)=0,"",INDEX('Smelter Look-up'!$C:$C,MATCH($A315,'Smelter Look-up'!$E:$E,0)))</f>
        <v/>
      </c>
      <c r="D315" s="149"/>
      <c r="E315" s="149" t="str">
        <f ca="1">IF(ISERROR($V315),"",OFFSET('Smelter Look-up'!$D$4,$V315-4,0)&amp;"")</f>
        <v/>
      </c>
      <c r="F315" s="149" t="str">
        <f ca="1">IF(ISERROR($V315),"",OFFSET('Smelter Look-up'!$E$4,$V315-4,0))</f>
        <v/>
      </c>
      <c r="G315" s="149" t="str">
        <f ca="1">IF(C315=$X$4,"Enter smelter details",IF(ISERROR($V315),"",OFFSET('Smelter Look-up'!$F$4,$V315-4,0)))</f>
        <v/>
      </c>
      <c r="H315" s="206" t="str">
        <f ca="1">IF(ISERROR($V315),"",OFFSET('Smelter Look-up'!$G$4,$V315-4,0))</f>
        <v/>
      </c>
      <c r="I315" s="207" t="str">
        <f ca="1">IF(ISERROR($V315),"",OFFSET('Smelter Look-up'!$H$4,$V315-4,0))</f>
        <v/>
      </c>
      <c r="J315" s="207" t="str">
        <f ca="1">IF(ISERROR($V315),"",OFFSET('Smelter Look-up'!$I$4,$V315-4,0))</f>
        <v/>
      </c>
      <c r="K315" s="150"/>
      <c r="L315" s="150"/>
      <c r="M315" s="150"/>
      <c r="N315" s="150"/>
      <c r="O315" s="150"/>
      <c r="P315" s="209"/>
      <c r="Q315" s="151"/>
      <c r="R315" s="149" t="str">
        <f ca="1">IF(ISERROR($V315),"",OFFSET('Smelter Look-up'!$C$4,$V315-4,0)&amp;"")</f>
        <v/>
      </c>
      <c r="S315" s="155" t="str">
        <f t="shared" ca="1" si="16"/>
        <v/>
      </c>
      <c r="T315" s="155" t="str">
        <f ca="1">IF(B315="","",IF(ISERROR(MATCH($J315,SorP!$B$1:$B$6226,0)),"",INDIRECT("'SorP'!$A$"&amp;MATCH($S315&amp;$J315,SorP!C:C,0))))</f>
        <v/>
      </c>
      <c r="U315" s="168"/>
      <c r="V315" s="169" t="e">
        <f>IF(C315="",NA(),MATCH($B315&amp;$C315,'Smelter Look-up'!$J:$J,0))</f>
        <v>#N/A</v>
      </c>
      <c r="X315" s="170">
        <f t="shared" ca="1" si="15"/>
        <v>0</v>
      </c>
      <c r="AB315" s="314" t="str">
        <f t="shared" si="17"/>
        <v/>
      </c>
    </row>
    <row r="316" spans="1:28" s="170" customFormat="1" ht="20">
      <c r="A316" s="155"/>
      <c r="B316" s="304" t="str">
        <f>IF(LEN(A316)=0,"",INDEX('Smelter Look-up'!$A:$A,MATCH($A316,'Smelter Look-up'!$E:$E,0)))</f>
        <v/>
      </c>
      <c r="C316" s="152" t="str">
        <f>IF(LEN(A316)=0,"",INDEX('Smelter Look-up'!$C:$C,MATCH($A316,'Smelter Look-up'!$E:$E,0)))</f>
        <v/>
      </c>
      <c r="D316" s="149"/>
      <c r="E316" s="149" t="str">
        <f ca="1">IF(ISERROR($V316),"",OFFSET('Smelter Look-up'!$D$4,$V316-4,0)&amp;"")</f>
        <v/>
      </c>
      <c r="F316" s="149" t="str">
        <f ca="1">IF(ISERROR($V316),"",OFFSET('Smelter Look-up'!$E$4,$V316-4,0))</f>
        <v/>
      </c>
      <c r="G316" s="149" t="str">
        <f ca="1">IF(C316=$X$4,"Enter smelter details",IF(ISERROR($V316),"",OFFSET('Smelter Look-up'!$F$4,$V316-4,0)))</f>
        <v/>
      </c>
      <c r="H316" s="206" t="str">
        <f ca="1">IF(ISERROR($V316),"",OFFSET('Smelter Look-up'!$G$4,$V316-4,0))</f>
        <v/>
      </c>
      <c r="I316" s="207" t="str">
        <f ca="1">IF(ISERROR($V316),"",OFFSET('Smelter Look-up'!$H$4,$V316-4,0))</f>
        <v/>
      </c>
      <c r="J316" s="207" t="str">
        <f ca="1">IF(ISERROR($V316),"",OFFSET('Smelter Look-up'!$I$4,$V316-4,0))</f>
        <v/>
      </c>
      <c r="K316" s="150"/>
      <c r="L316" s="150"/>
      <c r="M316" s="150"/>
      <c r="N316" s="150"/>
      <c r="O316" s="150"/>
      <c r="P316" s="209"/>
      <c r="Q316" s="151"/>
      <c r="R316" s="149" t="str">
        <f ca="1">IF(ISERROR($V316),"",OFFSET('Smelter Look-up'!$C$4,$V316-4,0)&amp;"")</f>
        <v/>
      </c>
      <c r="S316" s="155" t="str">
        <f t="shared" ca="1" si="16"/>
        <v/>
      </c>
      <c r="T316" s="155" t="str">
        <f ca="1">IF(B316="","",IF(ISERROR(MATCH($J316,SorP!$B$1:$B$6226,0)),"",INDIRECT("'SorP'!$A$"&amp;MATCH($S316&amp;$J316,SorP!C:C,0))))</f>
        <v/>
      </c>
      <c r="U316" s="168"/>
      <c r="V316" s="169" t="e">
        <f>IF(C316="",NA(),MATCH($B316&amp;$C316,'Smelter Look-up'!$J:$J,0))</f>
        <v>#N/A</v>
      </c>
      <c r="X316" s="170">
        <f t="shared" ref="X316:X379" ca="1" si="18">IF(AND(C316="Smelter not listed",OR(LEN(D316)=0,LEN(E316)=0)),1,0)</f>
        <v>0</v>
      </c>
      <c r="AB316" s="314" t="str">
        <f t="shared" si="17"/>
        <v/>
      </c>
    </row>
    <row r="317" spans="1:28" s="170" customFormat="1" ht="20">
      <c r="A317" s="155"/>
      <c r="B317" s="304" t="str">
        <f>IF(LEN(A317)=0,"",INDEX('Smelter Look-up'!$A:$A,MATCH($A317,'Smelter Look-up'!$E:$E,0)))</f>
        <v/>
      </c>
      <c r="C317" s="152" t="str">
        <f>IF(LEN(A317)=0,"",INDEX('Smelter Look-up'!$C:$C,MATCH($A317,'Smelter Look-up'!$E:$E,0)))</f>
        <v/>
      </c>
      <c r="D317" s="149"/>
      <c r="E317" s="149" t="str">
        <f ca="1">IF(ISERROR($V317),"",OFFSET('Smelter Look-up'!$D$4,$V317-4,0)&amp;"")</f>
        <v/>
      </c>
      <c r="F317" s="149" t="str">
        <f ca="1">IF(ISERROR($V317),"",OFFSET('Smelter Look-up'!$E$4,$V317-4,0))</f>
        <v/>
      </c>
      <c r="G317" s="149" t="str">
        <f ca="1">IF(C317=$X$4,"Enter smelter details",IF(ISERROR($V317),"",OFFSET('Smelter Look-up'!$F$4,$V317-4,0)))</f>
        <v/>
      </c>
      <c r="H317" s="206" t="str">
        <f ca="1">IF(ISERROR($V317),"",OFFSET('Smelter Look-up'!$G$4,$V317-4,0))</f>
        <v/>
      </c>
      <c r="I317" s="207" t="str">
        <f ca="1">IF(ISERROR($V317),"",OFFSET('Smelter Look-up'!$H$4,$V317-4,0))</f>
        <v/>
      </c>
      <c r="J317" s="207" t="str">
        <f ca="1">IF(ISERROR($V317),"",OFFSET('Smelter Look-up'!$I$4,$V317-4,0))</f>
        <v/>
      </c>
      <c r="K317" s="150"/>
      <c r="L317" s="150"/>
      <c r="M317" s="150"/>
      <c r="N317" s="150"/>
      <c r="O317" s="150"/>
      <c r="P317" s="209"/>
      <c r="Q317" s="151"/>
      <c r="R317" s="149" t="str">
        <f ca="1">IF(ISERROR($V317),"",OFFSET('Smelter Look-up'!$C$4,$V317-4,0)&amp;"")</f>
        <v/>
      </c>
      <c r="S317" s="155" t="str">
        <f t="shared" ref="S317:S380" ca="1" si="19">IF(B317="","",IF(ISERROR(MATCH($E317,CL,0)),"Unknown",INDIRECT("'C'!$A$"&amp;MATCH($E317,CL,0)+1)))</f>
        <v/>
      </c>
      <c r="T317" s="155" t="str">
        <f ca="1">IF(B317="","",IF(ISERROR(MATCH($J317,SorP!$B$1:$B$6226,0)),"",INDIRECT("'SorP'!$A$"&amp;MATCH($S317&amp;$J317,SorP!C:C,0))))</f>
        <v/>
      </c>
      <c r="U317" s="168"/>
      <c r="V317" s="169" t="e">
        <f>IF(C317="",NA(),MATCH($B317&amp;$C317,'Smelter Look-up'!$J:$J,0))</f>
        <v>#N/A</v>
      </c>
      <c r="X317" s="170">
        <f t="shared" ca="1" si="18"/>
        <v>0</v>
      </c>
      <c r="AB317" s="314" t="str">
        <f t="shared" si="17"/>
        <v/>
      </c>
    </row>
    <row r="318" spans="1:28" s="170" customFormat="1" ht="20">
      <c r="A318" s="155"/>
      <c r="B318" s="304" t="str">
        <f>IF(LEN(A318)=0,"",INDEX('Smelter Look-up'!$A:$A,MATCH($A318,'Smelter Look-up'!$E:$E,0)))</f>
        <v/>
      </c>
      <c r="C318" s="152" t="str">
        <f>IF(LEN(A318)=0,"",INDEX('Smelter Look-up'!$C:$C,MATCH($A318,'Smelter Look-up'!$E:$E,0)))</f>
        <v/>
      </c>
      <c r="D318" s="149"/>
      <c r="E318" s="149" t="str">
        <f ca="1">IF(ISERROR($V318),"",OFFSET('Smelter Look-up'!$D$4,$V318-4,0)&amp;"")</f>
        <v/>
      </c>
      <c r="F318" s="149" t="str">
        <f ca="1">IF(ISERROR($V318),"",OFFSET('Smelter Look-up'!$E$4,$V318-4,0))</f>
        <v/>
      </c>
      <c r="G318" s="149" t="str">
        <f ca="1">IF(C318=$X$4,"Enter smelter details",IF(ISERROR($V318),"",OFFSET('Smelter Look-up'!$F$4,$V318-4,0)))</f>
        <v/>
      </c>
      <c r="H318" s="206" t="str">
        <f ca="1">IF(ISERROR($V318),"",OFFSET('Smelter Look-up'!$G$4,$V318-4,0))</f>
        <v/>
      </c>
      <c r="I318" s="207" t="str">
        <f ca="1">IF(ISERROR($V318),"",OFFSET('Smelter Look-up'!$H$4,$V318-4,0))</f>
        <v/>
      </c>
      <c r="J318" s="207" t="str">
        <f ca="1">IF(ISERROR($V318),"",OFFSET('Smelter Look-up'!$I$4,$V318-4,0))</f>
        <v/>
      </c>
      <c r="K318" s="150"/>
      <c r="L318" s="150"/>
      <c r="M318" s="150"/>
      <c r="N318" s="150"/>
      <c r="O318" s="150"/>
      <c r="P318" s="209"/>
      <c r="Q318" s="151"/>
      <c r="R318" s="149" t="str">
        <f ca="1">IF(ISERROR($V318),"",OFFSET('Smelter Look-up'!$C$4,$V318-4,0)&amp;"")</f>
        <v/>
      </c>
      <c r="S318" s="155" t="str">
        <f t="shared" ca="1" si="19"/>
        <v/>
      </c>
      <c r="T318" s="155" t="str">
        <f ca="1">IF(B318="","",IF(ISERROR(MATCH($J318,SorP!$B$1:$B$6226,0)),"",INDIRECT("'SorP'!$A$"&amp;MATCH($S318&amp;$J318,SorP!C:C,0))))</f>
        <v/>
      </c>
      <c r="U318" s="168"/>
      <c r="V318" s="169" t="e">
        <f>IF(C318="",NA(),MATCH($B318&amp;$C318,'Smelter Look-up'!$J:$J,0))</f>
        <v>#N/A</v>
      </c>
      <c r="X318" s="170">
        <f t="shared" ca="1" si="18"/>
        <v>0</v>
      </c>
      <c r="AB318" s="314" t="str">
        <f t="shared" si="17"/>
        <v/>
      </c>
    </row>
    <row r="319" spans="1:28" s="170" customFormat="1" ht="20">
      <c r="A319" s="155"/>
      <c r="B319" s="304" t="str">
        <f>IF(LEN(A319)=0,"",INDEX('Smelter Look-up'!$A:$A,MATCH($A319,'Smelter Look-up'!$E:$E,0)))</f>
        <v/>
      </c>
      <c r="C319" s="152" t="str">
        <f>IF(LEN(A319)=0,"",INDEX('Smelter Look-up'!$C:$C,MATCH($A319,'Smelter Look-up'!$E:$E,0)))</f>
        <v/>
      </c>
      <c r="D319" s="149"/>
      <c r="E319" s="149" t="str">
        <f ca="1">IF(ISERROR($V319),"",OFFSET('Smelter Look-up'!$D$4,$V319-4,0)&amp;"")</f>
        <v/>
      </c>
      <c r="F319" s="149" t="str">
        <f ca="1">IF(ISERROR($V319),"",OFFSET('Smelter Look-up'!$E$4,$V319-4,0))</f>
        <v/>
      </c>
      <c r="G319" s="149" t="str">
        <f ca="1">IF(C319=$X$4,"Enter smelter details",IF(ISERROR($V319),"",OFFSET('Smelter Look-up'!$F$4,$V319-4,0)))</f>
        <v/>
      </c>
      <c r="H319" s="206" t="str">
        <f ca="1">IF(ISERROR($V319),"",OFFSET('Smelter Look-up'!$G$4,$V319-4,0))</f>
        <v/>
      </c>
      <c r="I319" s="207" t="str">
        <f ca="1">IF(ISERROR($V319),"",OFFSET('Smelter Look-up'!$H$4,$V319-4,0))</f>
        <v/>
      </c>
      <c r="J319" s="207" t="str">
        <f ca="1">IF(ISERROR($V319),"",OFFSET('Smelter Look-up'!$I$4,$V319-4,0))</f>
        <v/>
      </c>
      <c r="K319" s="150"/>
      <c r="L319" s="150"/>
      <c r="M319" s="150"/>
      <c r="N319" s="150"/>
      <c r="O319" s="150"/>
      <c r="P319" s="209"/>
      <c r="Q319" s="151"/>
      <c r="R319" s="149" t="str">
        <f ca="1">IF(ISERROR($V319),"",OFFSET('Smelter Look-up'!$C$4,$V319-4,0)&amp;"")</f>
        <v/>
      </c>
      <c r="S319" s="155" t="str">
        <f t="shared" ca="1" si="19"/>
        <v/>
      </c>
      <c r="T319" s="155" t="str">
        <f ca="1">IF(B319="","",IF(ISERROR(MATCH($J319,SorP!$B$1:$B$6226,0)),"",INDIRECT("'SorP'!$A$"&amp;MATCH($S319&amp;$J319,SorP!C:C,0))))</f>
        <v/>
      </c>
      <c r="U319" s="168"/>
      <c r="V319" s="169" t="e">
        <f>IF(C319="",NA(),MATCH($B319&amp;$C319,'Smelter Look-up'!$J:$J,0))</f>
        <v>#N/A</v>
      </c>
      <c r="X319" s="170">
        <f t="shared" ca="1" si="18"/>
        <v>0</v>
      </c>
      <c r="AB319" s="314" t="str">
        <f t="shared" si="17"/>
        <v/>
      </c>
    </row>
    <row r="320" spans="1:28" s="170" customFormat="1" ht="20">
      <c r="A320" s="155"/>
      <c r="B320" s="304" t="str">
        <f>IF(LEN(A320)=0,"",INDEX('Smelter Look-up'!$A:$A,MATCH($A320,'Smelter Look-up'!$E:$E,0)))</f>
        <v/>
      </c>
      <c r="C320" s="152" t="str">
        <f>IF(LEN(A320)=0,"",INDEX('Smelter Look-up'!$C:$C,MATCH($A320,'Smelter Look-up'!$E:$E,0)))</f>
        <v/>
      </c>
      <c r="D320" s="149"/>
      <c r="E320" s="149" t="str">
        <f ca="1">IF(ISERROR($V320),"",OFFSET('Smelter Look-up'!$D$4,$V320-4,0)&amp;"")</f>
        <v/>
      </c>
      <c r="F320" s="149" t="str">
        <f ca="1">IF(ISERROR($V320),"",OFFSET('Smelter Look-up'!$E$4,$V320-4,0))</f>
        <v/>
      </c>
      <c r="G320" s="149" t="str">
        <f ca="1">IF(C320=$X$4,"Enter smelter details",IF(ISERROR($V320),"",OFFSET('Smelter Look-up'!$F$4,$V320-4,0)))</f>
        <v/>
      </c>
      <c r="H320" s="206" t="str">
        <f ca="1">IF(ISERROR($V320),"",OFFSET('Smelter Look-up'!$G$4,$V320-4,0))</f>
        <v/>
      </c>
      <c r="I320" s="207" t="str">
        <f ca="1">IF(ISERROR($V320),"",OFFSET('Smelter Look-up'!$H$4,$V320-4,0))</f>
        <v/>
      </c>
      <c r="J320" s="207" t="str">
        <f ca="1">IF(ISERROR($V320),"",OFFSET('Smelter Look-up'!$I$4,$V320-4,0))</f>
        <v/>
      </c>
      <c r="K320" s="150"/>
      <c r="L320" s="150"/>
      <c r="M320" s="150"/>
      <c r="N320" s="150"/>
      <c r="O320" s="150"/>
      <c r="P320" s="209"/>
      <c r="Q320" s="151"/>
      <c r="R320" s="149" t="str">
        <f ca="1">IF(ISERROR($V320),"",OFFSET('Smelter Look-up'!$C$4,$V320-4,0)&amp;"")</f>
        <v/>
      </c>
      <c r="S320" s="155" t="str">
        <f t="shared" ca="1" si="19"/>
        <v/>
      </c>
      <c r="T320" s="155" t="str">
        <f ca="1">IF(B320="","",IF(ISERROR(MATCH($J320,SorP!$B$1:$B$6226,0)),"",INDIRECT("'SorP'!$A$"&amp;MATCH($S320&amp;$J320,SorP!C:C,0))))</f>
        <v/>
      </c>
      <c r="U320" s="168"/>
      <c r="V320" s="169" t="e">
        <f>IF(C320="",NA(),MATCH($B320&amp;$C320,'Smelter Look-up'!$J:$J,0))</f>
        <v>#N/A</v>
      </c>
      <c r="X320" s="170">
        <f t="shared" ca="1" si="18"/>
        <v>0</v>
      </c>
      <c r="AB320" s="314" t="str">
        <f t="shared" si="17"/>
        <v/>
      </c>
    </row>
    <row r="321" spans="1:28" s="170" customFormat="1" ht="20">
      <c r="A321" s="155"/>
      <c r="B321" s="304" t="str">
        <f>IF(LEN(A321)=0,"",INDEX('Smelter Look-up'!$A:$A,MATCH($A321,'Smelter Look-up'!$E:$E,0)))</f>
        <v/>
      </c>
      <c r="C321" s="152" t="str">
        <f>IF(LEN(A321)=0,"",INDEX('Smelter Look-up'!$C:$C,MATCH($A321,'Smelter Look-up'!$E:$E,0)))</f>
        <v/>
      </c>
      <c r="D321" s="149"/>
      <c r="E321" s="149" t="str">
        <f ca="1">IF(ISERROR($V321),"",OFFSET('Smelter Look-up'!$D$4,$V321-4,0)&amp;"")</f>
        <v/>
      </c>
      <c r="F321" s="149" t="str">
        <f ca="1">IF(ISERROR($V321),"",OFFSET('Smelter Look-up'!$E$4,$V321-4,0))</f>
        <v/>
      </c>
      <c r="G321" s="149" t="str">
        <f ca="1">IF(C321=$X$4,"Enter smelter details",IF(ISERROR($V321),"",OFFSET('Smelter Look-up'!$F$4,$V321-4,0)))</f>
        <v/>
      </c>
      <c r="H321" s="206" t="str">
        <f ca="1">IF(ISERROR($V321),"",OFFSET('Smelter Look-up'!$G$4,$V321-4,0))</f>
        <v/>
      </c>
      <c r="I321" s="207" t="str">
        <f ca="1">IF(ISERROR($V321),"",OFFSET('Smelter Look-up'!$H$4,$V321-4,0))</f>
        <v/>
      </c>
      <c r="J321" s="207" t="str">
        <f ca="1">IF(ISERROR($V321),"",OFFSET('Smelter Look-up'!$I$4,$V321-4,0))</f>
        <v/>
      </c>
      <c r="K321" s="150"/>
      <c r="L321" s="150"/>
      <c r="M321" s="150"/>
      <c r="N321" s="150"/>
      <c r="O321" s="150"/>
      <c r="P321" s="209"/>
      <c r="Q321" s="151"/>
      <c r="R321" s="149" t="str">
        <f ca="1">IF(ISERROR($V321),"",OFFSET('Smelter Look-up'!$C$4,$V321-4,0)&amp;"")</f>
        <v/>
      </c>
      <c r="S321" s="155" t="str">
        <f t="shared" ca="1" si="19"/>
        <v/>
      </c>
      <c r="T321" s="155" t="str">
        <f ca="1">IF(B321="","",IF(ISERROR(MATCH($J321,SorP!$B$1:$B$6226,0)),"",INDIRECT("'SorP'!$A$"&amp;MATCH($S321&amp;$J321,SorP!C:C,0))))</f>
        <v/>
      </c>
      <c r="U321" s="168"/>
      <c r="V321" s="169" t="e">
        <f>IF(C321="",NA(),MATCH($B321&amp;$C321,'Smelter Look-up'!$J:$J,0))</f>
        <v>#N/A</v>
      </c>
      <c r="X321" s="170">
        <f t="shared" ca="1" si="18"/>
        <v>0</v>
      </c>
      <c r="AB321" s="314" t="str">
        <f t="shared" si="17"/>
        <v/>
      </c>
    </row>
    <row r="322" spans="1:28" s="170" customFormat="1" ht="20">
      <c r="A322" s="155"/>
      <c r="B322" s="304" t="str">
        <f>IF(LEN(A322)=0,"",INDEX('Smelter Look-up'!$A:$A,MATCH($A322,'Smelter Look-up'!$E:$E,0)))</f>
        <v/>
      </c>
      <c r="C322" s="152" t="str">
        <f>IF(LEN(A322)=0,"",INDEX('Smelter Look-up'!$C:$C,MATCH($A322,'Smelter Look-up'!$E:$E,0)))</f>
        <v/>
      </c>
      <c r="D322" s="149"/>
      <c r="E322" s="149" t="str">
        <f ca="1">IF(ISERROR($V322),"",OFFSET('Smelter Look-up'!$D$4,$V322-4,0)&amp;"")</f>
        <v/>
      </c>
      <c r="F322" s="149" t="str">
        <f ca="1">IF(ISERROR($V322),"",OFFSET('Smelter Look-up'!$E$4,$V322-4,0))</f>
        <v/>
      </c>
      <c r="G322" s="149" t="str">
        <f ca="1">IF(C322=$X$4,"Enter smelter details",IF(ISERROR($V322),"",OFFSET('Smelter Look-up'!$F$4,$V322-4,0)))</f>
        <v/>
      </c>
      <c r="H322" s="206" t="str">
        <f ca="1">IF(ISERROR($V322),"",OFFSET('Smelter Look-up'!$G$4,$V322-4,0))</f>
        <v/>
      </c>
      <c r="I322" s="207" t="str">
        <f ca="1">IF(ISERROR($V322),"",OFFSET('Smelter Look-up'!$H$4,$V322-4,0))</f>
        <v/>
      </c>
      <c r="J322" s="207" t="str">
        <f ca="1">IF(ISERROR($V322),"",OFFSET('Smelter Look-up'!$I$4,$V322-4,0))</f>
        <v/>
      </c>
      <c r="K322" s="150"/>
      <c r="L322" s="150"/>
      <c r="M322" s="150"/>
      <c r="N322" s="150"/>
      <c r="O322" s="150"/>
      <c r="P322" s="209"/>
      <c r="Q322" s="151"/>
      <c r="R322" s="149" t="str">
        <f ca="1">IF(ISERROR($V322),"",OFFSET('Smelter Look-up'!$C$4,$V322-4,0)&amp;"")</f>
        <v/>
      </c>
      <c r="S322" s="155" t="str">
        <f t="shared" ca="1" si="19"/>
        <v/>
      </c>
      <c r="T322" s="155" t="str">
        <f ca="1">IF(B322="","",IF(ISERROR(MATCH($J322,SorP!$B$1:$B$6226,0)),"",INDIRECT("'SorP'!$A$"&amp;MATCH($S322&amp;$J322,SorP!C:C,0))))</f>
        <v/>
      </c>
      <c r="U322" s="168"/>
      <c r="V322" s="169" t="e">
        <f>IF(C322="",NA(),MATCH($B322&amp;$C322,'Smelter Look-up'!$J:$J,0))</f>
        <v>#N/A</v>
      </c>
      <c r="X322" s="170">
        <f t="shared" ca="1" si="18"/>
        <v>0</v>
      </c>
      <c r="AB322" s="314" t="str">
        <f t="shared" si="17"/>
        <v/>
      </c>
    </row>
    <row r="323" spans="1:28" s="170" customFormat="1" ht="20">
      <c r="A323" s="155"/>
      <c r="B323" s="304" t="str">
        <f>IF(LEN(A323)=0,"",INDEX('Smelter Look-up'!$A:$A,MATCH($A323,'Smelter Look-up'!$E:$E,0)))</f>
        <v/>
      </c>
      <c r="C323" s="152" t="str">
        <f>IF(LEN(A323)=0,"",INDEX('Smelter Look-up'!$C:$C,MATCH($A323,'Smelter Look-up'!$E:$E,0)))</f>
        <v/>
      </c>
      <c r="D323" s="149"/>
      <c r="E323" s="149" t="str">
        <f ca="1">IF(ISERROR($V323),"",OFFSET('Smelter Look-up'!$D$4,$V323-4,0)&amp;"")</f>
        <v/>
      </c>
      <c r="F323" s="149" t="str">
        <f ca="1">IF(ISERROR($V323),"",OFFSET('Smelter Look-up'!$E$4,$V323-4,0))</f>
        <v/>
      </c>
      <c r="G323" s="149" t="str">
        <f ca="1">IF(C323=$X$4,"Enter smelter details",IF(ISERROR($V323),"",OFFSET('Smelter Look-up'!$F$4,$V323-4,0)))</f>
        <v/>
      </c>
      <c r="H323" s="206" t="str">
        <f ca="1">IF(ISERROR($V323),"",OFFSET('Smelter Look-up'!$G$4,$V323-4,0))</f>
        <v/>
      </c>
      <c r="I323" s="207" t="str">
        <f ca="1">IF(ISERROR($V323),"",OFFSET('Smelter Look-up'!$H$4,$V323-4,0))</f>
        <v/>
      </c>
      <c r="J323" s="207" t="str">
        <f ca="1">IF(ISERROR($V323),"",OFFSET('Smelter Look-up'!$I$4,$V323-4,0))</f>
        <v/>
      </c>
      <c r="K323" s="150"/>
      <c r="L323" s="150"/>
      <c r="M323" s="150"/>
      <c r="N323" s="150"/>
      <c r="O323" s="150"/>
      <c r="P323" s="209"/>
      <c r="Q323" s="151"/>
      <c r="R323" s="149" t="str">
        <f ca="1">IF(ISERROR($V323),"",OFFSET('Smelter Look-up'!$C$4,$V323-4,0)&amp;"")</f>
        <v/>
      </c>
      <c r="S323" s="155" t="str">
        <f t="shared" ca="1" si="19"/>
        <v/>
      </c>
      <c r="T323" s="155" t="str">
        <f ca="1">IF(B323="","",IF(ISERROR(MATCH($J323,SorP!$B$1:$B$6226,0)),"",INDIRECT("'SorP'!$A$"&amp;MATCH($S323&amp;$J323,SorP!C:C,0))))</f>
        <v/>
      </c>
      <c r="U323" s="168"/>
      <c r="V323" s="169" t="e">
        <f>IF(C323="",NA(),MATCH($B323&amp;$C323,'Smelter Look-up'!$J:$J,0))</f>
        <v>#N/A</v>
      </c>
      <c r="X323" s="170">
        <f t="shared" ca="1" si="18"/>
        <v>0</v>
      </c>
      <c r="AB323" s="314" t="str">
        <f t="shared" ref="AB323:AB386" si="20">IF(C323="","",B323)</f>
        <v/>
      </c>
    </row>
    <row r="324" spans="1:28" s="170" customFormat="1" ht="20">
      <c r="A324" s="155"/>
      <c r="B324" s="304" t="str">
        <f>IF(LEN(A324)=0,"",INDEX('Smelter Look-up'!$A:$A,MATCH($A324,'Smelter Look-up'!$E:$E,0)))</f>
        <v/>
      </c>
      <c r="C324" s="152" t="str">
        <f>IF(LEN(A324)=0,"",INDEX('Smelter Look-up'!$C:$C,MATCH($A324,'Smelter Look-up'!$E:$E,0)))</f>
        <v/>
      </c>
      <c r="D324" s="149"/>
      <c r="E324" s="149" t="str">
        <f ca="1">IF(ISERROR($V324),"",OFFSET('Smelter Look-up'!$D$4,$V324-4,0)&amp;"")</f>
        <v/>
      </c>
      <c r="F324" s="149" t="str">
        <f ca="1">IF(ISERROR($V324),"",OFFSET('Smelter Look-up'!$E$4,$V324-4,0))</f>
        <v/>
      </c>
      <c r="G324" s="149" t="str">
        <f ca="1">IF(C324=$X$4,"Enter smelter details",IF(ISERROR($V324),"",OFFSET('Smelter Look-up'!$F$4,$V324-4,0)))</f>
        <v/>
      </c>
      <c r="H324" s="206" t="str">
        <f ca="1">IF(ISERROR($V324),"",OFFSET('Smelter Look-up'!$G$4,$V324-4,0))</f>
        <v/>
      </c>
      <c r="I324" s="207" t="str">
        <f ca="1">IF(ISERROR($V324),"",OFFSET('Smelter Look-up'!$H$4,$V324-4,0))</f>
        <v/>
      </c>
      <c r="J324" s="207" t="str">
        <f ca="1">IF(ISERROR($V324),"",OFFSET('Smelter Look-up'!$I$4,$V324-4,0))</f>
        <v/>
      </c>
      <c r="K324" s="150"/>
      <c r="L324" s="150"/>
      <c r="M324" s="150"/>
      <c r="N324" s="150"/>
      <c r="O324" s="150"/>
      <c r="P324" s="209"/>
      <c r="Q324" s="151"/>
      <c r="R324" s="149" t="str">
        <f ca="1">IF(ISERROR($V324),"",OFFSET('Smelter Look-up'!$C$4,$V324-4,0)&amp;"")</f>
        <v/>
      </c>
      <c r="S324" s="155" t="str">
        <f t="shared" ca="1" si="19"/>
        <v/>
      </c>
      <c r="T324" s="155" t="str">
        <f ca="1">IF(B324="","",IF(ISERROR(MATCH($J324,SorP!$B$1:$B$6226,0)),"",INDIRECT("'SorP'!$A$"&amp;MATCH($S324&amp;$J324,SorP!C:C,0))))</f>
        <v/>
      </c>
      <c r="U324" s="168"/>
      <c r="V324" s="169" t="e">
        <f>IF(C324="",NA(),MATCH($B324&amp;$C324,'Smelter Look-up'!$J:$J,0))</f>
        <v>#N/A</v>
      </c>
      <c r="X324" s="170">
        <f t="shared" ca="1" si="18"/>
        <v>0</v>
      </c>
      <c r="AB324" s="314" t="str">
        <f t="shared" si="20"/>
        <v/>
      </c>
    </row>
    <row r="325" spans="1:28" s="170" customFormat="1" ht="20">
      <c r="A325" s="155"/>
      <c r="B325" s="304" t="str">
        <f>IF(LEN(A325)=0,"",INDEX('Smelter Look-up'!$A:$A,MATCH($A325,'Smelter Look-up'!$E:$E,0)))</f>
        <v/>
      </c>
      <c r="C325" s="152" t="str">
        <f>IF(LEN(A325)=0,"",INDEX('Smelter Look-up'!$C:$C,MATCH($A325,'Smelter Look-up'!$E:$E,0)))</f>
        <v/>
      </c>
      <c r="D325" s="149"/>
      <c r="E325" s="149" t="str">
        <f ca="1">IF(ISERROR($V325),"",OFFSET('Smelter Look-up'!$D$4,$V325-4,0)&amp;"")</f>
        <v/>
      </c>
      <c r="F325" s="149" t="str">
        <f ca="1">IF(ISERROR($V325),"",OFFSET('Smelter Look-up'!$E$4,$V325-4,0))</f>
        <v/>
      </c>
      <c r="G325" s="149" t="str">
        <f ca="1">IF(C325=$X$4,"Enter smelter details",IF(ISERROR($V325),"",OFFSET('Smelter Look-up'!$F$4,$V325-4,0)))</f>
        <v/>
      </c>
      <c r="H325" s="206" t="str">
        <f ca="1">IF(ISERROR($V325),"",OFFSET('Smelter Look-up'!$G$4,$V325-4,0))</f>
        <v/>
      </c>
      <c r="I325" s="207" t="str">
        <f ca="1">IF(ISERROR($V325),"",OFFSET('Smelter Look-up'!$H$4,$V325-4,0))</f>
        <v/>
      </c>
      <c r="J325" s="207" t="str">
        <f ca="1">IF(ISERROR($V325),"",OFFSET('Smelter Look-up'!$I$4,$V325-4,0))</f>
        <v/>
      </c>
      <c r="K325" s="150"/>
      <c r="L325" s="150"/>
      <c r="M325" s="150"/>
      <c r="N325" s="150"/>
      <c r="O325" s="150"/>
      <c r="P325" s="209"/>
      <c r="Q325" s="151"/>
      <c r="R325" s="149" t="str">
        <f ca="1">IF(ISERROR($V325),"",OFFSET('Smelter Look-up'!$C$4,$V325-4,0)&amp;"")</f>
        <v/>
      </c>
      <c r="S325" s="155" t="str">
        <f t="shared" ca="1" si="19"/>
        <v/>
      </c>
      <c r="T325" s="155" t="str">
        <f ca="1">IF(B325="","",IF(ISERROR(MATCH($J325,SorP!$B$1:$B$6226,0)),"",INDIRECT("'SorP'!$A$"&amp;MATCH($S325&amp;$J325,SorP!C:C,0))))</f>
        <v/>
      </c>
      <c r="U325" s="168"/>
      <c r="V325" s="169" t="e">
        <f>IF(C325="",NA(),MATCH($B325&amp;$C325,'Smelter Look-up'!$J:$J,0))</f>
        <v>#N/A</v>
      </c>
      <c r="X325" s="170">
        <f t="shared" ca="1" si="18"/>
        <v>0</v>
      </c>
      <c r="AB325" s="314" t="str">
        <f t="shared" si="20"/>
        <v/>
      </c>
    </row>
    <row r="326" spans="1:28" s="170" customFormat="1" ht="20">
      <c r="A326" s="155"/>
      <c r="B326" s="304" t="str">
        <f>IF(LEN(A326)=0,"",INDEX('Smelter Look-up'!$A:$A,MATCH($A326,'Smelter Look-up'!$E:$E,0)))</f>
        <v/>
      </c>
      <c r="C326" s="152" t="str">
        <f>IF(LEN(A326)=0,"",INDEX('Smelter Look-up'!$C:$C,MATCH($A326,'Smelter Look-up'!$E:$E,0)))</f>
        <v/>
      </c>
      <c r="D326" s="149"/>
      <c r="E326" s="149" t="str">
        <f ca="1">IF(ISERROR($V326),"",OFFSET('Smelter Look-up'!$D$4,$V326-4,0)&amp;"")</f>
        <v/>
      </c>
      <c r="F326" s="149" t="str">
        <f ca="1">IF(ISERROR($V326),"",OFFSET('Smelter Look-up'!$E$4,$V326-4,0))</f>
        <v/>
      </c>
      <c r="G326" s="149" t="str">
        <f ca="1">IF(C326=$X$4,"Enter smelter details",IF(ISERROR($V326),"",OFFSET('Smelter Look-up'!$F$4,$V326-4,0)))</f>
        <v/>
      </c>
      <c r="H326" s="206" t="str">
        <f ca="1">IF(ISERROR($V326),"",OFFSET('Smelter Look-up'!$G$4,$V326-4,0))</f>
        <v/>
      </c>
      <c r="I326" s="207" t="str">
        <f ca="1">IF(ISERROR($V326),"",OFFSET('Smelter Look-up'!$H$4,$V326-4,0))</f>
        <v/>
      </c>
      <c r="J326" s="207" t="str">
        <f ca="1">IF(ISERROR($V326),"",OFFSET('Smelter Look-up'!$I$4,$V326-4,0))</f>
        <v/>
      </c>
      <c r="K326" s="150"/>
      <c r="L326" s="150"/>
      <c r="M326" s="150"/>
      <c r="N326" s="150"/>
      <c r="O326" s="150"/>
      <c r="P326" s="209"/>
      <c r="Q326" s="151"/>
      <c r="R326" s="149" t="str">
        <f ca="1">IF(ISERROR($V326),"",OFFSET('Smelter Look-up'!$C$4,$V326-4,0)&amp;"")</f>
        <v/>
      </c>
      <c r="S326" s="155" t="str">
        <f t="shared" ca="1" si="19"/>
        <v/>
      </c>
      <c r="T326" s="155" t="str">
        <f ca="1">IF(B326="","",IF(ISERROR(MATCH($J326,SorP!$B$1:$B$6226,0)),"",INDIRECT("'SorP'!$A$"&amp;MATCH($S326&amp;$J326,SorP!C:C,0))))</f>
        <v/>
      </c>
      <c r="U326" s="168"/>
      <c r="V326" s="169" t="e">
        <f>IF(C326="",NA(),MATCH($B326&amp;$C326,'Smelter Look-up'!$J:$J,0))</f>
        <v>#N/A</v>
      </c>
      <c r="X326" s="170">
        <f t="shared" ca="1" si="18"/>
        <v>0</v>
      </c>
      <c r="AB326" s="314" t="str">
        <f t="shared" si="20"/>
        <v/>
      </c>
    </row>
    <row r="327" spans="1:28" s="170" customFormat="1" ht="20">
      <c r="A327" s="155"/>
      <c r="B327" s="304" t="str">
        <f>IF(LEN(A327)=0,"",INDEX('Smelter Look-up'!$A:$A,MATCH($A327,'Smelter Look-up'!$E:$E,0)))</f>
        <v/>
      </c>
      <c r="C327" s="152" t="str">
        <f>IF(LEN(A327)=0,"",INDEX('Smelter Look-up'!$C:$C,MATCH($A327,'Smelter Look-up'!$E:$E,0)))</f>
        <v/>
      </c>
      <c r="D327" s="149"/>
      <c r="E327" s="149" t="str">
        <f ca="1">IF(ISERROR($V327),"",OFFSET('Smelter Look-up'!$D$4,$V327-4,0)&amp;"")</f>
        <v/>
      </c>
      <c r="F327" s="149" t="str">
        <f ca="1">IF(ISERROR($V327),"",OFFSET('Smelter Look-up'!$E$4,$V327-4,0))</f>
        <v/>
      </c>
      <c r="G327" s="149" t="str">
        <f ca="1">IF(C327=$X$4,"Enter smelter details",IF(ISERROR($V327),"",OFFSET('Smelter Look-up'!$F$4,$V327-4,0)))</f>
        <v/>
      </c>
      <c r="H327" s="206" t="str">
        <f ca="1">IF(ISERROR($V327),"",OFFSET('Smelter Look-up'!$G$4,$V327-4,0))</f>
        <v/>
      </c>
      <c r="I327" s="207" t="str">
        <f ca="1">IF(ISERROR($V327),"",OFFSET('Smelter Look-up'!$H$4,$V327-4,0))</f>
        <v/>
      </c>
      <c r="J327" s="207" t="str">
        <f ca="1">IF(ISERROR($V327),"",OFFSET('Smelter Look-up'!$I$4,$V327-4,0))</f>
        <v/>
      </c>
      <c r="K327" s="150"/>
      <c r="L327" s="150"/>
      <c r="M327" s="150"/>
      <c r="N327" s="150"/>
      <c r="O327" s="150"/>
      <c r="P327" s="209"/>
      <c r="Q327" s="151"/>
      <c r="R327" s="149" t="str">
        <f ca="1">IF(ISERROR($V327),"",OFFSET('Smelter Look-up'!$C$4,$V327-4,0)&amp;"")</f>
        <v/>
      </c>
      <c r="S327" s="155" t="str">
        <f t="shared" ca="1" si="19"/>
        <v/>
      </c>
      <c r="T327" s="155" t="str">
        <f ca="1">IF(B327="","",IF(ISERROR(MATCH($J327,SorP!$B$1:$B$6226,0)),"",INDIRECT("'SorP'!$A$"&amp;MATCH($S327&amp;$J327,SorP!C:C,0))))</f>
        <v/>
      </c>
      <c r="U327" s="168"/>
      <c r="V327" s="169" t="e">
        <f>IF(C327="",NA(),MATCH($B327&amp;$C327,'Smelter Look-up'!$J:$J,0))</f>
        <v>#N/A</v>
      </c>
      <c r="X327" s="170">
        <f t="shared" ca="1" si="18"/>
        <v>0</v>
      </c>
      <c r="AB327" s="314" t="str">
        <f t="shared" si="20"/>
        <v/>
      </c>
    </row>
    <row r="328" spans="1:28" s="170" customFormat="1" ht="20">
      <c r="A328" s="155"/>
      <c r="B328" s="304" t="str">
        <f>IF(LEN(A328)=0,"",INDEX('Smelter Look-up'!$A:$A,MATCH($A328,'Smelter Look-up'!$E:$E,0)))</f>
        <v/>
      </c>
      <c r="C328" s="152" t="str">
        <f>IF(LEN(A328)=0,"",INDEX('Smelter Look-up'!$C:$C,MATCH($A328,'Smelter Look-up'!$E:$E,0)))</f>
        <v/>
      </c>
      <c r="D328" s="149"/>
      <c r="E328" s="149" t="str">
        <f ca="1">IF(ISERROR($V328),"",OFFSET('Smelter Look-up'!$D$4,$V328-4,0)&amp;"")</f>
        <v/>
      </c>
      <c r="F328" s="149" t="str">
        <f ca="1">IF(ISERROR($V328),"",OFFSET('Smelter Look-up'!$E$4,$V328-4,0))</f>
        <v/>
      </c>
      <c r="G328" s="149" t="str">
        <f ca="1">IF(C328=$X$4,"Enter smelter details",IF(ISERROR($V328),"",OFFSET('Smelter Look-up'!$F$4,$V328-4,0)))</f>
        <v/>
      </c>
      <c r="H328" s="206" t="str">
        <f ca="1">IF(ISERROR($V328),"",OFFSET('Smelter Look-up'!$G$4,$V328-4,0))</f>
        <v/>
      </c>
      <c r="I328" s="207" t="str">
        <f ca="1">IF(ISERROR($V328),"",OFFSET('Smelter Look-up'!$H$4,$V328-4,0))</f>
        <v/>
      </c>
      <c r="J328" s="207" t="str">
        <f ca="1">IF(ISERROR($V328),"",OFFSET('Smelter Look-up'!$I$4,$V328-4,0))</f>
        <v/>
      </c>
      <c r="K328" s="150"/>
      <c r="L328" s="150"/>
      <c r="M328" s="150"/>
      <c r="N328" s="150"/>
      <c r="O328" s="150"/>
      <c r="P328" s="209"/>
      <c r="Q328" s="151"/>
      <c r="R328" s="149" t="str">
        <f ca="1">IF(ISERROR($V328),"",OFFSET('Smelter Look-up'!$C$4,$V328-4,0)&amp;"")</f>
        <v/>
      </c>
      <c r="S328" s="155" t="str">
        <f t="shared" ca="1" si="19"/>
        <v/>
      </c>
      <c r="T328" s="155" t="str">
        <f ca="1">IF(B328="","",IF(ISERROR(MATCH($J328,SorP!$B$1:$B$6226,0)),"",INDIRECT("'SorP'!$A$"&amp;MATCH($S328&amp;$J328,SorP!C:C,0))))</f>
        <v/>
      </c>
      <c r="U328" s="168"/>
      <c r="V328" s="169" t="e">
        <f>IF(C328="",NA(),MATCH($B328&amp;$C328,'Smelter Look-up'!$J:$J,0))</f>
        <v>#N/A</v>
      </c>
      <c r="X328" s="170">
        <f t="shared" ca="1" si="18"/>
        <v>0</v>
      </c>
      <c r="AB328" s="314" t="str">
        <f t="shared" si="20"/>
        <v/>
      </c>
    </row>
    <row r="329" spans="1:28" s="170" customFormat="1" ht="20">
      <c r="A329" s="155"/>
      <c r="B329" s="304" t="str">
        <f>IF(LEN(A329)=0,"",INDEX('Smelter Look-up'!$A:$A,MATCH($A329,'Smelter Look-up'!$E:$E,0)))</f>
        <v/>
      </c>
      <c r="C329" s="152" t="str">
        <f>IF(LEN(A329)=0,"",INDEX('Smelter Look-up'!$C:$C,MATCH($A329,'Smelter Look-up'!$E:$E,0)))</f>
        <v/>
      </c>
      <c r="D329" s="149"/>
      <c r="E329" s="149" t="str">
        <f ca="1">IF(ISERROR($V329),"",OFFSET('Smelter Look-up'!$D$4,$V329-4,0)&amp;"")</f>
        <v/>
      </c>
      <c r="F329" s="149" t="str">
        <f ca="1">IF(ISERROR($V329),"",OFFSET('Smelter Look-up'!$E$4,$V329-4,0))</f>
        <v/>
      </c>
      <c r="G329" s="149" t="str">
        <f ca="1">IF(C329=$X$4,"Enter smelter details",IF(ISERROR($V329),"",OFFSET('Smelter Look-up'!$F$4,$V329-4,0)))</f>
        <v/>
      </c>
      <c r="H329" s="206" t="str">
        <f ca="1">IF(ISERROR($V329),"",OFFSET('Smelter Look-up'!$G$4,$V329-4,0))</f>
        <v/>
      </c>
      <c r="I329" s="207" t="str">
        <f ca="1">IF(ISERROR($V329),"",OFFSET('Smelter Look-up'!$H$4,$V329-4,0))</f>
        <v/>
      </c>
      <c r="J329" s="207" t="str">
        <f ca="1">IF(ISERROR($V329),"",OFFSET('Smelter Look-up'!$I$4,$V329-4,0))</f>
        <v/>
      </c>
      <c r="K329" s="150"/>
      <c r="L329" s="150"/>
      <c r="M329" s="150"/>
      <c r="N329" s="150"/>
      <c r="O329" s="150"/>
      <c r="P329" s="209"/>
      <c r="Q329" s="151"/>
      <c r="R329" s="149" t="str">
        <f ca="1">IF(ISERROR($V329),"",OFFSET('Smelter Look-up'!$C$4,$V329-4,0)&amp;"")</f>
        <v/>
      </c>
      <c r="S329" s="155" t="str">
        <f t="shared" ca="1" si="19"/>
        <v/>
      </c>
      <c r="T329" s="155" t="str">
        <f ca="1">IF(B329="","",IF(ISERROR(MATCH($J329,SorP!$B$1:$B$6226,0)),"",INDIRECT("'SorP'!$A$"&amp;MATCH($S329&amp;$J329,SorP!C:C,0))))</f>
        <v/>
      </c>
      <c r="U329" s="168"/>
      <c r="V329" s="169" t="e">
        <f>IF(C329="",NA(),MATCH($B329&amp;$C329,'Smelter Look-up'!$J:$J,0))</f>
        <v>#N/A</v>
      </c>
      <c r="X329" s="170">
        <f t="shared" ca="1" si="18"/>
        <v>0</v>
      </c>
      <c r="AB329" s="314" t="str">
        <f t="shared" si="20"/>
        <v/>
      </c>
    </row>
    <row r="330" spans="1:28" s="170" customFormat="1" ht="20">
      <c r="A330" s="155"/>
      <c r="B330" s="304" t="str">
        <f>IF(LEN(A330)=0,"",INDEX('Smelter Look-up'!$A:$A,MATCH($A330,'Smelter Look-up'!$E:$E,0)))</f>
        <v/>
      </c>
      <c r="C330" s="152" t="str">
        <f>IF(LEN(A330)=0,"",INDEX('Smelter Look-up'!$C:$C,MATCH($A330,'Smelter Look-up'!$E:$E,0)))</f>
        <v/>
      </c>
      <c r="D330" s="149"/>
      <c r="E330" s="149" t="str">
        <f ca="1">IF(ISERROR($V330),"",OFFSET('Smelter Look-up'!$D$4,$V330-4,0)&amp;"")</f>
        <v/>
      </c>
      <c r="F330" s="149" t="str">
        <f ca="1">IF(ISERROR($V330),"",OFFSET('Smelter Look-up'!$E$4,$V330-4,0))</f>
        <v/>
      </c>
      <c r="G330" s="149" t="str">
        <f ca="1">IF(C330=$X$4,"Enter smelter details",IF(ISERROR($V330),"",OFFSET('Smelter Look-up'!$F$4,$V330-4,0)))</f>
        <v/>
      </c>
      <c r="H330" s="206" t="str">
        <f ca="1">IF(ISERROR($V330),"",OFFSET('Smelter Look-up'!$G$4,$V330-4,0))</f>
        <v/>
      </c>
      <c r="I330" s="207" t="str">
        <f ca="1">IF(ISERROR($V330),"",OFFSET('Smelter Look-up'!$H$4,$V330-4,0))</f>
        <v/>
      </c>
      <c r="J330" s="207" t="str">
        <f ca="1">IF(ISERROR($V330),"",OFFSET('Smelter Look-up'!$I$4,$V330-4,0))</f>
        <v/>
      </c>
      <c r="K330" s="150"/>
      <c r="L330" s="150"/>
      <c r="M330" s="150"/>
      <c r="N330" s="150"/>
      <c r="O330" s="150"/>
      <c r="P330" s="209"/>
      <c r="Q330" s="151"/>
      <c r="R330" s="149" t="str">
        <f ca="1">IF(ISERROR($V330),"",OFFSET('Smelter Look-up'!$C$4,$V330-4,0)&amp;"")</f>
        <v/>
      </c>
      <c r="S330" s="155" t="str">
        <f t="shared" ca="1" si="19"/>
        <v/>
      </c>
      <c r="T330" s="155" t="str">
        <f ca="1">IF(B330="","",IF(ISERROR(MATCH($J330,SorP!$B$1:$B$6226,0)),"",INDIRECT("'SorP'!$A$"&amp;MATCH($S330&amp;$J330,SorP!C:C,0))))</f>
        <v/>
      </c>
      <c r="U330" s="168"/>
      <c r="V330" s="169" t="e">
        <f>IF(C330="",NA(),MATCH($B330&amp;$C330,'Smelter Look-up'!$J:$J,0))</f>
        <v>#N/A</v>
      </c>
      <c r="X330" s="170">
        <f t="shared" ca="1" si="18"/>
        <v>0</v>
      </c>
      <c r="AB330" s="314" t="str">
        <f t="shared" si="20"/>
        <v/>
      </c>
    </row>
    <row r="331" spans="1:28" s="170" customFormat="1" ht="20">
      <c r="A331" s="155"/>
      <c r="B331" s="304" t="str">
        <f>IF(LEN(A331)=0,"",INDEX('Smelter Look-up'!$A:$A,MATCH($A331,'Smelter Look-up'!$E:$E,0)))</f>
        <v/>
      </c>
      <c r="C331" s="152" t="str">
        <f>IF(LEN(A331)=0,"",INDEX('Smelter Look-up'!$C:$C,MATCH($A331,'Smelter Look-up'!$E:$E,0)))</f>
        <v/>
      </c>
      <c r="D331" s="149"/>
      <c r="E331" s="149" t="str">
        <f ca="1">IF(ISERROR($V331),"",OFFSET('Smelter Look-up'!$D$4,$V331-4,0)&amp;"")</f>
        <v/>
      </c>
      <c r="F331" s="149" t="str">
        <f ca="1">IF(ISERROR($V331),"",OFFSET('Smelter Look-up'!$E$4,$V331-4,0))</f>
        <v/>
      </c>
      <c r="G331" s="149" t="str">
        <f ca="1">IF(C331=$X$4,"Enter smelter details",IF(ISERROR($V331),"",OFFSET('Smelter Look-up'!$F$4,$V331-4,0)))</f>
        <v/>
      </c>
      <c r="H331" s="206" t="str">
        <f ca="1">IF(ISERROR($V331),"",OFFSET('Smelter Look-up'!$G$4,$V331-4,0))</f>
        <v/>
      </c>
      <c r="I331" s="207" t="str">
        <f ca="1">IF(ISERROR($V331),"",OFFSET('Smelter Look-up'!$H$4,$V331-4,0))</f>
        <v/>
      </c>
      <c r="J331" s="207" t="str">
        <f ca="1">IF(ISERROR($V331),"",OFFSET('Smelter Look-up'!$I$4,$V331-4,0))</f>
        <v/>
      </c>
      <c r="K331" s="150"/>
      <c r="L331" s="150"/>
      <c r="M331" s="150"/>
      <c r="N331" s="150"/>
      <c r="O331" s="150"/>
      <c r="P331" s="209"/>
      <c r="Q331" s="151"/>
      <c r="R331" s="149" t="str">
        <f ca="1">IF(ISERROR($V331),"",OFFSET('Smelter Look-up'!$C$4,$V331-4,0)&amp;"")</f>
        <v/>
      </c>
      <c r="S331" s="155" t="str">
        <f t="shared" ca="1" si="19"/>
        <v/>
      </c>
      <c r="T331" s="155" t="str">
        <f ca="1">IF(B331="","",IF(ISERROR(MATCH($J331,SorP!$B$1:$B$6226,0)),"",INDIRECT("'SorP'!$A$"&amp;MATCH($S331&amp;$J331,SorP!C:C,0))))</f>
        <v/>
      </c>
      <c r="U331" s="168"/>
      <c r="V331" s="169" t="e">
        <f>IF(C331="",NA(),MATCH($B331&amp;$C331,'Smelter Look-up'!$J:$J,0))</f>
        <v>#N/A</v>
      </c>
      <c r="X331" s="170">
        <f t="shared" ca="1" si="18"/>
        <v>0</v>
      </c>
      <c r="AB331" s="314" t="str">
        <f t="shared" si="20"/>
        <v/>
      </c>
    </row>
    <row r="332" spans="1:28" s="170" customFormat="1" ht="20">
      <c r="A332" s="155"/>
      <c r="B332" s="304" t="str">
        <f>IF(LEN(A332)=0,"",INDEX('Smelter Look-up'!$A:$A,MATCH($A332,'Smelter Look-up'!$E:$E,0)))</f>
        <v/>
      </c>
      <c r="C332" s="152" t="str">
        <f>IF(LEN(A332)=0,"",INDEX('Smelter Look-up'!$C:$C,MATCH($A332,'Smelter Look-up'!$E:$E,0)))</f>
        <v/>
      </c>
      <c r="D332" s="149"/>
      <c r="E332" s="149" t="str">
        <f ca="1">IF(ISERROR($V332),"",OFFSET('Smelter Look-up'!$D$4,$V332-4,0)&amp;"")</f>
        <v/>
      </c>
      <c r="F332" s="149" t="str">
        <f ca="1">IF(ISERROR($V332),"",OFFSET('Smelter Look-up'!$E$4,$V332-4,0))</f>
        <v/>
      </c>
      <c r="G332" s="149" t="str">
        <f ca="1">IF(C332=$X$4,"Enter smelter details",IF(ISERROR($V332),"",OFFSET('Smelter Look-up'!$F$4,$V332-4,0)))</f>
        <v/>
      </c>
      <c r="H332" s="206" t="str">
        <f ca="1">IF(ISERROR($V332),"",OFFSET('Smelter Look-up'!$G$4,$V332-4,0))</f>
        <v/>
      </c>
      <c r="I332" s="207" t="str">
        <f ca="1">IF(ISERROR($V332),"",OFFSET('Smelter Look-up'!$H$4,$V332-4,0))</f>
        <v/>
      </c>
      <c r="J332" s="207" t="str">
        <f ca="1">IF(ISERROR($V332),"",OFFSET('Smelter Look-up'!$I$4,$V332-4,0))</f>
        <v/>
      </c>
      <c r="K332" s="150"/>
      <c r="L332" s="150"/>
      <c r="M332" s="150"/>
      <c r="N332" s="150"/>
      <c r="O332" s="150"/>
      <c r="P332" s="209"/>
      <c r="Q332" s="151"/>
      <c r="R332" s="149" t="str">
        <f ca="1">IF(ISERROR($V332),"",OFFSET('Smelter Look-up'!$C$4,$V332-4,0)&amp;"")</f>
        <v/>
      </c>
      <c r="S332" s="155" t="str">
        <f t="shared" ca="1" si="19"/>
        <v/>
      </c>
      <c r="T332" s="155" t="str">
        <f ca="1">IF(B332="","",IF(ISERROR(MATCH($J332,SorP!$B$1:$B$6226,0)),"",INDIRECT("'SorP'!$A$"&amp;MATCH($S332&amp;$J332,SorP!C:C,0))))</f>
        <v/>
      </c>
      <c r="U332" s="168"/>
      <c r="V332" s="169" t="e">
        <f>IF(C332="",NA(),MATCH($B332&amp;$C332,'Smelter Look-up'!$J:$J,0))</f>
        <v>#N/A</v>
      </c>
      <c r="X332" s="170">
        <f t="shared" ca="1" si="18"/>
        <v>0</v>
      </c>
      <c r="AB332" s="314" t="str">
        <f t="shared" si="20"/>
        <v/>
      </c>
    </row>
    <row r="333" spans="1:28" s="170" customFormat="1" ht="20">
      <c r="A333" s="155"/>
      <c r="B333" s="304" t="str">
        <f>IF(LEN(A333)=0,"",INDEX('Smelter Look-up'!$A:$A,MATCH($A333,'Smelter Look-up'!$E:$E,0)))</f>
        <v/>
      </c>
      <c r="C333" s="152" t="str">
        <f>IF(LEN(A333)=0,"",INDEX('Smelter Look-up'!$C:$C,MATCH($A333,'Smelter Look-up'!$E:$E,0)))</f>
        <v/>
      </c>
      <c r="D333" s="149"/>
      <c r="E333" s="149" t="str">
        <f ca="1">IF(ISERROR($V333),"",OFFSET('Smelter Look-up'!$D$4,$V333-4,0)&amp;"")</f>
        <v/>
      </c>
      <c r="F333" s="149" t="str">
        <f ca="1">IF(ISERROR($V333),"",OFFSET('Smelter Look-up'!$E$4,$V333-4,0))</f>
        <v/>
      </c>
      <c r="G333" s="149" t="str">
        <f ca="1">IF(C333=$X$4,"Enter smelter details",IF(ISERROR($V333),"",OFFSET('Smelter Look-up'!$F$4,$V333-4,0)))</f>
        <v/>
      </c>
      <c r="H333" s="206" t="str">
        <f ca="1">IF(ISERROR($V333),"",OFFSET('Smelter Look-up'!$G$4,$V333-4,0))</f>
        <v/>
      </c>
      <c r="I333" s="207" t="str">
        <f ca="1">IF(ISERROR($V333),"",OFFSET('Smelter Look-up'!$H$4,$V333-4,0))</f>
        <v/>
      </c>
      <c r="J333" s="207" t="str">
        <f ca="1">IF(ISERROR($V333),"",OFFSET('Smelter Look-up'!$I$4,$V333-4,0))</f>
        <v/>
      </c>
      <c r="K333" s="150"/>
      <c r="L333" s="150"/>
      <c r="M333" s="150"/>
      <c r="N333" s="150"/>
      <c r="O333" s="150"/>
      <c r="P333" s="209"/>
      <c r="Q333" s="151"/>
      <c r="R333" s="149" t="str">
        <f ca="1">IF(ISERROR($V333),"",OFFSET('Smelter Look-up'!$C$4,$V333-4,0)&amp;"")</f>
        <v/>
      </c>
      <c r="S333" s="155" t="str">
        <f t="shared" ca="1" si="19"/>
        <v/>
      </c>
      <c r="T333" s="155" t="str">
        <f ca="1">IF(B333="","",IF(ISERROR(MATCH($J333,SorP!$B$1:$B$6226,0)),"",INDIRECT("'SorP'!$A$"&amp;MATCH($S333&amp;$J333,SorP!C:C,0))))</f>
        <v/>
      </c>
      <c r="U333" s="168"/>
      <c r="V333" s="169" t="e">
        <f>IF(C333="",NA(),MATCH($B333&amp;$C333,'Smelter Look-up'!$J:$J,0))</f>
        <v>#N/A</v>
      </c>
      <c r="X333" s="170">
        <f t="shared" ca="1" si="18"/>
        <v>0</v>
      </c>
      <c r="AB333" s="314" t="str">
        <f t="shared" si="20"/>
        <v/>
      </c>
    </row>
    <row r="334" spans="1:28" s="170" customFormat="1" ht="20">
      <c r="A334" s="155"/>
      <c r="B334" s="304" t="str">
        <f>IF(LEN(A334)=0,"",INDEX('Smelter Look-up'!$A:$A,MATCH($A334,'Smelter Look-up'!$E:$E,0)))</f>
        <v/>
      </c>
      <c r="C334" s="152" t="str">
        <f>IF(LEN(A334)=0,"",INDEX('Smelter Look-up'!$C:$C,MATCH($A334,'Smelter Look-up'!$E:$E,0)))</f>
        <v/>
      </c>
      <c r="D334" s="149"/>
      <c r="E334" s="149" t="str">
        <f ca="1">IF(ISERROR($V334),"",OFFSET('Smelter Look-up'!$D$4,$V334-4,0)&amp;"")</f>
        <v/>
      </c>
      <c r="F334" s="149" t="str">
        <f ca="1">IF(ISERROR($V334),"",OFFSET('Smelter Look-up'!$E$4,$V334-4,0))</f>
        <v/>
      </c>
      <c r="G334" s="149" t="str">
        <f ca="1">IF(C334=$X$4,"Enter smelter details",IF(ISERROR($V334),"",OFFSET('Smelter Look-up'!$F$4,$V334-4,0)))</f>
        <v/>
      </c>
      <c r="H334" s="206" t="str">
        <f ca="1">IF(ISERROR($V334),"",OFFSET('Smelter Look-up'!$G$4,$V334-4,0))</f>
        <v/>
      </c>
      <c r="I334" s="207" t="str">
        <f ca="1">IF(ISERROR($V334),"",OFFSET('Smelter Look-up'!$H$4,$V334-4,0))</f>
        <v/>
      </c>
      <c r="J334" s="207" t="str">
        <f ca="1">IF(ISERROR($V334),"",OFFSET('Smelter Look-up'!$I$4,$V334-4,0))</f>
        <v/>
      </c>
      <c r="K334" s="150"/>
      <c r="L334" s="150"/>
      <c r="M334" s="150"/>
      <c r="N334" s="150"/>
      <c r="O334" s="150"/>
      <c r="P334" s="209"/>
      <c r="Q334" s="151"/>
      <c r="R334" s="149" t="str">
        <f ca="1">IF(ISERROR($V334),"",OFFSET('Smelter Look-up'!$C$4,$V334-4,0)&amp;"")</f>
        <v/>
      </c>
      <c r="S334" s="155" t="str">
        <f t="shared" ca="1" si="19"/>
        <v/>
      </c>
      <c r="T334" s="155" t="str">
        <f ca="1">IF(B334="","",IF(ISERROR(MATCH($J334,SorP!$B$1:$B$6226,0)),"",INDIRECT("'SorP'!$A$"&amp;MATCH($S334&amp;$J334,SorP!C:C,0))))</f>
        <v/>
      </c>
      <c r="U334" s="168"/>
      <c r="V334" s="169" t="e">
        <f>IF(C334="",NA(),MATCH($B334&amp;$C334,'Smelter Look-up'!$J:$J,0))</f>
        <v>#N/A</v>
      </c>
      <c r="X334" s="170">
        <f t="shared" ca="1" si="18"/>
        <v>0</v>
      </c>
      <c r="AB334" s="314" t="str">
        <f t="shared" si="20"/>
        <v/>
      </c>
    </row>
    <row r="335" spans="1:28" s="170" customFormat="1" ht="20">
      <c r="A335" s="155"/>
      <c r="B335" s="304" t="str">
        <f>IF(LEN(A335)=0,"",INDEX('Smelter Look-up'!$A:$A,MATCH($A335,'Smelter Look-up'!$E:$E,0)))</f>
        <v/>
      </c>
      <c r="C335" s="152" t="str">
        <f>IF(LEN(A335)=0,"",INDEX('Smelter Look-up'!$C:$C,MATCH($A335,'Smelter Look-up'!$E:$E,0)))</f>
        <v/>
      </c>
      <c r="D335" s="149"/>
      <c r="E335" s="149" t="str">
        <f ca="1">IF(ISERROR($V335),"",OFFSET('Smelter Look-up'!$D$4,$V335-4,0)&amp;"")</f>
        <v/>
      </c>
      <c r="F335" s="149" t="str">
        <f ca="1">IF(ISERROR($V335),"",OFFSET('Smelter Look-up'!$E$4,$V335-4,0))</f>
        <v/>
      </c>
      <c r="G335" s="149" t="str">
        <f ca="1">IF(C335=$X$4,"Enter smelter details",IF(ISERROR($V335),"",OFFSET('Smelter Look-up'!$F$4,$V335-4,0)))</f>
        <v/>
      </c>
      <c r="H335" s="206" t="str">
        <f ca="1">IF(ISERROR($V335),"",OFFSET('Smelter Look-up'!$G$4,$V335-4,0))</f>
        <v/>
      </c>
      <c r="I335" s="207" t="str">
        <f ca="1">IF(ISERROR($V335),"",OFFSET('Smelter Look-up'!$H$4,$V335-4,0))</f>
        <v/>
      </c>
      <c r="J335" s="207" t="str">
        <f ca="1">IF(ISERROR($V335),"",OFFSET('Smelter Look-up'!$I$4,$V335-4,0))</f>
        <v/>
      </c>
      <c r="K335" s="150"/>
      <c r="L335" s="150"/>
      <c r="M335" s="150"/>
      <c r="N335" s="150"/>
      <c r="O335" s="150"/>
      <c r="P335" s="209"/>
      <c r="Q335" s="151"/>
      <c r="R335" s="149" t="str">
        <f ca="1">IF(ISERROR($V335),"",OFFSET('Smelter Look-up'!$C$4,$V335-4,0)&amp;"")</f>
        <v/>
      </c>
      <c r="S335" s="155" t="str">
        <f t="shared" ca="1" si="19"/>
        <v/>
      </c>
      <c r="T335" s="155" t="str">
        <f ca="1">IF(B335="","",IF(ISERROR(MATCH($J335,SorP!$B$1:$B$6226,0)),"",INDIRECT("'SorP'!$A$"&amp;MATCH($S335&amp;$J335,SorP!C:C,0))))</f>
        <v/>
      </c>
      <c r="U335" s="168"/>
      <c r="V335" s="169" t="e">
        <f>IF(C335="",NA(),MATCH($B335&amp;$C335,'Smelter Look-up'!$J:$J,0))</f>
        <v>#N/A</v>
      </c>
      <c r="X335" s="170">
        <f t="shared" ca="1" si="18"/>
        <v>0</v>
      </c>
      <c r="AB335" s="314" t="str">
        <f t="shared" si="20"/>
        <v/>
      </c>
    </row>
    <row r="336" spans="1:28" s="170" customFormat="1" ht="20">
      <c r="A336" s="155"/>
      <c r="B336" s="304" t="str">
        <f>IF(LEN(A336)=0,"",INDEX('Smelter Look-up'!$A:$A,MATCH($A336,'Smelter Look-up'!$E:$E,0)))</f>
        <v/>
      </c>
      <c r="C336" s="152" t="str">
        <f>IF(LEN(A336)=0,"",INDEX('Smelter Look-up'!$C:$C,MATCH($A336,'Smelter Look-up'!$E:$E,0)))</f>
        <v/>
      </c>
      <c r="D336" s="149"/>
      <c r="E336" s="149" t="str">
        <f ca="1">IF(ISERROR($V336),"",OFFSET('Smelter Look-up'!$D$4,$V336-4,0)&amp;"")</f>
        <v/>
      </c>
      <c r="F336" s="149" t="str">
        <f ca="1">IF(ISERROR($V336),"",OFFSET('Smelter Look-up'!$E$4,$V336-4,0))</f>
        <v/>
      </c>
      <c r="G336" s="149" t="str">
        <f ca="1">IF(C336=$X$4,"Enter smelter details",IF(ISERROR($V336),"",OFFSET('Smelter Look-up'!$F$4,$V336-4,0)))</f>
        <v/>
      </c>
      <c r="H336" s="206" t="str">
        <f ca="1">IF(ISERROR($V336),"",OFFSET('Smelter Look-up'!$G$4,$V336-4,0))</f>
        <v/>
      </c>
      <c r="I336" s="207" t="str">
        <f ca="1">IF(ISERROR($V336),"",OFFSET('Smelter Look-up'!$H$4,$V336-4,0))</f>
        <v/>
      </c>
      <c r="J336" s="207" t="str">
        <f ca="1">IF(ISERROR($V336),"",OFFSET('Smelter Look-up'!$I$4,$V336-4,0))</f>
        <v/>
      </c>
      <c r="K336" s="150"/>
      <c r="L336" s="150"/>
      <c r="M336" s="150"/>
      <c r="N336" s="150"/>
      <c r="O336" s="150"/>
      <c r="P336" s="209"/>
      <c r="Q336" s="151"/>
      <c r="R336" s="149" t="str">
        <f ca="1">IF(ISERROR($V336),"",OFFSET('Smelter Look-up'!$C$4,$V336-4,0)&amp;"")</f>
        <v/>
      </c>
      <c r="S336" s="155" t="str">
        <f t="shared" ca="1" si="19"/>
        <v/>
      </c>
      <c r="T336" s="155" t="str">
        <f ca="1">IF(B336="","",IF(ISERROR(MATCH($J336,SorP!$B$1:$B$6226,0)),"",INDIRECT("'SorP'!$A$"&amp;MATCH($S336&amp;$J336,SorP!C:C,0))))</f>
        <v/>
      </c>
      <c r="U336" s="168"/>
      <c r="V336" s="169" t="e">
        <f>IF(C336="",NA(),MATCH($B336&amp;$C336,'Smelter Look-up'!$J:$J,0))</f>
        <v>#N/A</v>
      </c>
      <c r="X336" s="170">
        <f t="shared" ca="1" si="18"/>
        <v>0</v>
      </c>
      <c r="AB336" s="314" t="str">
        <f t="shared" si="20"/>
        <v/>
      </c>
    </row>
    <row r="337" spans="1:28" s="170" customFormat="1" ht="20">
      <c r="A337" s="155"/>
      <c r="B337" s="304" t="str">
        <f>IF(LEN(A337)=0,"",INDEX('Smelter Look-up'!$A:$A,MATCH($A337,'Smelter Look-up'!$E:$E,0)))</f>
        <v/>
      </c>
      <c r="C337" s="152" t="str">
        <f>IF(LEN(A337)=0,"",INDEX('Smelter Look-up'!$C:$C,MATCH($A337,'Smelter Look-up'!$E:$E,0)))</f>
        <v/>
      </c>
      <c r="D337" s="149"/>
      <c r="E337" s="149" t="str">
        <f ca="1">IF(ISERROR($V337),"",OFFSET('Smelter Look-up'!$D$4,$V337-4,0)&amp;"")</f>
        <v/>
      </c>
      <c r="F337" s="149" t="str">
        <f ca="1">IF(ISERROR($V337),"",OFFSET('Smelter Look-up'!$E$4,$V337-4,0))</f>
        <v/>
      </c>
      <c r="G337" s="149" t="str">
        <f ca="1">IF(C337=$X$4,"Enter smelter details",IF(ISERROR($V337),"",OFFSET('Smelter Look-up'!$F$4,$V337-4,0)))</f>
        <v/>
      </c>
      <c r="H337" s="206" t="str">
        <f ca="1">IF(ISERROR($V337),"",OFFSET('Smelter Look-up'!$G$4,$V337-4,0))</f>
        <v/>
      </c>
      <c r="I337" s="207" t="str">
        <f ca="1">IF(ISERROR($V337),"",OFFSET('Smelter Look-up'!$H$4,$V337-4,0))</f>
        <v/>
      </c>
      <c r="J337" s="207" t="str">
        <f ca="1">IF(ISERROR($V337),"",OFFSET('Smelter Look-up'!$I$4,$V337-4,0))</f>
        <v/>
      </c>
      <c r="K337" s="150"/>
      <c r="L337" s="150"/>
      <c r="M337" s="150"/>
      <c r="N337" s="150"/>
      <c r="O337" s="150"/>
      <c r="P337" s="209"/>
      <c r="Q337" s="151"/>
      <c r="R337" s="149" t="str">
        <f ca="1">IF(ISERROR($V337),"",OFFSET('Smelter Look-up'!$C$4,$V337-4,0)&amp;"")</f>
        <v/>
      </c>
      <c r="S337" s="155" t="str">
        <f t="shared" ca="1" si="19"/>
        <v/>
      </c>
      <c r="T337" s="155" t="str">
        <f ca="1">IF(B337="","",IF(ISERROR(MATCH($J337,SorP!$B$1:$B$6226,0)),"",INDIRECT("'SorP'!$A$"&amp;MATCH($S337&amp;$J337,SorP!C:C,0))))</f>
        <v/>
      </c>
      <c r="U337" s="168"/>
      <c r="V337" s="169" t="e">
        <f>IF(C337="",NA(),MATCH($B337&amp;$C337,'Smelter Look-up'!$J:$J,0))</f>
        <v>#N/A</v>
      </c>
      <c r="X337" s="170">
        <f t="shared" ca="1" si="18"/>
        <v>0</v>
      </c>
      <c r="AB337" s="314" t="str">
        <f t="shared" si="20"/>
        <v/>
      </c>
    </row>
    <row r="338" spans="1:28" s="170" customFormat="1" ht="20">
      <c r="A338" s="155"/>
      <c r="B338" s="304" t="str">
        <f>IF(LEN(A338)=0,"",INDEX('Smelter Look-up'!$A:$A,MATCH($A338,'Smelter Look-up'!$E:$E,0)))</f>
        <v/>
      </c>
      <c r="C338" s="152" t="str">
        <f>IF(LEN(A338)=0,"",INDEX('Smelter Look-up'!$C:$C,MATCH($A338,'Smelter Look-up'!$E:$E,0)))</f>
        <v/>
      </c>
      <c r="D338" s="149"/>
      <c r="E338" s="149" t="str">
        <f ca="1">IF(ISERROR($V338),"",OFFSET('Smelter Look-up'!$D$4,$V338-4,0)&amp;"")</f>
        <v/>
      </c>
      <c r="F338" s="149" t="str">
        <f ca="1">IF(ISERROR($V338),"",OFFSET('Smelter Look-up'!$E$4,$V338-4,0))</f>
        <v/>
      </c>
      <c r="G338" s="149" t="str">
        <f ca="1">IF(C338=$X$4,"Enter smelter details",IF(ISERROR($V338),"",OFFSET('Smelter Look-up'!$F$4,$V338-4,0)))</f>
        <v/>
      </c>
      <c r="H338" s="206" t="str">
        <f ca="1">IF(ISERROR($V338),"",OFFSET('Smelter Look-up'!$G$4,$V338-4,0))</f>
        <v/>
      </c>
      <c r="I338" s="207" t="str">
        <f ca="1">IF(ISERROR($V338),"",OFFSET('Smelter Look-up'!$H$4,$V338-4,0))</f>
        <v/>
      </c>
      <c r="J338" s="207" t="str">
        <f ca="1">IF(ISERROR($V338),"",OFFSET('Smelter Look-up'!$I$4,$V338-4,0))</f>
        <v/>
      </c>
      <c r="K338" s="150"/>
      <c r="L338" s="150"/>
      <c r="M338" s="150"/>
      <c r="N338" s="150"/>
      <c r="O338" s="150"/>
      <c r="P338" s="209"/>
      <c r="Q338" s="151"/>
      <c r="R338" s="149" t="str">
        <f ca="1">IF(ISERROR($V338),"",OFFSET('Smelter Look-up'!$C$4,$V338-4,0)&amp;"")</f>
        <v/>
      </c>
      <c r="S338" s="155" t="str">
        <f t="shared" ca="1" si="19"/>
        <v/>
      </c>
      <c r="T338" s="155" t="str">
        <f ca="1">IF(B338="","",IF(ISERROR(MATCH($J338,SorP!$B$1:$B$6226,0)),"",INDIRECT("'SorP'!$A$"&amp;MATCH($S338&amp;$J338,SorP!C:C,0))))</f>
        <v/>
      </c>
      <c r="U338" s="168"/>
      <c r="V338" s="169" t="e">
        <f>IF(C338="",NA(),MATCH($B338&amp;$C338,'Smelter Look-up'!$J:$J,0))</f>
        <v>#N/A</v>
      </c>
      <c r="X338" s="170">
        <f t="shared" ca="1" si="18"/>
        <v>0</v>
      </c>
      <c r="AB338" s="314" t="str">
        <f t="shared" si="20"/>
        <v/>
      </c>
    </row>
    <row r="339" spans="1:28" s="170" customFormat="1" ht="20">
      <c r="A339" s="155"/>
      <c r="B339" s="304" t="str">
        <f>IF(LEN(A339)=0,"",INDEX('Smelter Look-up'!$A:$A,MATCH($A339,'Smelter Look-up'!$E:$E,0)))</f>
        <v/>
      </c>
      <c r="C339" s="152" t="str">
        <f>IF(LEN(A339)=0,"",INDEX('Smelter Look-up'!$C:$C,MATCH($A339,'Smelter Look-up'!$E:$E,0)))</f>
        <v/>
      </c>
      <c r="D339" s="149"/>
      <c r="E339" s="149" t="str">
        <f ca="1">IF(ISERROR($V339),"",OFFSET('Smelter Look-up'!$D$4,$V339-4,0)&amp;"")</f>
        <v/>
      </c>
      <c r="F339" s="149" t="str">
        <f ca="1">IF(ISERROR($V339),"",OFFSET('Smelter Look-up'!$E$4,$V339-4,0))</f>
        <v/>
      </c>
      <c r="G339" s="149" t="str">
        <f ca="1">IF(C339=$X$4,"Enter smelter details",IF(ISERROR($V339),"",OFFSET('Smelter Look-up'!$F$4,$V339-4,0)))</f>
        <v/>
      </c>
      <c r="H339" s="206" t="str">
        <f ca="1">IF(ISERROR($V339),"",OFFSET('Smelter Look-up'!$G$4,$V339-4,0))</f>
        <v/>
      </c>
      <c r="I339" s="207" t="str">
        <f ca="1">IF(ISERROR($V339),"",OFFSET('Smelter Look-up'!$H$4,$V339-4,0))</f>
        <v/>
      </c>
      <c r="J339" s="207" t="str">
        <f ca="1">IF(ISERROR($V339),"",OFFSET('Smelter Look-up'!$I$4,$V339-4,0))</f>
        <v/>
      </c>
      <c r="K339" s="150"/>
      <c r="L339" s="150"/>
      <c r="M339" s="150"/>
      <c r="N339" s="150"/>
      <c r="O339" s="150"/>
      <c r="P339" s="209"/>
      <c r="Q339" s="151"/>
      <c r="R339" s="149" t="str">
        <f ca="1">IF(ISERROR($V339),"",OFFSET('Smelter Look-up'!$C$4,$V339-4,0)&amp;"")</f>
        <v/>
      </c>
      <c r="S339" s="155" t="str">
        <f t="shared" ca="1" si="19"/>
        <v/>
      </c>
      <c r="T339" s="155" t="str">
        <f ca="1">IF(B339="","",IF(ISERROR(MATCH($J339,SorP!$B$1:$B$6226,0)),"",INDIRECT("'SorP'!$A$"&amp;MATCH($S339&amp;$J339,SorP!C:C,0))))</f>
        <v/>
      </c>
      <c r="U339" s="168"/>
      <c r="V339" s="169" t="e">
        <f>IF(C339="",NA(),MATCH($B339&amp;$C339,'Smelter Look-up'!$J:$J,0))</f>
        <v>#N/A</v>
      </c>
      <c r="X339" s="170">
        <f t="shared" ca="1" si="18"/>
        <v>0</v>
      </c>
      <c r="AB339" s="314" t="str">
        <f t="shared" si="20"/>
        <v/>
      </c>
    </row>
    <row r="340" spans="1:28" s="170" customFormat="1" ht="20">
      <c r="A340" s="155"/>
      <c r="B340" s="304" t="str">
        <f>IF(LEN(A340)=0,"",INDEX('Smelter Look-up'!$A:$A,MATCH($A340,'Smelter Look-up'!$E:$E,0)))</f>
        <v/>
      </c>
      <c r="C340" s="152" t="str">
        <f>IF(LEN(A340)=0,"",INDEX('Smelter Look-up'!$C:$C,MATCH($A340,'Smelter Look-up'!$E:$E,0)))</f>
        <v/>
      </c>
      <c r="D340" s="149"/>
      <c r="E340" s="149" t="str">
        <f ca="1">IF(ISERROR($V340),"",OFFSET('Smelter Look-up'!$D$4,$V340-4,0)&amp;"")</f>
        <v/>
      </c>
      <c r="F340" s="149" t="str">
        <f ca="1">IF(ISERROR($V340),"",OFFSET('Smelter Look-up'!$E$4,$V340-4,0))</f>
        <v/>
      </c>
      <c r="G340" s="149" t="str">
        <f ca="1">IF(C340=$X$4,"Enter smelter details",IF(ISERROR($V340),"",OFFSET('Smelter Look-up'!$F$4,$V340-4,0)))</f>
        <v/>
      </c>
      <c r="H340" s="206" t="str">
        <f ca="1">IF(ISERROR($V340),"",OFFSET('Smelter Look-up'!$G$4,$V340-4,0))</f>
        <v/>
      </c>
      <c r="I340" s="207" t="str">
        <f ca="1">IF(ISERROR($V340),"",OFFSET('Smelter Look-up'!$H$4,$V340-4,0))</f>
        <v/>
      </c>
      <c r="J340" s="207" t="str">
        <f ca="1">IF(ISERROR($V340),"",OFFSET('Smelter Look-up'!$I$4,$V340-4,0))</f>
        <v/>
      </c>
      <c r="K340" s="150"/>
      <c r="L340" s="150"/>
      <c r="M340" s="150"/>
      <c r="N340" s="150"/>
      <c r="O340" s="150"/>
      <c r="P340" s="209"/>
      <c r="Q340" s="151"/>
      <c r="R340" s="149" t="str">
        <f ca="1">IF(ISERROR($V340),"",OFFSET('Smelter Look-up'!$C$4,$V340-4,0)&amp;"")</f>
        <v/>
      </c>
      <c r="S340" s="155" t="str">
        <f t="shared" ca="1" si="19"/>
        <v/>
      </c>
      <c r="T340" s="155" t="str">
        <f ca="1">IF(B340="","",IF(ISERROR(MATCH($J340,SorP!$B$1:$B$6226,0)),"",INDIRECT("'SorP'!$A$"&amp;MATCH($S340&amp;$J340,SorP!C:C,0))))</f>
        <v/>
      </c>
      <c r="U340" s="168"/>
      <c r="V340" s="169" t="e">
        <f>IF(C340="",NA(),MATCH($B340&amp;$C340,'Smelter Look-up'!$J:$J,0))</f>
        <v>#N/A</v>
      </c>
      <c r="X340" s="170">
        <f t="shared" ca="1" si="18"/>
        <v>0</v>
      </c>
      <c r="AB340" s="314" t="str">
        <f t="shared" si="20"/>
        <v/>
      </c>
    </row>
    <row r="341" spans="1:28" s="170" customFormat="1" ht="20">
      <c r="A341" s="155"/>
      <c r="B341" s="304" t="str">
        <f>IF(LEN(A341)=0,"",INDEX('Smelter Look-up'!$A:$A,MATCH($A341,'Smelter Look-up'!$E:$E,0)))</f>
        <v/>
      </c>
      <c r="C341" s="152" t="str">
        <f>IF(LEN(A341)=0,"",INDEX('Smelter Look-up'!$C:$C,MATCH($A341,'Smelter Look-up'!$E:$E,0)))</f>
        <v/>
      </c>
      <c r="D341" s="149"/>
      <c r="E341" s="149" t="str">
        <f ca="1">IF(ISERROR($V341),"",OFFSET('Smelter Look-up'!$D$4,$V341-4,0)&amp;"")</f>
        <v/>
      </c>
      <c r="F341" s="149" t="str">
        <f ca="1">IF(ISERROR($V341),"",OFFSET('Smelter Look-up'!$E$4,$V341-4,0))</f>
        <v/>
      </c>
      <c r="G341" s="149" t="str">
        <f ca="1">IF(C341=$X$4,"Enter smelter details",IF(ISERROR($V341),"",OFFSET('Smelter Look-up'!$F$4,$V341-4,0)))</f>
        <v/>
      </c>
      <c r="H341" s="206" t="str">
        <f ca="1">IF(ISERROR($V341),"",OFFSET('Smelter Look-up'!$G$4,$V341-4,0))</f>
        <v/>
      </c>
      <c r="I341" s="207" t="str">
        <f ca="1">IF(ISERROR($V341),"",OFFSET('Smelter Look-up'!$H$4,$V341-4,0))</f>
        <v/>
      </c>
      <c r="J341" s="207" t="str">
        <f ca="1">IF(ISERROR($V341),"",OFFSET('Smelter Look-up'!$I$4,$V341-4,0))</f>
        <v/>
      </c>
      <c r="K341" s="150"/>
      <c r="L341" s="150"/>
      <c r="M341" s="150"/>
      <c r="N341" s="150"/>
      <c r="O341" s="150"/>
      <c r="P341" s="209"/>
      <c r="Q341" s="151"/>
      <c r="R341" s="149" t="str">
        <f ca="1">IF(ISERROR($V341),"",OFFSET('Smelter Look-up'!$C$4,$V341-4,0)&amp;"")</f>
        <v/>
      </c>
      <c r="S341" s="155" t="str">
        <f t="shared" ca="1" si="19"/>
        <v/>
      </c>
      <c r="T341" s="155" t="str">
        <f ca="1">IF(B341="","",IF(ISERROR(MATCH($J341,SorP!$B$1:$B$6226,0)),"",INDIRECT("'SorP'!$A$"&amp;MATCH($S341&amp;$J341,SorP!C:C,0))))</f>
        <v/>
      </c>
      <c r="U341" s="168"/>
      <c r="V341" s="169" t="e">
        <f>IF(C341="",NA(),MATCH($B341&amp;$C341,'Smelter Look-up'!$J:$J,0))</f>
        <v>#N/A</v>
      </c>
      <c r="X341" s="170">
        <f t="shared" ca="1" si="18"/>
        <v>0</v>
      </c>
      <c r="AB341" s="314" t="str">
        <f t="shared" si="20"/>
        <v/>
      </c>
    </row>
    <row r="342" spans="1:28" s="170" customFormat="1" ht="20">
      <c r="A342" s="155"/>
      <c r="B342" s="304" t="str">
        <f>IF(LEN(A342)=0,"",INDEX('Smelter Look-up'!$A:$A,MATCH($A342,'Smelter Look-up'!$E:$E,0)))</f>
        <v/>
      </c>
      <c r="C342" s="152" t="str">
        <f>IF(LEN(A342)=0,"",INDEX('Smelter Look-up'!$C:$C,MATCH($A342,'Smelter Look-up'!$E:$E,0)))</f>
        <v/>
      </c>
      <c r="D342" s="149"/>
      <c r="E342" s="149" t="str">
        <f ca="1">IF(ISERROR($V342),"",OFFSET('Smelter Look-up'!$D$4,$V342-4,0)&amp;"")</f>
        <v/>
      </c>
      <c r="F342" s="149" t="str">
        <f ca="1">IF(ISERROR($V342),"",OFFSET('Smelter Look-up'!$E$4,$V342-4,0))</f>
        <v/>
      </c>
      <c r="G342" s="149" t="str">
        <f ca="1">IF(C342=$X$4,"Enter smelter details",IF(ISERROR($V342),"",OFFSET('Smelter Look-up'!$F$4,$V342-4,0)))</f>
        <v/>
      </c>
      <c r="H342" s="206" t="str">
        <f ca="1">IF(ISERROR($V342),"",OFFSET('Smelter Look-up'!$G$4,$V342-4,0))</f>
        <v/>
      </c>
      <c r="I342" s="207" t="str">
        <f ca="1">IF(ISERROR($V342),"",OFFSET('Smelter Look-up'!$H$4,$V342-4,0))</f>
        <v/>
      </c>
      <c r="J342" s="207" t="str">
        <f ca="1">IF(ISERROR($V342),"",OFFSET('Smelter Look-up'!$I$4,$V342-4,0))</f>
        <v/>
      </c>
      <c r="K342" s="150"/>
      <c r="L342" s="150"/>
      <c r="M342" s="150"/>
      <c r="N342" s="150"/>
      <c r="O342" s="150"/>
      <c r="P342" s="209"/>
      <c r="Q342" s="151"/>
      <c r="R342" s="149" t="str">
        <f ca="1">IF(ISERROR($V342),"",OFFSET('Smelter Look-up'!$C$4,$V342-4,0)&amp;"")</f>
        <v/>
      </c>
      <c r="S342" s="155" t="str">
        <f t="shared" ca="1" si="19"/>
        <v/>
      </c>
      <c r="T342" s="155" t="str">
        <f ca="1">IF(B342="","",IF(ISERROR(MATCH($J342,SorP!$B$1:$B$6226,0)),"",INDIRECT("'SorP'!$A$"&amp;MATCH($S342&amp;$J342,SorP!C:C,0))))</f>
        <v/>
      </c>
      <c r="U342" s="168"/>
      <c r="V342" s="169" t="e">
        <f>IF(C342="",NA(),MATCH($B342&amp;$C342,'Smelter Look-up'!$J:$J,0))</f>
        <v>#N/A</v>
      </c>
      <c r="X342" s="170">
        <f t="shared" ca="1" si="18"/>
        <v>0</v>
      </c>
      <c r="AB342" s="314" t="str">
        <f t="shared" si="20"/>
        <v/>
      </c>
    </row>
    <row r="343" spans="1:28" s="170" customFormat="1" ht="20">
      <c r="A343" s="155"/>
      <c r="B343" s="304" t="str">
        <f>IF(LEN(A343)=0,"",INDEX('Smelter Look-up'!$A:$A,MATCH($A343,'Smelter Look-up'!$E:$E,0)))</f>
        <v/>
      </c>
      <c r="C343" s="152" t="str">
        <f>IF(LEN(A343)=0,"",INDEX('Smelter Look-up'!$C:$C,MATCH($A343,'Smelter Look-up'!$E:$E,0)))</f>
        <v/>
      </c>
      <c r="D343" s="149"/>
      <c r="E343" s="149" t="str">
        <f ca="1">IF(ISERROR($V343),"",OFFSET('Smelter Look-up'!$D$4,$V343-4,0)&amp;"")</f>
        <v/>
      </c>
      <c r="F343" s="149" t="str">
        <f ca="1">IF(ISERROR($V343),"",OFFSET('Smelter Look-up'!$E$4,$V343-4,0))</f>
        <v/>
      </c>
      <c r="G343" s="149" t="str">
        <f ca="1">IF(C343=$X$4,"Enter smelter details",IF(ISERROR($V343),"",OFFSET('Smelter Look-up'!$F$4,$V343-4,0)))</f>
        <v/>
      </c>
      <c r="H343" s="206" t="str">
        <f ca="1">IF(ISERROR($V343),"",OFFSET('Smelter Look-up'!$G$4,$V343-4,0))</f>
        <v/>
      </c>
      <c r="I343" s="207" t="str">
        <f ca="1">IF(ISERROR($V343),"",OFFSET('Smelter Look-up'!$H$4,$V343-4,0))</f>
        <v/>
      </c>
      <c r="J343" s="207" t="str">
        <f ca="1">IF(ISERROR($V343),"",OFFSET('Smelter Look-up'!$I$4,$V343-4,0))</f>
        <v/>
      </c>
      <c r="K343" s="150"/>
      <c r="L343" s="150"/>
      <c r="M343" s="150"/>
      <c r="N343" s="150"/>
      <c r="O343" s="150"/>
      <c r="P343" s="209"/>
      <c r="Q343" s="151"/>
      <c r="R343" s="149" t="str">
        <f ca="1">IF(ISERROR($V343),"",OFFSET('Smelter Look-up'!$C$4,$V343-4,0)&amp;"")</f>
        <v/>
      </c>
      <c r="S343" s="155" t="str">
        <f t="shared" ca="1" si="19"/>
        <v/>
      </c>
      <c r="T343" s="155" t="str">
        <f ca="1">IF(B343="","",IF(ISERROR(MATCH($J343,SorP!$B$1:$B$6226,0)),"",INDIRECT("'SorP'!$A$"&amp;MATCH($S343&amp;$J343,SorP!C:C,0))))</f>
        <v/>
      </c>
      <c r="U343" s="168"/>
      <c r="V343" s="169" t="e">
        <f>IF(C343="",NA(),MATCH($B343&amp;$C343,'Smelter Look-up'!$J:$J,0))</f>
        <v>#N/A</v>
      </c>
      <c r="X343" s="170">
        <f t="shared" ca="1" si="18"/>
        <v>0</v>
      </c>
      <c r="AB343" s="314" t="str">
        <f t="shared" si="20"/>
        <v/>
      </c>
    </row>
    <row r="344" spans="1:28" s="170" customFormat="1" ht="20">
      <c r="A344" s="155"/>
      <c r="B344" s="304" t="str">
        <f>IF(LEN(A344)=0,"",INDEX('Smelter Look-up'!$A:$A,MATCH($A344,'Smelter Look-up'!$E:$E,0)))</f>
        <v/>
      </c>
      <c r="C344" s="152" t="str">
        <f>IF(LEN(A344)=0,"",INDEX('Smelter Look-up'!$C:$C,MATCH($A344,'Smelter Look-up'!$E:$E,0)))</f>
        <v/>
      </c>
      <c r="D344" s="149"/>
      <c r="E344" s="149" t="str">
        <f ca="1">IF(ISERROR($V344),"",OFFSET('Smelter Look-up'!$D$4,$V344-4,0)&amp;"")</f>
        <v/>
      </c>
      <c r="F344" s="149" t="str">
        <f ca="1">IF(ISERROR($V344),"",OFFSET('Smelter Look-up'!$E$4,$V344-4,0))</f>
        <v/>
      </c>
      <c r="G344" s="149" t="str">
        <f ca="1">IF(C344=$X$4,"Enter smelter details",IF(ISERROR($V344),"",OFFSET('Smelter Look-up'!$F$4,$V344-4,0)))</f>
        <v/>
      </c>
      <c r="H344" s="206" t="str">
        <f ca="1">IF(ISERROR($V344),"",OFFSET('Smelter Look-up'!$G$4,$V344-4,0))</f>
        <v/>
      </c>
      <c r="I344" s="207" t="str">
        <f ca="1">IF(ISERROR($V344),"",OFFSET('Smelter Look-up'!$H$4,$V344-4,0))</f>
        <v/>
      </c>
      <c r="J344" s="207" t="str">
        <f ca="1">IF(ISERROR($V344),"",OFFSET('Smelter Look-up'!$I$4,$V344-4,0))</f>
        <v/>
      </c>
      <c r="K344" s="150"/>
      <c r="L344" s="150"/>
      <c r="M344" s="150"/>
      <c r="N344" s="150"/>
      <c r="O344" s="150"/>
      <c r="P344" s="209"/>
      <c r="Q344" s="151"/>
      <c r="R344" s="149" t="str">
        <f ca="1">IF(ISERROR($V344),"",OFFSET('Smelter Look-up'!$C$4,$V344-4,0)&amp;"")</f>
        <v/>
      </c>
      <c r="S344" s="155" t="str">
        <f t="shared" ca="1" si="19"/>
        <v/>
      </c>
      <c r="T344" s="155" t="str">
        <f ca="1">IF(B344="","",IF(ISERROR(MATCH($J344,SorP!$B$1:$B$6226,0)),"",INDIRECT("'SorP'!$A$"&amp;MATCH($S344&amp;$J344,SorP!C:C,0))))</f>
        <v/>
      </c>
      <c r="U344" s="168"/>
      <c r="V344" s="169" t="e">
        <f>IF(C344="",NA(),MATCH($B344&amp;$C344,'Smelter Look-up'!$J:$J,0))</f>
        <v>#N/A</v>
      </c>
      <c r="X344" s="170">
        <f t="shared" ca="1" si="18"/>
        <v>0</v>
      </c>
      <c r="AB344" s="314" t="str">
        <f t="shared" si="20"/>
        <v/>
      </c>
    </row>
    <row r="345" spans="1:28" s="170" customFormat="1" ht="20">
      <c r="A345" s="155"/>
      <c r="B345" s="304" t="str">
        <f>IF(LEN(A345)=0,"",INDEX('Smelter Look-up'!$A:$A,MATCH($A345,'Smelter Look-up'!$E:$E,0)))</f>
        <v/>
      </c>
      <c r="C345" s="152" t="str">
        <f>IF(LEN(A345)=0,"",INDEX('Smelter Look-up'!$C:$C,MATCH($A345,'Smelter Look-up'!$E:$E,0)))</f>
        <v/>
      </c>
      <c r="D345" s="149"/>
      <c r="E345" s="149" t="str">
        <f ca="1">IF(ISERROR($V345),"",OFFSET('Smelter Look-up'!$D$4,$V345-4,0)&amp;"")</f>
        <v/>
      </c>
      <c r="F345" s="149" t="str">
        <f ca="1">IF(ISERROR($V345),"",OFFSET('Smelter Look-up'!$E$4,$V345-4,0))</f>
        <v/>
      </c>
      <c r="G345" s="149" t="str">
        <f ca="1">IF(C345=$X$4,"Enter smelter details",IF(ISERROR($V345),"",OFFSET('Smelter Look-up'!$F$4,$V345-4,0)))</f>
        <v/>
      </c>
      <c r="H345" s="206" t="str">
        <f ca="1">IF(ISERROR($V345),"",OFFSET('Smelter Look-up'!$G$4,$V345-4,0))</f>
        <v/>
      </c>
      <c r="I345" s="207" t="str">
        <f ca="1">IF(ISERROR($V345),"",OFFSET('Smelter Look-up'!$H$4,$V345-4,0))</f>
        <v/>
      </c>
      <c r="J345" s="207" t="str">
        <f ca="1">IF(ISERROR($V345),"",OFFSET('Smelter Look-up'!$I$4,$V345-4,0))</f>
        <v/>
      </c>
      <c r="K345" s="150"/>
      <c r="L345" s="150"/>
      <c r="M345" s="150"/>
      <c r="N345" s="150"/>
      <c r="O345" s="150"/>
      <c r="P345" s="209"/>
      <c r="Q345" s="151"/>
      <c r="R345" s="149" t="str">
        <f ca="1">IF(ISERROR($V345),"",OFFSET('Smelter Look-up'!$C$4,$V345-4,0)&amp;"")</f>
        <v/>
      </c>
      <c r="S345" s="155" t="str">
        <f t="shared" ca="1" si="19"/>
        <v/>
      </c>
      <c r="T345" s="155" t="str">
        <f ca="1">IF(B345="","",IF(ISERROR(MATCH($J345,SorP!$B$1:$B$6226,0)),"",INDIRECT("'SorP'!$A$"&amp;MATCH($S345&amp;$J345,SorP!C:C,0))))</f>
        <v/>
      </c>
      <c r="U345" s="168"/>
      <c r="V345" s="169" t="e">
        <f>IF(C345="",NA(),MATCH($B345&amp;$C345,'Smelter Look-up'!$J:$J,0))</f>
        <v>#N/A</v>
      </c>
      <c r="X345" s="170">
        <f t="shared" ca="1" si="18"/>
        <v>0</v>
      </c>
      <c r="AB345" s="314" t="str">
        <f t="shared" si="20"/>
        <v/>
      </c>
    </row>
    <row r="346" spans="1:28" s="170" customFormat="1" ht="20">
      <c r="A346" s="155"/>
      <c r="B346" s="304" t="str">
        <f>IF(LEN(A346)=0,"",INDEX('Smelter Look-up'!$A:$A,MATCH($A346,'Smelter Look-up'!$E:$E,0)))</f>
        <v/>
      </c>
      <c r="C346" s="152" t="str">
        <f>IF(LEN(A346)=0,"",INDEX('Smelter Look-up'!$C:$C,MATCH($A346,'Smelter Look-up'!$E:$E,0)))</f>
        <v/>
      </c>
      <c r="D346" s="149"/>
      <c r="E346" s="149" t="str">
        <f ca="1">IF(ISERROR($V346),"",OFFSET('Smelter Look-up'!$D$4,$V346-4,0)&amp;"")</f>
        <v/>
      </c>
      <c r="F346" s="149" t="str">
        <f ca="1">IF(ISERROR($V346),"",OFFSET('Smelter Look-up'!$E$4,$V346-4,0))</f>
        <v/>
      </c>
      <c r="G346" s="149" t="str">
        <f ca="1">IF(C346=$X$4,"Enter smelter details",IF(ISERROR($V346),"",OFFSET('Smelter Look-up'!$F$4,$V346-4,0)))</f>
        <v/>
      </c>
      <c r="H346" s="206" t="str">
        <f ca="1">IF(ISERROR($V346),"",OFFSET('Smelter Look-up'!$G$4,$V346-4,0))</f>
        <v/>
      </c>
      <c r="I346" s="207" t="str">
        <f ca="1">IF(ISERROR($V346),"",OFFSET('Smelter Look-up'!$H$4,$V346-4,0))</f>
        <v/>
      </c>
      <c r="J346" s="207" t="str">
        <f ca="1">IF(ISERROR($V346),"",OFFSET('Smelter Look-up'!$I$4,$V346-4,0))</f>
        <v/>
      </c>
      <c r="K346" s="150"/>
      <c r="L346" s="150"/>
      <c r="M346" s="150"/>
      <c r="N346" s="150"/>
      <c r="O346" s="150"/>
      <c r="P346" s="209"/>
      <c r="Q346" s="151"/>
      <c r="R346" s="149" t="str">
        <f ca="1">IF(ISERROR($V346),"",OFFSET('Smelter Look-up'!$C$4,$V346-4,0)&amp;"")</f>
        <v/>
      </c>
      <c r="S346" s="155" t="str">
        <f t="shared" ca="1" si="19"/>
        <v/>
      </c>
      <c r="T346" s="155" t="str">
        <f ca="1">IF(B346="","",IF(ISERROR(MATCH($J346,SorP!$B$1:$B$6226,0)),"",INDIRECT("'SorP'!$A$"&amp;MATCH($S346&amp;$J346,SorP!C:C,0))))</f>
        <v/>
      </c>
      <c r="U346" s="168"/>
      <c r="V346" s="169" t="e">
        <f>IF(C346="",NA(),MATCH($B346&amp;$C346,'Smelter Look-up'!$J:$J,0))</f>
        <v>#N/A</v>
      </c>
      <c r="X346" s="170">
        <f t="shared" ca="1" si="18"/>
        <v>0</v>
      </c>
      <c r="AB346" s="314" t="str">
        <f t="shared" si="20"/>
        <v/>
      </c>
    </row>
    <row r="347" spans="1:28" s="170" customFormat="1" ht="20">
      <c r="A347" s="155"/>
      <c r="B347" s="304" t="str">
        <f>IF(LEN(A347)=0,"",INDEX('Smelter Look-up'!$A:$A,MATCH($A347,'Smelter Look-up'!$E:$E,0)))</f>
        <v/>
      </c>
      <c r="C347" s="152" t="str">
        <f>IF(LEN(A347)=0,"",INDEX('Smelter Look-up'!$C:$C,MATCH($A347,'Smelter Look-up'!$E:$E,0)))</f>
        <v/>
      </c>
      <c r="D347" s="149"/>
      <c r="E347" s="149" t="str">
        <f ca="1">IF(ISERROR($V347),"",OFFSET('Smelter Look-up'!$D$4,$V347-4,0)&amp;"")</f>
        <v/>
      </c>
      <c r="F347" s="149" t="str">
        <f ca="1">IF(ISERROR($V347),"",OFFSET('Smelter Look-up'!$E$4,$V347-4,0))</f>
        <v/>
      </c>
      <c r="G347" s="149" t="str">
        <f ca="1">IF(C347=$X$4,"Enter smelter details",IF(ISERROR($V347),"",OFFSET('Smelter Look-up'!$F$4,$V347-4,0)))</f>
        <v/>
      </c>
      <c r="H347" s="206" t="str">
        <f ca="1">IF(ISERROR($V347),"",OFFSET('Smelter Look-up'!$G$4,$V347-4,0))</f>
        <v/>
      </c>
      <c r="I347" s="207" t="str">
        <f ca="1">IF(ISERROR($V347),"",OFFSET('Smelter Look-up'!$H$4,$V347-4,0))</f>
        <v/>
      </c>
      <c r="J347" s="207" t="str">
        <f ca="1">IF(ISERROR($V347),"",OFFSET('Smelter Look-up'!$I$4,$V347-4,0))</f>
        <v/>
      </c>
      <c r="K347" s="150"/>
      <c r="L347" s="150"/>
      <c r="M347" s="150"/>
      <c r="N347" s="150"/>
      <c r="O347" s="150"/>
      <c r="P347" s="209"/>
      <c r="Q347" s="151"/>
      <c r="R347" s="149" t="str">
        <f ca="1">IF(ISERROR($V347),"",OFFSET('Smelter Look-up'!$C$4,$V347-4,0)&amp;"")</f>
        <v/>
      </c>
      <c r="S347" s="155" t="str">
        <f t="shared" ca="1" si="19"/>
        <v/>
      </c>
      <c r="T347" s="155" t="str">
        <f ca="1">IF(B347="","",IF(ISERROR(MATCH($J347,SorP!$B$1:$B$6226,0)),"",INDIRECT("'SorP'!$A$"&amp;MATCH($S347&amp;$J347,SorP!C:C,0))))</f>
        <v/>
      </c>
      <c r="U347" s="168"/>
      <c r="V347" s="169" t="e">
        <f>IF(C347="",NA(),MATCH($B347&amp;$C347,'Smelter Look-up'!$J:$J,0))</f>
        <v>#N/A</v>
      </c>
      <c r="X347" s="170">
        <f t="shared" ca="1" si="18"/>
        <v>0</v>
      </c>
      <c r="AB347" s="314" t="str">
        <f t="shared" si="20"/>
        <v/>
      </c>
    </row>
    <row r="348" spans="1:28" s="170" customFormat="1" ht="20">
      <c r="A348" s="155"/>
      <c r="B348" s="304" t="str">
        <f>IF(LEN(A348)=0,"",INDEX('Smelter Look-up'!$A:$A,MATCH($A348,'Smelter Look-up'!$E:$E,0)))</f>
        <v/>
      </c>
      <c r="C348" s="152" t="str">
        <f>IF(LEN(A348)=0,"",INDEX('Smelter Look-up'!$C:$C,MATCH($A348,'Smelter Look-up'!$E:$E,0)))</f>
        <v/>
      </c>
      <c r="D348" s="149"/>
      <c r="E348" s="149" t="str">
        <f ca="1">IF(ISERROR($V348),"",OFFSET('Smelter Look-up'!$D$4,$V348-4,0)&amp;"")</f>
        <v/>
      </c>
      <c r="F348" s="149" t="str">
        <f ca="1">IF(ISERROR($V348),"",OFFSET('Smelter Look-up'!$E$4,$V348-4,0))</f>
        <v/>
      </c>
      <c r="G348" s="149" t="str">
        <f ca="1">IF(C348=$X$4,"Enter smelter details",IF(ISERROR($V348),"",OFFSET('Smelter Look-up'!$F$4,$V348-4,0)))</f>
        <v/>
      </c>
      <c r="H348" s="206" t="str">
        <f ca="1">IF(ISERROR($V348),"",OFFSET('Smelter Look-up'!$G$4,$V348-4,0))</f>
        <v/>
      </c>
      <c r="I348" s="207" t="str">
        <f ca="1">IF(ISERROR($V348),"",OFFSET('Smelter Look-up'!$H$4,$V348-4,0))</f>
        <v/>
      </c>
      <c r="J348" s="207" t="str">
        <f ca="1">IF(ISERROR($V348),"",OFFSET('Smelter Look-up'!$I$4,$V348-4,0))</f>
        <v/>
      </c>
      <c r="K348" s="150"/>
      <c r="L348" s="150"/>
      <c r="M348" s="150"/>
      <c r="N348" s="150"/>
      <c r="O348" s="150"/>
      <c r="P348" s="209"/>
      <c r="Q348" s="151"/>
      <c r="R348" s="149" t="str">
        <f ca="1">IF(ISERROR($V348),"",OFFSET('Smelter Look-up'!$C$4,$V348-4,0)&amp;"")</f>
        <v/>
      </c>
      <c r="S348" s="155" t="str">
        <f t="shared" ca="1" si="19"/>
        <v/>
      </c>
      <c r="T348" s="155" t="str">
        <f ca="1">IF(B348="","",IF(ISERROR(MATCH($J348,SorP!$B$1:$B$6226,0)),"",INDIRECT("'SorP'!$A$"&amp;MATCH($S348&amp;$J348,SorP!C:C,0))))</f>
        <v/>
      </c>
      <c r="U348" s="168"/>
      <c r="V348" s="169" t="e">
        <f>IF(C348="",NA(),MATCH($B348&amp;$C348,'Smelter Look-up'!$J:$J,0))</f>
        <v>#N/A</v>
      </c>
      <c r="X348" s="170">
        <f t="shared" ca="1" si="18"/>
        <v>0</v>
      </c>
      <c r="AB348" s="314" t="str">
        <f t="shared" si="20"/>
        <v/>
      </c>
    </row>
    <row r="349" spans="1:28" s="170" customFormat="1" ht="20">
      <c r="A349" s="155"/>
      <c r="B349" s="304" t="str">
        <f>IF(LEN(A349)=0,"",INDEX('Smelter Look-up'!$A:$A,MATCH($A349,'Smelter Look-up'!$E:$E,0)))</f>
        <v/>
      </c>
      <c r="C349" s="152" t="str">
        <f>IF(LEN(A349)=0,"",INDEX('Smelter Look-up'!$C:$C,MATCH($A349,'Smelter Look-up'!$E:$E,0)))</f>
        <v/>
      </c>
      <c r="D349" s="149"/>
      <c r="E349" s="149" t="str">
        <f ca="1">IF(ISERROR($V349),"",OFFSET('Smelter Look-up'!$D$4,$V349-4,0)&amp;"")</f>
        <v/>
      </c>
      <c r="F349" s="149" t="str">
        <f ca="1">IF(ISERROR($V349),"",OFFSET('Smelter Look-up'!$E$4,$V349-4,0))</f>
        <v/>
      </c>
      <c r="G349" s="149" t="str">
        <f ca="1">IF(C349=$X$4,"Enter smelter details",IF(ISERROR($V349),"",OFFSET('Smelter Look-up'!$F$4,$V349-4,0)))</f>
        <v/>
      </c>
      <c r="H349" s="206" t="str">
        <f ca="1">IF(ISERROR($V349),"",OFFSET('Smelter Look-up'!$G$4,$V349-4,0))</f>
        <v/>
      </c>
      <c r="I349" s="207" t="str">
        <f ca="1">IF(ISERROR($V349),"",OFFSET('Smelter Look-up'!$H$4,$V349-4,0))</f>
        <v/>
      </c>
      <c r="J349" s="207" t="str">
        <f ca="1">IF(ISERROR($V349),"",OFFSET('Smelter Look-up'!$I$4,$V349-4,0))</f>
        <v/>
      </c>
      <c r="K349" s="150"/>
      <c r="L349" s="150"/>
      <c r="M349" s="150"/>
      <c r="N349" s="150"/>
      <c r="O349" s="150"/>
      <c r="P349" s="209"/>
      <c r="Q349" s="151"/>
      <c r="R349" s="149" t="str">
        <f ca="1">IF(ISERROR($V349),"",OFFSET('Smelter Look-up'!$C$4,$V349-4,0)&amp;"")</f>
        <v/>
      </c>
      <c r="S349" s="155" t="str">
        <f t="shared" ca="1" si="19"/>
        <v/>
      </c>
      <c r="T349" s="155" t="str">
        <f ca="1">IF(B349="","",IF(ISERROR(MATCH($J349,SorP!$B$1:$B$6226,0)),"",INDIRECT("'SorP'!$A$"&amp;MATCH($S349&amp;$J349,SorP!C:C,0))))</f>
        <v/>
      </c>
      <c r="U349" s="168"/>
      <c r="V349" s="169" t="e">
        <f>IF(C349="",NA(),MATCH($B349&amp;$C349,'Smelter Look-up'!$J:$J,0))</f>
        <v>#N/A</v>
      </c>
      <c r="X349" s="170">
        <f t="shared" ca="1" si="18"/>
        <v>0</v>
      </c>
      <c r="AB349" s="314" t="str">
        <f t="shared" si="20"/>
        <v/>
      </c>
    </row>
    <row r="350" spans="1:28" s="170" customFormat="1" ht="20">
      <c r="A350" s="155"/>
      <c r="B350" s="304" t="str">
        <f>IF(LEN(A350)=0,"",INDEX('Smelter Look-up'!$A:$A,MATCH($A350,'Smelter Look-up'!$E:$E,0)))</f>
        <v/>
      </c>
      <c r="C350" s="152" t="str">
        <f>IF(LEN(A350)=0,"",INDEX('Smelter Look-up'!$C:$C,MATCH($A350,'Smelter Look-up'!$E:$E,0)))</f>
        <v/>
      </c>
      <c r="D350" s="149"/>
      <c r="E350" s="149" t="str">
        <f ca="1">IF(ISERROR($V350),"",OFFSET('Smelter Look-up'!$D$4,$V350-4,0)&amp;"")</f>
        <v/>
      </c>
      <c r="F350" s="149" t="str">
        <f ca="1">IF(ISERROR($V350),"",OFFSET('Smelter Look-up'!$E$4,$V350-4,0))</f>
        <v/>
      </c>
      <c r="G350" s="149" t="str">
        <f ca="1">IF(C350=$X$4,"Enter smelter details",IF(ISERROR($V350),"",OFFSET('Smelter Look-up'!$F$4,$V350-4,0)))</f>
        <v/>
      </c>
      <c r="H350" s="206" t="str">
        <f ca="1">IF(ISERROR($V350),"",OFFSET('Smelter Look-up'!$G$4,$V350-4,0))</f>
        <v/>
      </c>
      <c r="I350" s="207" t="str">
        <f ca="1">IF(ISERROR($V350),"",OFFSET('Smelter Look-up'!$H$4,$V350-4,0))</f>
        <v/>
      </c>
      <c r="J350" s="207" t="str">
        <f ca="1">IF(ISERROR($V350),"",OFFSET('Smelter Look-up'!$I$4,$V350-4,0))</f>
        <v/>
      </c>
      <c r="K350" s="150"/>
      <c r="L350" s="150"/>
      <c r="M350" s="150"/>
      <c r="N350" s="150"/>
      <c r="O350" s="150"/>
      <c r="P350" s="209"/>
      <c r="Q350" s="151"/>
      <c r="R350" s="149" t="str">
        <f ca="1">IF(ISERROR($V350),"",OFFSET('Smelter Look-up'!$C$4,$V350-4,0)&amp;"")</f>
        <v/>
      </c>
      <c r="S350" s="155" t="str">
        <f t="shared" ca="1" si="19"/>
        <v/>
      </c>
      <c r="T350" s="155" t="str">
        <f ca="1">IF(B350="","",IF(ISERROR(MATCH($J350,SorP!$B$1:$B$6226,0)),"",INDIRECT("'SorP'!$A$"&amp;MATCH($S350&amp;$J350,SorP!C:C,0))))</f>
        <v/>
      </c>
      <c r="U350" s="168"/>
      <c r="V350" s="169" t="e">
        <f>IF(C350="",NA(),MATCH($B350&amp;$C350,'Smelter Look-up'!$J:$J,0))</f>
        <v>#N/A</v>
      </c>
      <c r="X350" s="170">
        <f t="shared" ca="1" si="18"/>
        <v>0</v>
      </c>
      <c r="AB350" s="314" t="str">
        <f t="shared" si="20"/>
        <v/>
      </c>
    </row>
    <row r="351" spans="1:28" s="170" customFormat="1" ht="20">
      <c r="A351" s="155"/>
      <c r="B351" s="304" t="str">
        <f>IF(LEN(A351)=0,"",INDEX('Smelter Look-up'!$A:$A,MATCH($A351,'Smelter Look-up'!$E:$E,0)))</f>
        <v/>
      </c>
      <c r="C351" s="152" t="str">
        <f>IF(LEN(A351)=0,"",INDEX('Smelter Look-up'!$C:$C,MATCH($A351,'Smelter Look-up'!$E:$E,0)))</f>
        <v/>
      </c>
      <c r="D351" s="149"/>
      <c r="E351" s="149" t="str">
        <f ca="1">IF(ISERROR($V351),"",OFFSET('Smelter Look-up'!$D$4,$V351-4,0)&amp;"")</f>
        <v/>
      </c>
      <c r="F351" s="149" t="str">
        <f ca="1">IF(ISERROR($V351),"",OFFSET('Smelter Look-up'!$E$4,$V351-4,0))</f>
        <v/>
      </c>
      <c r="G351" s="149" t="str">
        <f ca="1">IF(C351=$X$4,"Enter smelter details",IF(ISERROR($V351),"",OFFSET('Smelter Look-up'!$F$4,$V351-4,0)))</f>
        <v/>
      </c>
      <c r="H351" s="206" t="str">
        <f ca="1">IF(ISERROR($V351),"",OFFSET('Smelter Look-up'!$G$4,$V351-4,0))</f>
        <v/>
      </c>
      <c r="I351" s="207" t="str">
        <f ca="1">IF(ISERROR($V351),"",OFFSET('Smelter Look-up'!$H$4,$V351-4,0))</f>
        <v/>
      </c>
      <c r="J351" s="207" t="str">
        <f ca="1">IF(ISERROR($V351),"",OFFSET('Smelter Look-up'!$I$4,$V351-4,0))</f>
        <v/>
      </c>
      <c r="K351" s="150"/>
      <c r="L351" s="150"/>
      <c r="M351" s="150"/>
      <c r="N351" s="150"/>
      <c r="O351" s="150"/>
      <c r="P351" s="209"/>
      <c r="Q351" s="151"/>
      <c r="R351" s="149" t="str">
        <f ca="1">IF(ISERROR($V351),"",OFFSET('Smelter Look-up'!$C$4,$V351-4,0)&amp;"")</f>
        <v/>
      </c>
      <c r="S351" s="155" t="str">
        <f t="shared" ca="1" si="19"/>
        <v/>
      </c>
      <c r="T351" s="155" t="str">
        <f ca="1">IF(B351="","",IF(ISERROR(MATCH($J351,SorP!$B$1:$B$6226,0)),"",INDIRECT("'SorP'!$A$"&amp;MATCH($S351&amp;$J351,SorP!C:C,0))))</f>
        <v/>
      </c>
      <c r="U351" s="168"/>
      <c r="V351" s="169" t="e">
        <f>IF(C351="",NA(),MATCH($B351&amp;$C351,'Smelter Look-up'!$J:$J,0))</f>
        <v>#N/A</v>
      </c>
      <c r="X351" s="170">
        <f t="shared" ca="1" si="18"/>
        <v>0</v>
      </c>
      <c r="AB351" s="314" t="str">
        <f t="shared" si="20"/>
        <v/>
      </c>
    </row>
    <row r="352" spans="1:28" s="170" customFormat="1" ht="20">
      <c r="A352" s="155"/>
      <c r="B352" s="304" t="str">
        <f>IF(LEN(A352)=0,"",INDEX('Smelter Look-up'!$A:$A,MATCH($A352,'Smelter Look-up'!$E:$E,0)))</f>
        <v/>
      </c>
      <c r="C352" s="152" t="str">
        <f>IF(LEN(A352)=0,"",INDEX('Smelter Look-up'!$C:$C,MATCH($A352,'Smelter Look-up'!$E:$E,0)))</f>
        <v/>
      </c>
      <c r="D352" s="149"/>
      <c r="E352" s="149" t="str">
        <f ca="1">IF(ISERROR($V352),"",OFFSET('Smelter Look-up'!$D$4,$V352-4,0)&amp;"")</f>
        <v/>
      </c>
      <c r="F352" s="149" t="str">
        <f ca="1">IF(ISERROR($V352),"",OFFSET('Smelter Look-up'!$E$4,$V352-4,0))</f>
        <v/>
      </c>
      <c r="G352" s="149" t="str">
        <f ca="1">IF(C352=$X$4,"Enter smelter details",IF(ISERROR($V352),"",OFFSET('Smelter Look-up'!$F$4,$V352-4,0)))</f>
        <v/>
      </c>
      <c r="H352" s="206" t="str">
        <f ca="1">IF(ISERROR($V352),"",OFFSET('Smelter Look-up'!$G$4,$V352-4,0))</f>
        <v/>
      </c>
      <c r="I352" s="207" t="str">
        <f ca="1">IF(ISERROR($V352),"",OFFSET('Smelter Look-up'!$H$4,$V352-4,0))</f>
        <v/>
      </c>
      <c r="J352" s="207" t="str">
        <f ca="1">IF(ISERROR($V352),"",OFFSET('Smelter Look-up'!$I$4,$V352-4,0))</f>
        <v/>
      </c>
      <c r="K352" s="150"/>
      <c r="L352" s="150"/>
      <c r="M352" s="150"/>
      <c r="N352" s="150"/>
      <c r="O352" s="150"/>
      <c r="P352" s="209"/>
      <c r="Q352" s="151"/>
      <c r="R352" s="149" t="str">
        <f ca="1">IF(ISERROR($V352),"",OFFSET('Smelter Look-up'!$C$4,$V352-4,0)&amp;"")</f>
        <v/>
      </c>
      <c r="S352" s="155" t="str">
        <f t="shared" ca="1" si="19"/>
        <v/>
      </c>
      <c r="T352" s="155" t="str">
        <f ca="1">IF(B352="","",IF(ISERROR(MATCH($J352,SorP!$B$1:$B$6226,0)),"",INDIRECT("'SorP'!$A$"&amp;MATCH($S352&amp;$J352,SorP!C:C,0))))</f>
        <v/>
      </c>
      <c r="U352" s="168"/>
      <c r="V352" s="169" t="e">
        <f>IF(C352="",NA(),MATCH($B352&amp;$C352,'Smelter Look-up'!$J:$J,0))</f>
        <v>#N/A</v>
      </c>
      <c r="X352" s="170">
        <f t="shared" ca="1" si="18"/>
        <v>0</v>
      </c>
      <c r="AB352" s="314" t="str">
        <f t="shared" si="20"/>
        <v/>
      </c>
    </row>
    <row r="353" spans="1:28" s="170" customFormat="1" ht="20">
      <c r="A353" s="155"/>
      <c r="B353" s="304" t="str">
        <f>IF(LEN(A353)=0,"",INDEX('Smelter Look-up'!$A:$A,MATCH($A353,'Smelter Look-up'!$E:$E,0)))</f>
        <v/>
      </c>
      <c r="C353" s="152" t="str">
        <f>IF(LEN(A353)=0,"",INDEX('Smelter Look-up'!$C:$C,MATCH($A353,'Smelter Look-up'!$E:$E,0)))</f>
        <v/>
      </c>
      <c r="D353" s="149"/>
      <c r="E353" s="149" t="str">
        <f ca="1">IF(ISERROR($V353),"",OFFSET('Smelter Look-up'!$D$4,$V353-4,0)&amp;"")</f>
        <v/>
      </c>
      <c r="F353" s="149" t="str">
        <f ca="1">IF(ISERROR($V353),"",OFFSET('Smelter Look-up'!$E$4,$V353-4,0))</f>
        <v/>
      </c>
      <c r="G353" s="149" t="str">
        <f ca="1">IF(C353=$X$4,"Enter smelter details",IF(ISERROR($V353),"",OFFSET('Smelter Look-up'!$F$4,$V353-4,0)))</f>
        <v/>
      </c>
      <c r="H353" s="206" t="str">
        <f ca="1">IF(ISERROR($V353),"",OFFSET('Smelter Look-up'!$G$4,$V353-4,0))</f>
        <v/>
      </c>
      <c r="I353" s="207" t="str">
        <f ca="1">IF(ISERROR($V353),"",OFFSET('Smelter Look-up'!$H$4,$V353-4,0))</f>
        <v/>
      </c>
      <c r="J353" s="207" t="str">
        <f ca="1">IF(ISERROR($V353),"",OFFSET('Smelter Look-up'!$I$4,$V353-4,0))</f>
        <v/>
      </c>
      <c r="K353" s="150"/>
      <c r="L353" s="150"/>
      <c r="M353" s="150"/>
      <c r="N353" s="150"/>
      <c r="O353" s="150"/>
      <c r="P353" s="209"/>
      <c r="Q353" s="151"/>
      <c r="R353" s="149" t="str">
        <f ca="1">IF(ISERROR($V353),"",OFFSET('Smelter Look-up'!$C$4,$V353-4,0)&amp;"")</f>
        <v/>
      </c>
      <c r="S353" s="155" t="str">
        <f t="shared" ca="1" si="19"/>
        <v/>
      </c>
      <c r="T353" s="155" t="str">
        <f ca="1">IF(B353="","",IF(ISERROR(MATCH($J353,SorP!$B$1:$B$6226,0)),"",INDIRECT("'SorP'!$A$"&amp;MATCH($S353&amp;$J353,SorP!C:C,0))))</f>
        <v/>
      </c>
      <c r="U353" s="168"/>
      <c r="V353" s="169" t="e">
        <f>IF(C353="",NA(),MATCH($B353&amp;$C353,'Smelter Look-up'!$J:$J,0))</f>
        <v>#N/A</v>
      </c>
      <c r="X353" s="170">
        <f t="shared" ca="1" si="18"/>
        <v>0</v>
      </c>
      <c r="AB353" s="314" t="str">
        <f t="shared" si="20"/>
        <v/>
      </c>
    </row>
    <row r="354" spans="1:28" s="170" customFormat="1" ht="20">
      <c r="A354" s="155"/>
      <c r="B354" s="304" t="str">
        <f>IF(LEN(A354)=0,"",INDEX('Smelter Look-up'!$A:$A,MATCH($A354,'Smelter Look-up'!$E:$E,0)))</f>
        <v/>
      </c>
      <c r="C354" s="152" t="str">
        <f>IF(LEN(A354)=0,"",INDEX('Smelter Look-up'!$C:$C,MATCH($A354,'Smelter Look-up'!$E:$E,0)))</f>
        <v/>
      </c>
      <c r="D354" s="149"/>
      <c r="E354" s="149" t="str">
        <f ca="1">IF(ISERROR($V354),"",OFFSET('Smelter Look-up'!$D$4,$V354-4,0)&amp;"")</f>
        <v/>
      </c>
      <c r="F354" s="149" t="str">
        <f ca="1">IF(ISERROR($V354),"",OFFSET('Smelter Look-up'!$E$4,$V354-4,0))</f>
        <v/>
      </c>
      <c r="G354" s="149" t="str">
        <f ca="1">IF(C354=$X$4,"Enter smelter details",IF(ISERROR($V354),"",OFFSET('Smelter Look-up'!$F$4,$V354-4,0)))</f>
        <v/>
      </c>
      <c r="H354" s="206" t="str">
        <f ca="1">IF(ISERROR($V354),"",OFFSET('Smelter Look-up'!$G$4,$V354-4,0))</f>
        <v/>
      </c>
      <c r="I354" s="207" t="str">
        <f ca="1">IF(ISERROR($V354),"",OFFSET('Smelter Look-up'!$H$4,$V354-4,0))</f>
        <v/>
      </c>
      <c r="J354" s="207" t="str">
        <f ca="1">IF(ISERROR($V354),"",OFFSET('Smelter Look-up'!$I$4,$V354-4,0))</f>
        <v/>
      </c>
      <c r="K354" s="150"/>
      <c r="L354" s="150"/>
      <c r="M354" s="150"/>
      <c r="N354" s="150"/>
      <c r="O354" s="150"/>
      <c r="P354" s="209"/>
      <c r="Q354" s="151"/>
      <c r="R354" s="149" t="str">
        <f ca="1">IF(ISERROR($V354),"",OFFSET('Smelter Look-up'!$C$4,$V354-4,0)&amp;"")</f>
        <v/>
      </c>
      <c r="S354" s="155" t="str">
        <f t="shared" ca="1" si="19"/>
        <v/>
      </c>
      <c r="T354" s="155" t="str">
        <f ca="1">IF(B354="","",IF(ISERROR(MATCH($J354,SorP!$B$1:$B$6226,0)),"",INDIRECT("'SorP'!$A$"&amp;MATCH($S354&amp;$J354,SorP!C:C,0))))</f>
        <v/>
      </c>
      <c r="U354" s="168"/>
      <c r="V354" s="169" t="e">
        <f>IF(C354="",NA(),MATCH($B354&amp;$C354,'Smelter Look-up'!$J:$J,0))</f>
        <v>#N/A</v>
      </c>
      <c r="X354" s="170">
        <f t="shared" ca="1" si="18"/>
        <v>0</v>
      </c>
      <c r="AB354" s="314" t="str">
        <f t="shared" si="20"/>
        <v/>
      </c>
    </row>
    <row r="355" spans="1:28" s="170" customFormat="1" ht="20">
      <c r="A355" s="155"/>
      <c r="B355" s="304" t="str">
        <f>IF(LEN(A355)=0,"",INDEX('Smelter Look-up'!$A:$A,MATCH($A355,'Smelter Look-up'!$E:$E,0)))</f>
        <v/>
      </c>
      <c r="C355" s="152" t="str">
        <f>IF(LEN(A355)=0,"",INDEX('Smelter Look-up'!$C:$C,MATCH($A355,'Smelter Look-up'!$E:$E,0)))</f>
        <v/>
      </c>
      <c r="D355" s="149"/>
      <c r="E355" s="149" t="str">
        <f ca="1">IF(ISERROR($V355),"",OFFSET('Smelter Look-up'!$D$4,$V355-4,0)&amp;"")</f>
        <v/>
      </c>
      <c r="F355" s="149" t="str">
        <f ca="1">IF(ISERROR($V355),"",OFFSET('Smelter Look-up'!$E$4,$V355-4,0))</f>
        <v/>
      </c>
      <c r="G355" s="149" t="str">
        <f ca="1">IF(C355=$X$4,"Enter smelter details",IF(ISERROR($V355),"",OFFSET('Smelter Look-up'!$F$4,$V355-4,0)))</f>
        <v/>
      </c>
      <c r="H355" s="206" t="str">
        <f ca="1">IF(ISERROR($V355),"",OFFSET('Smelter Look-up'!$G$4,$V355-4,0))</f>
        <v/>
      </c>
      <c r="I355" s="207" t="str">
        <f ca="1">IF(ISERROR($V355),"",OFFSET('Smelter Look-up'!$H$4,$V355-4,0))</f>
        <v/>
      </c>
      <c r="J355" s="207" t="str">
        <f ca="1">IF(ISERROR($V355),"",OFFSET('Smelter Look-up'!$I$4,$V355-4,0))</f>
        <v/>
      </c>
      <c r="K355" s="150"/>
      <c r="L355" s="150"/>
      <c r="M355" s="150"/>
      <c r="N355" s="150"/>
      <c r="O355" s="150"/>
      <c r="P355" s="209"/>
      <c r="Q355" s="151"/>
      <c r="R355" s="149" t="str">
        <f ca="1">IF(ISERROR($V355),"",OFFSET('Smelter Look-up'!$C$4,$V355-4,0)&amp;"")</f>
        <v/>
      </c>
      <c r="S355" s="155" t="str">
        <f t="shared" ca="1" si="19"/>
        <v/>
      </c>
      <c r="T355" s="155" t="str">
        <f ca="1">IF(B355="","",IF(ISERROR(MATCH($J355,SorP!$B$1:$B$6226,0)),"",INDIRECT("'SorP'!$A$"&amp;MATCH($S355&amp;$J355,SorP!C:C,0))))</f>
        <v/>
      </c>
      <c r="U355" s="168"/>
      <c r="V355" s="169" t="e">
        <f>IF(C355="",NA(),MATCH($B355&amp;$C355,'Smelter Look-up'!$J:$J,0))</f>
        <v>#N/A</v>
      </c>
      <c r="X355" s="170">
        <f t="shared" ca="1" si="18"/>
        <v>0</v>
      </c>
      <c r="AB355" s="314" t="str">
        <f t="shared" si="20"/>
        <v/>
      </c>
    </row>
    <row r="356" spans="1:28" s="170" customFormat="1" ht="20">
      <c r="A356" s="155"/>
      <c r="B356" s="304" t="str">
        <f>IF(LEN(A356)=0,"",INDEX('Smelter Look-up'!$A:$A,MATCH($A356,'Smelter Look-up'!$E:$E,0)))</f>
        <v/>
      </c>
      <c r="C356" s="152" t="str">
        <f>IF(LEN(A356)=0,"",INDEX('Smelter Look-up'!$C:$C,MATCH($A356,'Smelter Look-up'!$E:$E,0)))</f>
        <v/>
      </c>
      <c r="D356" s="149"/>
      <c r="E356" s="149" t="str">
        <f ca="1">IF(ISERROR($V356),"",OFFSET('Smelter Look-up'!$D$4,$V356-4,0)&amp;"")</f>
        <v/>
      </c>
      <c r="F356" s="149" t="str">
        <f ca="1">IF(ISERROR($V356),"",OFFSET('Smelter Look-up'!$E$4,$V356-4,0))</f>
        <v/>
      </c>
      <c r="G356" s="149" t="str">
        <f ca="1">IF(C356=$X$4,"Enter smelter details",IF(ISERROR($V356),"",OFFSET('Smelter Look-up'!$F$4,$V356-4,0)))</f>
        <v/>
      </c>
      <c r="H356" s="206" t="str">
        <f ca="1">IF(ISERROR($V356),"",OFFSET('Smelter Look-up'!$G$4,$V356-4,0))</f>
        <v/>
      </c>
      <c r="I356" s="207" t="str">
        <f ca="1">IF(ISERROR($V356),"",OFFSET('Smelter Look-up'!$H$4,$V356-4,0))</f>
        <v/>
      </c>
      <c r="J356" s="207" t="str">
        <f ca="1">IF(ISERROR($V356),"",OFFSET('Smelter Look-up'!$I$4,$V356-4,0))</f>
        <v/>
      </c>
      <c r="K356" s="150"/>
      <c r="L356" s="150"/>
      <c r="M356" s="150"/>
      <c r="N356" s="150"/>
      <c r="O356" s="150"/>
      <c r="P356" s="209"/>
      <c r="Q356" s="151"/>
      <c r="R356" s="149" t="str">
        <f ca="1">IF(ISERROR($V356),"",OFFSET('Smelter Look-up'!$C$4,$V356-4,0)&amp;"")</f>
        <v/>
      </c>
      <c r="S356" s="155" t="str">
        <f t="shared" ca="1" si="19"/>
        <v/>
      </c>
      <c r="T356" s="155" t="str">
        <f ca="1">IF(B356="","",IF(ISERROR(MATCH($J356,SorP!$B$1:$B$6226,0)),"",INDIRECT("'SorP'!$A$"&amp;MATCH($S356&amp;$J356,SorP!C:C,0))))</f>
        <v/>
      </c>
      <c r="U356" s="168"/>
      <c r="V356" s="169" t="e">
        <f>IF(C356="",NA(),MATCH($B356&amp;$C356,'Smelter Look-up'!$J:$J,0))</f>
        <v>#N/A</v>
      </c>
      <c r="X356" s="170">
        <f t="shared" ca="1" si="18"/>
        <v>0</v>
      </c>
      <c r="AB356" s="314" t="str">
        <f t="shared" si="20"/>
        <v/>
      </c>
    </row>
    <row r="357" spans="1:28" s="170" customFormat="1" ht="20">
      <c r="A357" s="155"/>
      <c r="B357" s="304" t="str">
        <f>IF(LEN(A357)=0,"",INDEX('Smelter Look-up'!$A:$A,MATCH($A357,'Smelter Look-up'!$E:$E,0)))</f>
        <v/>
      </c>
      <c r="C357" s="152" t="str">
        <f>IF(LEN(A357)=0,"",INDEX('Smelter Look-up'!$C:$C,MATCH($A357,'Smelter Look-up'!$E:$E,0)))</f>
        <v/>
      </c>
      <c r="D357" s="149"/>
      <c r="E357" s="149" t="str">
        <f ca="1">IF(ISERROR($V357),"",OFFSET('Smelter Look-up'!$D$4,$V357-4,0)&amp;"")</f>
        <v/>
      </c>
      <c r="F357" s="149" t="str">
        <f ca="1">IF(ISERROR($V357),"",OFFSET('Smelter Look-up'!$E$4,$V357-4,0))</f>
        <v/>
      </c>
      <c r="G357" s="149" t="str">
        <f ca="1">IF(C357=$X$4,"Enter smelter details",IF(ISERROR($V357),"",OFFSET('Smelter Look-up'!$F$4,$V357-4,0)))</f>
        <v/>
      </c>
      <c r="H357" s="206" t="str">
        <f ca="1">IF(ISERROR($V357),"",OFFSET('Smelter Look-up'!$G$4,$V357-4,0))</f>
        <v/>
      </c>
      <c r="I357" s="207" t="str">
        <f ca="1">IF(ISERROR($V357),"",OFFSET('Smelter Look-up'!$H$4,$V357-4,0))</f>
        <v/>
      </c>
      <c r="J357" s="207" t="str">
        <f ca="1">IF(ISERROR($V357),"",OFFSET('Smelter Look-up'!$I$4,$V357-4,0))</f>
        <v/>
      </c>
      <c r="K357" s="150"/>
      <c r="L357" s="150"/>
      <c r="M357" s="150"/>
      <c r="N357" s="150"/>
      <c r="O357" s="150"/>
      <c r="P357" s="209"/>
      <c r="Q357" s="151"/>
      <c r="R357" s="149" t="str">
        <f ca="1">IF(ISERROR($V357),"",OFFSET('Smelter Look-up'!$C$4,$V357-4,0)&amp;"")</f>
        <v/>
      </c>
      <c r="S357" s="155" t="str">
        <f t="shared" ca="1" si="19"/>
        <v/>
      </c>
      <c r="T357" s="155" t="str">
        <f ca="1">IF(B357="","",IF(ISERROR(MATCH($J357,SorP!$B$1:$B$6226,0)),"",INDIRECT("'SorP'!$A$"&amp;MATCH($S357&amp;$J357,SorP!C:C,0))))</f>
        <v/>
      </c>
      <c r="U357" s="168"/>
      <c r="V357" s="169" t="e">
        <f>IF(C357="",NA(),MATCH($B357&amp;$C357,'Smelter Look-up'!$J:$J,0))</f>
        <v>#N/A</v>
      </c>
      <c r="X357" s="170">
        <f t="shared" ca="1" si="18"/>
        <v>0</v>
      </c>
      <c r="AB357" s="314" t="str">
        <f t="shared" si="20"/>
        <v/>
      </c>
    </row>
    <row r="358" spans="1:28" s="170" customFormat="1" ht="20">
      <c r="A358" s="155"/>
      <c r="B358" s="304" t="str">
        <f>IF(LEN(A358)=0,"",INDEX('Smelter Look-up'!$A:$A,MATCH($A358,'Smelter Look-up'!$E:$E,0)))</f>
        <v/>
      </c>
      <c r="C358" s="152" t="str">
        <f>IF(LEN(A358)=0,"",INDEX('Smelter Look-up'!$C:$C,MATCH($A358,'Smelter Look-up'!$E:$E,0)))</f>
        <v/>
      </c>
      <c r="D358" s="149"/>
      <c r="E358" s="149" t="str">
        <f ca="1">IF(ISERROR($V358),"",OFFSET('Smelter Look-up'!$D$4,$V358-4,0)&amp;"")</f>
        <v/>
      </c>
      <c r="F358" s="149" t="str">
        <f ca="1">IF(ISERROR($V358),"",OFFSET('Smelter Look-up'!$E$4,$V358-4,0))</f>
        <v/>
      </c>
      <c r="G358" s="149" t="str">
        <f ca="1">IF(C358=$X$4,"Enter smelter details",IF(ISERROR($V358),"",OFFSET('Smelter Look-up'!$F$4,$V358-4,0)))</f>
        <v/>
      </c>
      <c r="H358" s="206" t="str">
        <f ca="1">IF(ISERROR($V358),"",OFFSET('Smelter Look-up'!$G$4,$V358-4,0))</f>
        <v/>
      </c>
      <c r="I358" s="207" t="str">
        <f ca="1">IF(ISERROR($V358),"",OFFSET('Smelter Look-up'!$H$4,$V358-4,0))</f>
        <v/>
      </c>
      <c r="J358" s="207" t="str">
        <f ca="1">IF(ISERROR($V358),"",OFFSET('Smelter Look-up'!$I$4,$V358-4,0))</f>
        <v/>
      </c>
      <c r="K358" s="150"/>
      <c r="L358" s="150"/>
      <c r="M358" s="150"/>
      <c r="N358" s="150"/>
      <c r="O358" s="150"/>
      <c r="P358" s="209"/>
      <c r="Q358" s="151"/>
      <c r="R358" s="149" t="str">
        <f ca="1">IF(ISERROR($V358),"",OFFSET('Smelter Look-up'!$C$4,$V358-4,0)&amp;"")</f>
        <v/>
      </c>
      <c r="S358" s="155" t="str">
        <f t="shared" ca="1" si="19"/>
        <v/>
      </c>
      <c r="T358" s="155" t="str">
        <f ca="1">IF(B358="","",IF(ISERROR(MATCH($J358,SorP!$B$1:$B$6226,0)),"",INDIRECT("'SorP'!$A$"&amp;MATCH($S358&amp;$J358,SorP!C:C,0))))</f>
        <v/>
      </c>
      <c r="U358" s="168"/>
      <c r="V358" s="169" t="e">
        <f>IF(C358="",NA(),MATCH($B358&amp;$C358,'Smelter Look-up'!$J:$J,0))</f>
        <v>#N/A</v>
      </c>
      <c r="X358" s="170">
        <f t="shared" ca="1" si="18"/>
        <v>0</v>
      </c>
      <c r="AB358" s="314" t="str">
        <f t="shared" si="20"/>
        <v/>
      </c>
    </row>
    <row r="359" spans="1:28" s="170" customFormat="1" ht="20">
      <c r="A359" s="155"/>
      <c r="B359" s="304" t="str">
        <f>IF(LEN(A359)=0,"",INDEX('Smelter Look-up'!$A:$A,MATCH($A359,'Smelter Look-up'!$E:$E,0)))</f>
        <v/>
      </c>
      <c r="C359" s="152" t="str">
        <f>IF(LEN(A359)=0,"",INDEX('Smelter Look-up'!$C:$C,MATCH($A359,'Smelter Look-up'!$E:$E,0)))</f>
        <v/>
      </c>
      <c r="D359" s="149"/>
      <c r="E359" s="149" t="str">
        <f ca="1">IF(ISERROR($V359),"",OFFSET('Smelter Look-up'!$D$4,$V359-4,0)&amp;"")</f>
        <v/>
      </c>
      <c r="F359" s="149" t="str">
        <f ca="1">IF(ISERROR($V359),"",OFFSET('Smelter Look-up'!$E$4,$V359-4,0))</f>
        <v/>
      </c>
      <c r="G359" s="149" t="str">
        <f ca="1">IF(C359=$X$4,"Enter smelter details",IF(ISERROR($V359),"",OFFSET('Smelter Look-up'!$F$4,$V359-4,0)))</f>
        <v/>
      </c>
      <c r="H359" s="206" t="str">
        <f ca="1">IF(ISERROR($V359),"",OFFSET('Smelter Look-up'!$G$4,$V359-4,0))</f>
        <v/>
      </c>
      <c r="I359" s="207" t="str">
        <f ca="1">IF(ISERROR($V359),"",OFFSET('Smelter Look-up'!$H$4,$V359-4,0))</f>
        <v/>
      </c>
      <c r="J359" s="207" t="str">
        <f ca="1">IF(ISERROR($V359),"",OFFSET('Smelter Look-up'!$I$4,$V359-4,0))</f>
        <v/>
      </c>
      <c r="K359" s="150"/>
      <c r="L359" s="150"/>
      <c r="M359" s="150"/>
      <c r="N359" s="150"/>
      <c r="O359" s="150"/>
      <c r="P359" s="209"/>
      <c r="Q359" s="151"/>
      <c r="R359" s="149" t="str">
        <f ca="1">IF(ISERROR($V359),"",OFFSET('Smelter Look-up'!$C$4,$V359-4,0)&amp;"")</f>
        <v/>
      </c>
      <c r="S359" s="155" t="str">
        <f t="shared" ca="1" si="19"/>
        <v/>
      </c>
      <c r="T359" s="155" t="str">
        <f ca="1">IF(B359="","",IF(ISERROR(MATCH($J359,SorP!$B$1:$B$6226,0)),"",INDIRECT("'SorP'!$A$"&amp;MATCH($S359&amp;$J359,SorP!C:C,0))))</f>
        <v/>
      </c>
      <c r="U359" s="168"/>
      <c r="V359" s="169" t="e">
        <f>IF(C359="",NA(),MATCH($B359&amp;$C359,'Smelter Look-up'!$J:$J,0))</f>
        <v>#N/A</v>
      </c>
      <c r="X359" s="170">
        <f t="shared" ca="1" si="18"/>
        <v>0</v>
      </c>
      <c r="AB359" s="314" t="str">
        <f t="shared" si="20"/>
        <v/>
      </c>
    </row>
    <row r="360" spans="1:28" s="170" customFormat="1" ht="20">
      <c r="A360" s="155"/>
      <c r="B360" s="304" t="str">
        <f>IF(LEN(A360)=0,"",INDEX('Smelter Look-up'!$A:$A,MATCH($A360,'Smelter Look-up'!$E:$E,0)))</f>
        <v/>
      </c>
      <c r="C360" s="152" t="str">
        <f>IF(LEN(A360)=0,"",INDEX('Smelter Look-up'!$C:$C,MATCH($A360,'Smelter Look-up'!$E:$E,0)))</f>
        <v/>
      </c>
      <c r="D360" s="149"/>
      <c r="E360" s="149" t="str">
        <f ca="1">IF(ISERROR($V360),"",OFFSET('Smelter Look-up'!$D$4,$V360-4,0)&amp;"")</f>
        <v/>
      </c>
      <c r="F360" s="149" t="str">
        <f ca="1">IF(ISERROR($V360),"",OFFSET('Smelter Look-up'!$E$4,$V360-4,0))</f>
        <v/>
      </c>
      <c r="G360" s="149" t="str">
        <f ca="1">IF(C360=$X$4,"Enter smelter details",IF(ISERROR($V360),"",OFFSET('Smelter Look-up'!$F$4,$V360-4,0)))</f>
        <v/>
      </c>
      <c r="H360" s="206" t="str">
        <f ca="1">IF(ISERROR($V360),"",OFFSET('Smelter Look-up'!$G$4,$V360-4,0))</f>
        <v/>
      </c>
      <c r="I360" s="207" t="str">
        <f ca="1">IF(ISERROR($V360),"",OFFSET('Smelter Look-up'!$H$4,$V360-4,0))</f>
        <v/>
      </c>
      <c r="J360" s="207" t="str">
        <f ca="1">IF(ISERROR($V360),"",OFFSET('Smelter Look-up'!$I$4,$V360-4,0))</f>
        <v/>
      </c>
      <c r="K360" s="150"/>
      <c r="L360" s="150"/>
      <c r="M360" s="150"/>
      <c r="N360" s="150"/>
      <c r="O360" s="150"/>
      <c r="P360" s="209"/>
      <c r="Q360" s="151"/>
      <c r="R360" s="149" t="str">
        <f ca="1">IF(ISERROR($V360),"",OFFSET('Smelter Look-up'!$C$4,$V360-4,0)&amp;"")</f>
        <v/>
      </c>
      <c r="S360" s="155" t="str">
        <f t="shared" ca="1" si="19"/>
        <v/>
      </c>
      <c r="T360" s="155" t="str">
        <f ca="1">IF(B360="","",IF(ISERROR(MATCH($J360,SorP!$B$1:$B$6226,0)),"",INDIRECT("'SorP'!$A$"&amp;MATCH($S360&amp;$J360,SorP!C:C,0))))</f>
        <v/>
      </c>
      <c r="U360" s="168"/>
      <c r="V360" s="169" t="e">
        <f>IF(C360="",NA(),MATCH($B360&amp;$C360,'Smelter Look-up'!$J:$J,0))</f>
        <v>#N/A</v>
      </c>
      <c r="X360" s="170">
        <f t="shared" ca="1" si="18"/>
        <v>0</v>
      </c>
      <c r="AB360" s="314" t="str">
        <f t="shared" si="20"/>
        <v/>
      </c>
    </row>
    <row r="361" spans="1:28" s="170" customFormat="1" ht="20">
      <c r="A361" s="155"/>
      <c r="B361" s="304" t="str">
        <f>IF(LEN(A361)=0,"",INDEX('Smelter Look-up'!$A:$A,MATCH($A361,'Smelter Look-up'!$E:$E,0)))</f>
        <v/>
      </c>
      <c r="C361" s="152" t="str">
        <f>IF(LEN(A361)=0,"",INDEX('Smelter Look-up'!$C:$C,MATCH($A361,'Smelter Look-up'!$E:$E,0)))</f>
        <v/>
      </c>
      <c r="D361" s="149"/>
      <c r="E361" s="149" t="str">
        <f ca="1">IF(ISERROR($V361),"",OFFSET('Smelter Look-up'!$D$4,$V361-4,0)&amp;"")</f>
        <v/>
      </c>
      <c r="F361" s="149" t="str">
        <f ca="1">IF(ISERROR($V361),"",OFFSET('Smelter Look-up'!$E$4,$V361-4,0))</f>
        <v/>
      </c>
      <c r="G361" s="149" t="str">
        <f ca="1">IF(C361=$X$4,"Enter smelter details",IF(ISERROR($V361),"",OFFSET('Smelter Look-up'!$F$4,$V361-4,0)))</f>
        <v/>
      </c>
      <c r="H361" s="206" t="str">
        <f ca="1">IF(ISERROR($V361),"",OFFSET('Smelter Look-up'!$G$4,$V361-4,0))</f>
        <v/>
      </c>
      <c r="I361" s="207" t="str">
        <f ca="1">IF(ISERROR($V361),"",OFFSET('Smelter Look-up'!$H$4,$V361-4,0))</f>
        <v/>
      </c>
      <c r="J361" s="207" t="str">
        <f ca="1">IF(ISERROR($V361),"",OFFSET('Smelter Look-up'!$I$4,$V361-4,0))</f>
        <v/>
      </c>
      <c r="K361" s="150"/>
      <c r="L361" s="150"/>
      <c r="M361" s="150"/>
      <c r="N361" s="150"/>
      <c r="O361" s="150"/>
      <c r="P361" s="209"/>
      <c r="Q361" s="151"/>
      <c r="R361" s="149" t="str">
        <f ca="1">IF(ISERROR($V361),"",OFFSET('Smelter Look-up'!$C$4,$V361-4,0)&amp;"")</f>
        <v/>
      </c>
      <c r="S361" s="155" t="str">
        <f t="shared" ca="1" si="19"/>
        <v/>
      </c>
      <c r="T361" s="155" t="str">
        <f ca="1">IF(B361="","",IF(ISERROR(MATCH($J361,SorP!$B$1:$B$6226,0)),"",INDIRECT("'SorP'!$A$"&amp;MATCH($S361&amp;$J361,SorP!C:C,0))))</f>
        <v/>
      </c>
      <c r="U361" s="168"/>
      <c r="V361" s="169" t="e">
        <f>IF(C361="",NA(),MATCH($B361&amp;$C361,'Smelter Look-up'!$J:$J,0))</f>
        <v>#N/A</v>
      </c>
      <c r="X361" s="170">
        <f t="shared" ca="1" si="18"/>
        <v>0</v>
      </c>
      <c r="AB361" s="314" t="str">
        <f t="shared" si="20"/>
        <v/>
      </c>
    </row>
    <row r="362" spans="1:28" s="170" customFormat="1" ht="20">
      <c r="A362" s="155"/>
      <c r="B362" s="304" t="str">
        <f>IF(LEN(A362)=0,"",INDEX('Smelter Look-up'!$A:$A,MATCH($A362,'Smelter Look-up'!$E:$E,0)))</f>
        <v/>
      </c>
      <c r="C362" s="152" t="str">
        <f>IF(LEN(A362)=0,"",INDEX('Smelter Look-up'!$C:$C,MATCH($A362,'Smelter Look-up'!$E:$E,0)))</f>
        <v/>
      </c>
      <c r="D362" s="149"/>
      <c r="E362" s="149" t="str">
        <f ca="1">IF(ISERROR($V362),"",OFFSET('Smelter Look-up'!$D$4,$V362-4,0)&amp;"")</f>
        <v/>
      </c>
      <c r="F362" s="149" t="str">
        <f ca="1">IF(ISERROR($V362),"",OFFSET('Smelter Look-up'!$E$4,$V362-4,0))</f>
        <v/>
      </c>
      <c r="G362" s="149" t="str">
        <f ca="1">IF(C362=$X$4,"Enter smelter details",IF(ISERROR($V362),"",OFFSET('Smelter Look-up'!$F$4,$V362-4,0)))</f>
        <v/>
      </c>
      <c r="H362" s="206" t="str">
        <f ca="1">IF(ISERROR($V362),"",OFFSET('Smelter Look-up'!$G$4,$V362-4,0))</f>
        <v/>
      </c>
      <c r="I362" s="207" t="str">
        <f ca="1">IF(ISERROR($V362),"",OFFSET('Smelter Look-up'!$H$4,$V362-4,0))</f>
        <v/>
      </c>
      <c r="J362" s="207" t="str">
        <f ca="1">IF(ISERROR($V362),"",OFFSET('Smelter Look-up'!$I$4,$V362-4,0))</f>
        <v/>
      </c>
      <c r="K362" s="150"/>
      <c r="L362" s="150"/>
      <c r="M362" s="150"/>
      <c r="N362" s="150"/>
      <c r="O362" s="150"/>
      <c r="P362" s="209"/>
      <c r="Q362" s="151"/>
      <c r="R362" s="149" t="str">
        <f ca="1">IF(ISERROR($V362),"",OFFSET('Smelter Look-up'!$C$4,$V362-4,0)&amp;"")</f>
        <v/>
      </c>
      <c r="S362" s="155" t="str">
        <f t="shared" ca="1" si="19"/>
        <v/>
      </c>
      <c r="T362" s="155" t="str">
        <f ca="1">IF(B362="","",IF(ISERROR(MATCH($J362,SorP!$B$1:$B$6226,0)),"",INDIRECT("'SorP'!$A$"&amp;MATCH($S362&amp;$J362,SorP!C:C,0))))</f>
        <v/>
      </c>
      <c r="U362" s="168"/>
      <c r="V362" s="169" t="e">
        <f>IF(C362="",NA(),MATCH($B362&amp;$C362,'Smelter Look-up'!$J:$J,0))</f>
        <v>#N/A</v>
      </c>
      <c r="X362" s="170">
        <f t="shared" ca="1" si="18"/>
        <v>0</v>
      </c>
      <c r="AB362" s="314" t="str">
        <f t="shared" si="20"/>
        <v/>
      </c>
    </row>
    <row r="363" spans="1:28" s="170" customFormat="1" ht="20">
      <c r="A363" s="155"/>
      <c r="B363" s="304" t="str">
        <f>IF(LEN(A363)=0,"",INDEX('Smelter Look-up'!$A:$A,MATCH($A363,'Smelter Look-up'!$E:$E,0)))</f>
        <v/>
      </c>
      <c r="C363" s="152" t="str">
        <f>IF(LEN(A363)=0,"",INDEX('Smelter Look-up'!$C:$C,MATCH($A363,'Smelter Look-up'!$E:$E,0)))</f>
        <v/>
      </c>
      <c r="D363" s="149"/>
      <c r="E363" s="149" t="str">
        <f ca="1">IF(ISERROR($V363),"",OFFSET('Smelter Look-up'!$D$4,$V363-4,0)&amp;"")</f>
        <v/>
      </c>
      <c r="F363" s="149" t="str">
        <f ca="1">IF(ISERROR($V363),"",OFFSET('Smelter Look-up'!$E$4,$V363-4,0))</f>
        <v/>
      </c>
      <c r="G363" s="149" t="str">
        <f ca="1">IF(C363=$X$4,"Enter smelter details",IF(ISERROR($V363),"",OFFSET('Smelter Look-up'!$F$4,$V363-4,0)))</f>
        <v/>
      </c>
      <c r="H363" s="206" t="str">
        <f ca="1">IF(ISERROR($V363),"",OFFSET('Smelter Look-up'!$G$4,$V363-4,0))</f>
        <v/>
      </c>
      <c r="I363" s="207" t="str">
        <f ca="1">IF(ISERROR($V363),"",OFFSET('Smelter Look-up'!$H$4,$V363-4,0))</f>
        <v/>
      </c>
      <c r="J363" s="207" t="str">
        <f ca="1">IF(ISERROR($V363),"",OFFSET('Smelter Look-up'!$I$4,$V363-4,0))</f>
        <v/>
      </c>
      <c r="K363" s="150"/>
      <c r="L363" s="150"/>
      <c r="M363" s="150"/>
      <c r="N363" s="150"/>
      <c r="O363" s="150"/>
      <c r="P363" s="209"/>
      <c r="Q363" s="151"/>
      <c r="R363" s="149" t="str">
        <f ca="1">IF(ISERROR($V363),"",OFFSET('Smelter Look-up'!$C$4,$V363-4,0)&amp;"")</f>
        <v/>
      </c>
      <c r="S363" s="155" t="str">
        <f t="shared" ca="1" si="19"/>
        <v/>
      </c>
      <c r="T363" s="155" t="str">
        <f ca="1">IF(B363="","",IF(ISERROR(MATCH($J363,SorP!$B$1:$B$6226,0)),"",INDIRECT("'SorP'!$A$"&amp;MATCH($S363&amp;$J363,SorP!C:C,0))))</f>
        <v/>
      </c>
      <c r="U363" s="168"/>
      <c r="V363" s="169" t="e">
        <f>IF(C363="",NA(),MATCH($B363&amp;$C363,'Smelter Look-up'!$J:$J,0))</f>
        <v>#N/A</v>
      </c>
      <c r="X363" s="170">
        <f t="shared" ca="1" si="18"/>
        <v>0</v>
      </c>
      <c r="AB363" s="314" t="str">
        <f t="shared" si="20"/>
        <v/>
      </c>
    </row>
    <row r="364" spans="1:28" s="170" customFormat="1" ht="20">
      <c r="A364" s="155"/>
      <c r="B364" s="304" t="str">
        <f>IF(LEN(A364)=0,"",INDEX('Smelter Look-up'!$A:$A,MATCH($A364,'Smelter Look-up'!$E:$E,0)))</f>
        <v/>
      </c>
      <c r="C364" s="152" t="str">
        <f>IF(LEN(A364)=0,"",INDEX('Smelter Look-up'!$C:$C,MATCH($A364,'Smelter Look-up'!$E:$E,0)))</f>
        <v/>
      </c>
      <c r="D364" s="149"/>
      <c r="E364" s="149" t="str">
        <f ca="1">IF(ISERROR($V364),"",OFFSET('Smelter Look-up'!$D$4,$V364-4,0)&amp;"")</f>
        <v/>
      </c>
      <c r="F364" s="149" t="str">
        <f ca="1">IF(ISERROR($V364),"",OFFSET('Smelter Look-up'!$E$4,$V364-4,0))</f>
        <v/>
      </c>
      <c r="G364" s="149" t="str">
        <f ca="1">IF(C364=$X$4,"Enter smelter details",IF(ISERROR($V364),"",OFFSET('Smelter Look-up'!$F$4,$V364-4,0)))</f>
        <v/>
      </c>
      <c r="H364" s="206" t="str">
        <f ca="1">IF(ISERROR($V364),"",OFFSET('Smelter Look-up'!$G$4,$V364-4,0))</f>
        <v/>
      </c>
      <c r="I364" s="207" t="str">
        <f ca="1">IF(ISERROR($V364),"",OFFSET('Smelter Look-up'!$H$4,$V364-4,0))</f>
        <v/>
      </c>
      <c r="J364" s="207" t="str">
        <f ca="1">IF(ISERROR($V364),"",OFFSET('Smelter Look-up'!$I$4,$V364-4,0))</f>
        <v/>
      </c>
      <c r="K364" s="150"/>
      <c r="L364" s="150"/>
      <c r="M364" s="150"/>
      <c r="N364" s="150"/>
      <c r="O364" s="150"/>
      <c r="P364" s="209"/>
      <c r="Q364" s="151"/>
      <c r="R364" s="149" t="str">
        <f ca="1">IF(ISERROR($V364),"",OFFSET('Smelter Look-up'!$C$4,$V364-4,0)&amp;"")</f>
        <v/>
      </c>
      <c r="S364" s="155" t="str">
        <f t="shared" ca="1" si="19"/>
        <v/>
      </c>
      <c r="T364" s="155" t="str">
        <f ca="1">IF(B364="","",IF(ISERROR(MATCH($J364,SorP!$B$1:$B$6226,0)),"",INDIRECT("'SorP'!$A$"&amp;MATCH($S364&amp;$J364,SorP!C:C,0))))</f>
        <v/>
      </c>
      <c r="U364" s="168"/>
      <c r="V364" s="169" t="e">
        <f>IF(C364="",NA(),MATCH($B364&amp;$C364,'Smelter Look-up'!$J:$J,0))</f>
        <v>#N/A</v>
      </c>
      <c r="X364" s="170">
        <f t="shared" ca="1" si="18"/>
        <v>0</v>
      </c>
      <c r="AB364" s="314" t="str">
        <f t="shared" si="20"/>
        <v/>
      </c>
    </row>
    <row r="365" spans="1:28" s="170" customFormat="1" ht="20">
      <c r="A365" s="155"/>
      <c r="B365" s="304" t="str">
        <f>IF(LEN(A365)=0,"",INDEX('Smelter Look-up'!$A:$A,MATCH($A365,'Smelter Look-up'!$E:$E,0)))</f>
        <v/>
      </c>
      <c r="C365" s="152" t="str">
        <f>IF(LEN(A365)=0,"",INDEX('Smelter Look-up'!$C:$C,MATCH($A365,'Smelter Look-up'!$E:$E,0)))</f>
        <v/>
      </c>
      <c r="D365" s="149"/>
      <c r="E365" s="149" t="str">
        <f ca="1">IF(ISERROR($V365),"",OFFSET('Smelter Look-up'!$D$4,$V365-4,0)&amp;"")</f>
        <v/>
      </c>
      <c r="F365" s="149" t="str">
        <f ca="1">IF(ISERROR($V365),"",OFFSET('Smelter Look-up'!$E$4,$V365-4,0))</f>
        <v/>
      </c>
      <c r="G365" s="149" t="str">
        <f ca="1">IF(C365=$X$4,"Enter smelter details",IF(ISERROR($V365),"",OFFSET('Smelter Look-up'!$F$4,$V365-4,0)))</f>
        <v/>
      </c>
      <c r="H365" s="206" t="str">
        <f ca="1">IF(ISERROR($V365),"",OFFSET('Smelter Look-up'!$G$4,$V365-4,0))</f>
        <v/>
      </c>
      <c r="I365" s="207" t="str">
        <f ca="1">IF(ISERROR($V365),"",OFFSET('Smelter Look-up'!$H$4,$V365-4,0))</f>
        <v/>
      </c>
      <c r="J365" s="207" t="str">
        <f ca="1">IF(ISERROR($V365),"",OFFSET('Smelter Look-up'!$I$4,$V365-4,0))</f>
        <v/>
      </c>
      <c r="K365" s="150"/>
      <c r="L365" s="150"/>
      <c r="M365" s="150"/>
      <c r="N365" s="150"/>
      <c r="O365" s="150"/>
      <c r="P365" s="209"/>
      <c r="Q365" s="151"/>
      <c r="R365" s="149" t="str">
        <f ca="1">IF(ISERROR($V365),"",OFFSET('Smelter Look-up'!$C$4,$V365-4,0)&amp;"")</f>
        <v/>
      </c>
      <c r="S365" s="155" t="str">
        <f t="shared" ca="1" si="19"/>
        <v/>
      </c>
      <c r="T365" s="155" t="str">
        <f ca="1">IF(B365="","",IF(ISERROR(MATCH($J365,SorP!$B$1:$B$6226,0)),"",INDIRECT("'SorP'!$A$"&amp;MATCH($S365&amp;$J365,SorP!C:C,0))))</f>
        <v/>
      </c>
      <c r="U365" s="168"/>
      <c r="V365" s="169" t="e">
        <f>IF(C365="",NA(),MATCH($B365&amp;$C365,'Smelter Look-up'!$J:$J,0))</f>
        <v>#N/A</v>
      </c>
      <c r="X365" s="170">
        <f t="shared" ca="1" si="18"/>
        <v>0</v>
      </c>
      <c r="AB365" s="314" t="str">
        <f t="shared" si="20"/>
        <v/>
      </c>
    </row>
    <row r="366" spans="1:28" s="170" customFormat="1" ht="20">
      <c r="A366" s="155"/>
      <c r="B366" s="304" t="str">
        <f>IF(LEN(A366)=0,"",INDEX('Smelter Look-up'!$A:$A,MATCH($A366,'Smelter Look-up'!$E:$E,0)))</f>
        <v/>
      </c>
      <c r="C366" s="152" t="str">
        <f>IF(LEN(A366)=0,"",INDEX('Smelter Look-up'!$C:$C,MATCH($A366,'Smelter Look-up'!$E:$E,0)))</f>
        <v/>
      </c>
      <c r="D366" s="149"/>
      <c r="E366" s="149" t="str">
        <f ca="1">IF(ISERROR($V366),"",OFFSET('Smelter Look-up'!$D$4,$V366-4,0)&amp;"")</f>
        <v/>
      </c>
      <c r="F366" s="149" t="str">
        <f ca="1">IF(ISERROR($V366),"",OFFSET('Smelter Look-up'!$E$4,$V366-4,0))</f>
        <v/>
      </c>
      <c r="G366" s="149" t="str">
        <f ca="1">IF(C366=$X$4,"Enter smelter details",IF(ISERROR($V366),"",OFFSET('Smelter Look-up'!$F$4,$V366-4,0)))</f>
        <v/>
      </c>
      <c r="H366" s="206" t="str">
        <f ca="1">IF(ISERROR($V366),"",OFFSET('Smelter Look-up'!$G$4,$V366-4,0))</f>
        <v/>
      </c>
      <c r="I366" s="207" t="str">
        <f ca="1">IF(ISERROR($V366),"",OFFSET('Smelter Look-up'!$H$4,$V366-4,0))</f>
        <v/>
      </c>
      <c r="J366" s="207" t="str">
        <f ca="1">IF(ISERROR($V366),"",OFFSET('Smelter Look-up'!$I$4,$V366-4,0))</f>
        <v/>
      </c>
      <c r="K366" s="150"/>
      <c r="L366" s="150"/>
      <c r="M366" s="150"/>
      <c r="N366" s="150"/>
      <c r="O366" s="150"/>
      <c r="P366" s="209"/>
      <c r="Q366" s="151"/>
      <c r="R366" s="149" t="str">
        <f ca="1">IF(ISERROR($V366),"",OFFSET('Smelter Look-up'!$C$4,$V366-4,0)&amp;"")</f>
        <v/>
      </c>
      <c r="S366" s="155" t="str">
        <f t="shared" ca="1" si="19"/>
        <v/>
      </c>
      <c r="T366" s="155" t="str">
        <f ca="1">IF(B366="","",IF(ISERROR(MATCH($J366,SorP!$B$1:$B$6226,0)),"",INDIRECT("'SorP'!$A$"&amp;MATCH($S366&amp;$J366,SorP!C:C,0))))</f>
        <v/>
      </c>
      <c r="U366" s="168"/>
      <c r="V366" s="169" t="e">
        <f>IF(C366="",NA(),MATCH($B366&amp;$C366,'Smelter Look-up'!$J:$J,0))</f>
        <v>#N/A</v>
      </c>
      <c r="X366" s="170">
        <f t="shared" ca="1" si="18"/>
        <v>0</v>
      </c>
      <c r="AB366" s="314" t="str">
        <f t="shared" si="20"/>
        <v/>
      </c>
    </row>
    <row r="367" spans="1:28" s="170" customFormat="1" ht="20">
      <c r="A367" s="155"/>
      <c r="B367" s="304" t="str">
        <f>IF(LEN(A367)=0,"",INDEX('Smelter Look-up'!$A:$A,MATCH($A367,'Smelter Look-up'!$E:$E,0)))</f>
        <v/>
      </c>
      <c r="C367" s="152" t="str">
        <f>IF(LEN(A367)=0,"",INDEX('Smelter Look-up'!$C:$C,MATCH($A367,'Smelter Look-up'!$E:$E,0)))</f>
        <v/>
      </c>
      <c r="D367" s="149"/>
      <c r="E367" s="149" t="str">
        <f ca="1">IF(ISERROR($V367),"",OFFSET('Smelter Look-up'!$D$4,$V367-4,0)&amp;"")</f>
        <v/>
      </c>
      <c r="F367" s="149" t="str">
        <f ca="1">IF(ISERROR($V367),"",OFFSET('Smelter Look-up'!$E$4,$V367-4,0))</f>
        <v/>
      </c>
      <c r="G367" s="149" t="str">
        <f ca="1">IF(C367=$X$4,"Enter smelter details",IF(ISERROR($V367),"",OFFSET('Smelter Look-up'!$F$4,$V367-4,0)))</f>
        <v/>
      </c>
      <c r="H367" s="206" t="str">
        <f ca="1">IF(ISERROR($V367),"",OFFSET('Smelter Look-up'!$G$4,$V367-4,0))</f>
        <v/>
      </c>
      <c r="I367" s="207" t="str">
        <f ca="1">IF(ISERROR($V367),"",OFFSET('Smelter Look-up'!$H$4,$V367-4,0))</f>
        <v/>
      </c>
      <c r="J367" s="207" t="str">
        <f ca="1">IF(ISERROR($V367),"",OFFSET('Smelter Look-up'!$I$4,$V367-4,0))</f>
        <v/>
      </c>
      <c r="K367" s="150"/>
      <c r="L367" s="150"/>
      <c r="M367" s="150"/>
      <c r="N367" s="150"/>
      <c r="O367" s="150"/>
      <c r="P367" s="209"/>
      <c r="Q367" s="151"/>
      <c r="R367" s="149" t="str">
        <f ca="1">IF(ISERROR($V367),"",OFFSET('Smelter Look-up'!$C$4,$V367-4,0)&amp;"")</f>
        <v/>
      </c>
      <c r="S367" s="155" t="str">
        <f t="shared" ca="1" si="19"/>
        <v/>
      </c>
      <c r="T367" s="155" t="str">
        <f ca="1">IF(B367="","",IF(ISERROR(MATCH($J367,SorP!$B$1:$B$6226,0)),"",INDIRECT("'SorP'!$A$"&amp;MATCH($S367&amp;$J367,SorP!C:C,0))))</f>
        <v/>
      </c>
      <c r="U367" s="168"/>
      <c r="V367" s="169" t="e">
        <f>IF(C367="",NA(),MATCH($B367&amp;$C367,'Smelter Look-up'!$J:$J,0))</f>
        <v>#N/A</v>
      </c>
      <c r="X367" s="170">
        <f t="shared" ca="1" si="18"/>
        <v>0</v>
      </c>
      <c r="AB367" s="314" t="str">
        <f t="shared" si="20"/>
        <v/>
      </c>
    </row>
    <row r="368" spans="1:28" s="170" customFormat="1" ht="20">
      <c r="A368" s="155"/>
      <c r="B368" s="304" t="str">
        <f>IF(LEN(A368)=0,"",INDEX('Smelter Look-up'!$A:$A,MATCH($A368,'Smelter Look-up'!$E:$E,0)))</f>
        <v/>
      </c>
      <c r="C368" s="152" t="str">
        <f>IF(LEN(A368)=0,"",INDEX('Smelter Look-up'!$C:$C,MATCH($A368,'Smelter Look-up'!$E:$E,0)))</f>
        <v/>
      </c>
      <c r="D368" s="149"/>
      <c r="E368" s="149" t="str">
        <f ca="1">IF(ISERROR($V368),"",OFFSET('Smelter Look-up'!$D$4,$V368-4,0)&amp;"")</f>
        <v/>
      </c>
      <c r="F368" s="149" t="str">
        <f ca="1">IF(ISERROR($V368),"",OFFSET('Smelter Look-up'!$E$4,$V368-4,0))</f>
        <v/>
      </c>
      <c r="G368" s="149" t="str">
        <f ca="1">IF(C368=$X$4,"Enter smelter details",IF(ISERROR($V368),"",OFFSET('Smelter Look-up'!$F$4,$V368-4,0)))</f>
        <v/>
      </c>
      <c r="H368" s="206" t="str">
        <f ca="1">IF(ISERROR($V368),"",OFFSET('Smelter Look-up'!$G$4,$V368-4,0))</f>
        <v/>
      </c>
      <c r="I368" s="207" t="str">
        <f ca="1">IF(ISERROR($V368),"",OFFSET('Smelter Look-up'!$H$4,$V368-4,0))</f>
        <v/>
      </c>
      <c r="J368" s="207" t="str">
        <f ca="1">IF(ISERROR($V368),"",OFFSET('Smelter Look-up'!$I$4,$V368-4,0))</f>
        <v/>
      </c>
      <c r="K368" s="150"/>
      <c r="L368" s="150"/>
      <c r="M368" s="150"/>
      <c r="N368" s="150"/>
      <c r="O368" s="150"/>
      <c r="P368" s="209"/>
      <c r="Q368" s="151"/>
      <c r="R368" s="149" t="str">
        <f ca="1">IF(ISERROR($V368),"",OFFSET('Smelter Look-up'!$C$4,$V368-4,0)&amp;"")</f>
        <v/>
      </c>
      <c r="S368" s="155" t="str">
        <f t="shared" ca="1" si="19"/>
        <v/>
      </c>
      <c r="T368" s="155" t="str">
        <f ca="1">IF(B368="","",IF(ISERROR(MATCH($J368,SorP!$B$1:$B$6226,0)),"",INDIRECT("'SorP'!$A$"&amp;MATCH($S368&amp;$J368,SorP!C:C,0))))</f>
        <v/>
      </c>
      <c r="U368" s="168"/>
      <c r="V368" s="169" t="e">
        <f>IF(C368="",NA(),MATCH($B368&amp;$C368,'Smelter Look-up'!$J:$J,0))</f>
        <v>#N/A</v>
      </c>
      <c r="X368" s="170">
        <f t="shared" ca="1" si="18"/>
        <v>0</v>
      </c>
      <c r="AB368" s="314" t="str">
        <f t="shared" si="20"/>
        <v/>
      </c>
    </row>
    <row r="369" spans="1:28" s="170" customFormat="1" ht="20">
      <c r="A369" s="155"/>
      <c r="B369" s="304" t="str">
        <f>IF(LEN(A369)=0,"",INDEX('Smelter Look-up'!$A:$A,MATCH($A369,'Smelter Look-up'!$E:$E,0)))</f>
        <v/>
      </c>
      <c r="C369" s="152" t="str">
        <f>IF(LEN(A369)=0,"",INDEX('Smelter Look-up'!$C:$C,MATCH($A369,'Smelter Look-up'!$E:$E,0)))</f>
        <v/>
      </c>
      <c r="D369" s="149"/>
      <c r="E369" s="149" t="str">
        <f ca="1">IF(ISERROR($V369),"",OFFSET('Smelter Look-up'!$D$4,$V369-4,0)&amp;"")</f>
        <v/>
      </c>
      <c r="F369" s="149" t="str">
        <f ca="1">IF(ISERROR($V369),"",OFFSET('Smelter Look-up'!$E$4,$V369-4,0))</f>
        <v/>
      </c>
      <c r="G369" s="149" t="str">
        <f ca="1">IF(C369=$X$4,"Enter smelter details",IF(ISERROR($V369),"",OFFSET('Smelter Look-up'!$F$4,$V369-4,0)))</f>
        <v/>
      </c>
      <c r="H369" s="206" t="str">
        <f ca="1">IF(ISERROR($V369),"",OFFSET('Smelter Look-up'!$G$4,$V369-4,0))</f>
        <v/>
      </c>
      <c r="I369" s="207" t="str">
        <f ca="1">IF(ISERROR($V369),"",OFFSET('Smelter Look-up'!$H$4,$V369-4,0))</f>
        <v/>
      </c>
      <c r="J369" s="207" t="str">
        <f ca="1">IF(ISERROR($V369),"",OFFSET('Smelter Look-up'!$I$4,$V369-4,0))</f>
        <v/>
      </c>
      <c r="K369" s="150"/>
      <c r="L369" s="150"/>
      <c r="M369" s="150"/>
      <c r="N369" s="150"/>
      <c r="O369" s="150"/>
      <c r="P369" s="209"/>
      <c r="Q369" s="151"/>
      <c r="R369" s="149" t="str">
        <f ca="1">IF(ISERROR($V369),"",OFFSET('Smelter Look-up'!$C$4,$V369-4,0)&amp;"")</f>
        <v/>
      </c>
      <c r="S369" s="155" t="str">
        <f t="shared" ca="1" si="19"/>
        <v/>
      </c>
      <c r="T369" s="155" t="str">
        <f ca="1">IF(B369="","",IF(ISERROR(MATCH($J369,SorP!$B$1:$B$6226,0)),"",INDIRECT("'SorP'!$A$"&amp;MATCH($S369&amp;$J369,SorP!C:C,0))))</f>
        <v/>
      </c>
      <c r="U369" s="168"/>
      <c r="V369" s="169" t="e">
        <f>IF(C369="",NA(),MATCH($B369&amp;$C369,'Smelter Look-up'!$J:$J,0))</f>
        <v>#N/A</v>
      </c>
      <c r="X369" s="170">
        <f t="shared" ca="1" si="18"/>
        <v>0</v>
      </c>
      <c r="AB369" s="314" t="str">
        <f t="shared" si="20"/>
        <v/>
      </c>
    </row>
    <row r="370" spans="1:28" s="170" customFormat="1" ht="20">
      <c r="A370" s="155"/>
      <c r="B370" s="304" t="str">
        <f>IF(LEN(A370)=0,"",INDEX('Smelter Look-up'!$A:$A,MATCH($A370,'Smelter Look-up'!$E:$E,0)))</f>
        <v/>
      </c>
      <c r="C370" s="152" t="str">
        <f>IF(LEN(A370)=0,"",INDEX('Smelter Look-up'!$C:$C,MATCH($A370,'Smelter Look-up'!$E:$E,0)))</f>
        <v/>
      </c>
      <c r="D370" s="149"/>
      <c r="E370" s="149" t="str">
        <f ca="1">IF(ISERROR($V370),"",OFFSET('Smelter Look-up'!$D$4,$V370-4,0)&amp;"")</f>
        <v/>
      </c>
      <c r="F370" s="149" t="str">
        <f ca="1">IF(ISERROR($V370),"",OFFSET('Smelter Look-up'!$E$4,$V370-4,0))</f>
        <v/>
      </c>
      <c r="G370" s="149" t="str">
        <f ca="1">IF(C370=$X$4,"Enter smelter details",IF(ISERROR($V370),"",OFFSET('Smelter Look-up'!$F$4,$V370-4,0)))</f>
        <v/>
      </c>
      <c r="H370" s="206" t="str">
        <f ca="1">IF(ISERROR($V370),"",OFFSET('Smelter Look-up'!$G$4,$V370-4,0))</f>
        <v/>
      </c>
      <c r="I370" s="207" t="str">
        <f ca="1">IF(ISERROR($V370),"",OFFSET('Smelter Look-up'!$H$4,$V370-4,0))</f>
        <v/>
      </c>
      <c r="J370" s="207" t="str">
        <f ca="1">IF(ISERROR($V370),"",OFFSET('Smelter Look-up'!$I$4,$V370-4,0))</f>
        <v/>
      </c>
      <c r="K370" s="150"/>
      <c r="L370" s="150"/>
      <c r="M370" s="150"/>
      <c r="N370" s="150"/>
      <c r="O370" s="150"/>
      <c r="P370" s="209"/>
      <c r="Q370" s="151"/>
      <c r="R370" s="149" t="str">
        <f ca="1">IF(ISERROR($V370),"",OFFSET('Smelter Look-up'!$C$4,$V370-4,0)&amp;"")</f>
        <v/>
      </c>
      <c r="S370" s="155" t="str">
        <f t="shared" ca="1" si="19"/>
        <v/>
      </c>
      <c r="T370" s="155" t="str">
        <f ca="1">IF(B370="","",IF(ISERROR(MATCH($J370,SorP!$B$1:$B$6226,0)),"",INDIRECT("'SorP'!$A$"&amp;MATCH($S370&amp;$J370,SorP!C:C,0))))</f>
        <v/>
      </c>
      <c r="U370" s="168"/>
      <c r="V370" s="169" t="e">
        <f>IF(C370="",NA(),MATCH($B370&amp;$C370,'Smelter Look-up'!$J:$J,0))</f>
        <v>#N/A</v>
      </c>
      <c r="X370" s="170">
        <f t="shared" ca="1" si="18"/>
        <v>0</v>
      </c>
      <c r="AB370" s="314" t="str">
        <f t="shared" si="20"/>
        <v/>
      </c>
    </row>
    <row r="371" spans="1:28" s="170" customFormat="1" ht="20">
      <c r="A371" s="155"/>
      <c r="B371" s="304" t="str">
        <f>IF(LEN(A371)=0,"",INDEX('Smelter Look-up'!$A:$A,MATCH($A371,'Smelter Look-up'!$E:$E,0)))</f>
        <v/>
      </c>
      <c r="C371" s="152" t="str">
        <f>IF(LEN(A371)=0,"",INDEX('Smelter Look-up'!$C:$C,MATCH($A371,'Smelter Look-up'!$E:$E,0)))</f>
        <v/>
      </c>
      <c r="D371" s="149"/>
      <c r="E371" s="149" t="str">
        <f ca="1">IF(ISERROR($V371),"",OFFSET('Smelter Look-up'!$D$4,$V371-4,0)&amp;"")</f>
        <v/>
      </c>
      <c r="F371" s="149" t="str">
        <f ca="1">IF(ISERROR($V371),"",OFFSET('Smelter Look-up'!$E$4,$V371-4,0))</f>
        <v/>
      </c>
      <c r="G371" s="149" t="str">
        <f ca="1">IF(C371=$X$4,"Enter smelter details",IF(ISERROR($V371),"",OFFSET('Smelter Look-up'!$F$4,$V371-4,0)))</f>
        <v/>
      </c>
      <c r="H371" s="206" t="str">
        <f ca="1">IF(ISERROR($V371),"",OFFSET('Smelter Look-up'!$G$4,$V371-4,0))</f>
        <v/>
      </c>
      <c r="I371" s="207" t="str">
        <f ca="1">IF(ISERROR($V371),"",OFFSET('Smelter Look-up'!$H$4,$V371-4,0))</f>
        <v/>
      </c>
      <c r="J371" s="207" t="str">
        <f ca="1">IF(ISERROR($V371),"",OFFSET('Smelter Look-up'!$I$4,$V371-4,0))</f>
        <v/>
      </c>
      <c r="K371" s="150"/>
      <c r="L371" s="150"/>
      <c r="M371" s="150"/>
      <c r="N371" s="150"/>
      <c r="O371" s="150"/>
      <c r="P371" s="209"/>
      <c r="Q371" s="151"/>
      <c r="R371" s="149" t="str">
        <f ca="1">IF(ISERROR($V371),"",OFFSET('Smelter Look-up'!$C$4,$V371-4,0)&amp;"")</f>
        <v/>
      </c>
      <c r="S371" s="155" t="str">
        <f t="shared" ca="1" si="19"/>
        <v/>
      </c>
      <c r="T371" s="155" t="str">
        <f ca="1">IF(B371="","",IF(ISERROR(MATCH($J371,SorP!$B$1:$B$6226,0)),"",INDIRECT("'SorP'!$A$"&amp;MATCH($S371&amp;$J371,SorP!C:C,0))))</f>
        <v/>
      </c>
      <c r="U371" s="168"/>
      <c r="V371" s="169" t="e">
        <f>IF(C371="",NA(),MATCH($B371&amp;$C371,'Smelter Look-up'!$J:$J,0))</f>
        <v>#N/A</v>
      </c>
      <c r="X371" s="170">
        <f t="shared" ca="1" si="18"/>
        <v>0</v>
      </c>
      <c r="AB371" s="314" t="str">
        <f t="shared" si="20"/>
        <v/>
      </c>
    </row>
    <row r="372" spans="1:28" s="170" customFormat="1" ht="20">
      <c r="A372" s="155"/>
      <c r="B372" s="304" t="str">
        <f>IF(LEN(A372)=0,"",INDEX('Smelter Look-up'!$A:$A,MATCH($A372,'Smelter Look-up'!$E:$E,0)))</f>
        <v/>
      </c>
      <c r="C372" s="152" t="str">
        <f>IF(LEN(A372)=0,"",INDEX('Smelter Look-up'!$C:$C,MATCH($A372,'Smelter Look-up'!$E:$E,0)))</f>
        <v/>
      </c>
      <c r="D372" s="149"/>
      <c r="E372" s="149" t="str">
        <f ca="1">IF(ISERROR($V372),"",OFFSET('Smelter Look-up'!$D$4,$V372-4,0)&amp;"")</f>
        <v/>
      </c>
      <c r="F372" s="149" t="str">
        <f ca="1">IF(ISERROR($V372),"",OFFSET('Smelter Look-up'!$E$4,$V372-4,0))</f>
        <v/>
      </c>
      <c r="G372" s="149" t="str">
        <f ca="1">IF(C372=$X$4,"Enter smelter details",IF(ISERROR($V372),"",OFFSET('Smelter Look-up'!$F$4,$V372-4,0)))</f>
        <v/>
      </c>
      <c r="H372" s="206" t="str">
        <f ca="1">IF(ISERROR($V372),"",OFFSET('Smelter Look-up'!$G$4,$V372-4,0))</f>
        <v/>
      </c>
      <c r="I372" s="207" t="str">
        <f ca="1">IF(ISERROR($V372),"",OFFSET('Smelter Look-up'!$H$4,$V372-4,0))</f>
        <v/>
      </c>
      <c r="J372" s="207" t="str">
        <f ca="1">IF(ISERROR($V372),"",OFFSET('Smelter Look-up'!$I$4,$V372-4,0))</f>
        <v/>
      </c>
      <c r="K372" s="150"/>
      <c r="L372" s="150"/>
      <c r="M372" s="150"/>
      <c r="N372" s="150"/>
      <c r="O372" s="150"/>
      <c r="P372" s="209"/>
      <c r="Q372" s="151"/>
      <c r="R372" s="149" t="str">
        <f ca="1">IF(ISERROR($V372),"",OFFSET('Smelter Look-up'!$C$4,$V372-4,0)&amp;"")</f>
        <v/>
      </c>
      <c r="S372" s="155" t="str">
        <f t="shared" ca="1" si="19"/>
        <v/>
      </c>
      <c r="T372" s="155" t="str">
        <f ca="1">IF(B372="","",IF(ISERROR(MATCH($J372,SorP!$B$1:$B$6226,0)),"",INDIRECT("'SorP'!$A$"&amp;MATCH($S372&amp;$J372,SorP!C:C,0))))</f>
        <v/>
      </c>
      <c r="U372" s="168"/>
      <c r="V372" s="169" t="e">
        <f>IF(C372="",NA(),MATCH($B372&amp;$C372,'Smelter Look-up'!$J:$J,0))</f>
        <v>#N/A</v>
      </c>
      <c r="X372" s="170">
        <f t="shared" ca="1" si="18"/>
        <v>0</v>
      </c>
      <c r="AB372" s="314" t="str">
        <f t="shared" si="20"/>
        <v/>
      </c>
    </row>
    <row r="373" spans="1:28" s="170" customFormat="1" ht="20">
      <c r="A373" s="155"/>
      <c r="B373" s="304" t="str">
        <f>IF(LEN(A373)=0,"",INDEX('Smelter Look-up'!$A:$A,MATCH($A373,'Smelter Look-up'!$E:$E,0)))</f>
        <v/>
      </c>
      <c r="C373" s="152" t="str">
        <f>IF(LEN(A373)=0,"",INDEX('Smelter Look-up'!$C:$C,MATCH($A373,'Smelter Look-up'!$E:$E,0)))</f>
        <v/>
      </c>
      <c r="D373" s="149"/>
      <c r="E373" s="149" t="str">
        <f ca="1">IF(ISERROR($V373),"",OFFSET('Smelter Look-up'!$D$4,$V373-4,0)&amp;"")</f>
        <v/>
      </c>
      <c r="F373" s="149" t="str">
        <f ca="1">IF(ISERROR($V373),"",OFFSET('Smelter Look-up'!$E$4,$V373-4,0))</f>
        <v/>
      </c>
      <c r="G373" s="149" t="str">
        <f ca="1">IF(C373=$X$4,"Enter smelter details",IF(ISERROR($V373),"",OFFSET('Smelter Look-up'!$F$4,$V373-4,0)))</f>
        <v/>
      </c>
      <c r="H373" s="206" t="str">
        <f ca="1">IF(ISERROR($V373),"",OFFSET('Smelter Look-up'!$G$4,$V373-4,0))</f>
        <v/>
      </c>
      <c r="I373" s="207" t="str">
        <f ca="1">IF(ISERROR($V373),"",OFFSET('Smelter Look-up'!$H$4,$V373-4,0))</f>
        <v/>
      </c>
      <c r="J373" s="207" t="str">
        <f ca="1">IF(ISERROR($V373),"",OFFSET('Smelter Look-up'!$I$4,$V373-4,0))</f>
        <v/>
      </c>
      <c r="K373" s="150"/>
      <c r="L373" s="150"/>
      <c r="M373" s="150"/>
      <c r="N373" s="150"/>
      <c r="O373" s="150"/>
      <c r="P373" s="209"/>
      <c r="Q373" s="151"/>
      <c r="R373" s="149" t="str">
        <f ca="1">IF(ISERROR($V373),"",OFFSET('Smelter Look-up'!$C$4,$V373-4,0)&amp;"")</f>
        <v/>
      </c>
      <c r="S373" s="155" t="str">
        <f t="shared" ca="1" si="19"/>
        <v/>
      </c>
      <c r="T373" s="155" t="str">
        <f ca="1">IF(B373="","",IF(ISERROR(MATCH($J373,SorP!$B$1:$B$6226,0)),"",INDIRECT("'SorP'!$A$"&amp;MATCH($S373&amp;$J373,SorP!C:C,0))))</f>
        <v/>
      </c>
      <c r="U373" s="168"/>
      <c r="V373" s="169" t="e">
        <f>IF(C373="",NA(),MATCH($B373&amp;$C373,'Smelter Look-up'!$J:$J,0))</f>
        <v>#N/A</v>
      </c>
      <c r="X373" s="170">
        <f t="shared" ca="1" si="18"/>
        <v>0</v>
      </c>
      <c r="AB373" s="314" t="str">
        <f t="shared" si="20"/>
        <v/>
      </c>
    </row>
    <row r="374" spans="1:28" s="170" customFormat="1" ht="20">
      <c r="A374" s="155"/>
      <c r="B374" s="304" t="str">
        <f>IF(LEN(A374)=0,"",INDEX('Smelter Look-up'!$A:$A,MATCH($A374,'Smelter Look-up'!$E:$E,0)))</f>
        <v/>
      </c>
      <c r="C374" s="152" t="str">
        <f>IF(LEN(A374)=0,"",INDEX('Smelter Look-up'!$C:$C,MATCH($A374,'Smelter Look-up'!$E:$E,0)))</f>
        <v/>
      </c>
      <c r="D374" s="149"/>
      <c r="E374" s="149" t="str">
        <f ca="1">IF(ISERROR($V374),"",OFFSET('Smelter Look-up'!$D$4,$V374-4,0)&amp;"")</f>
        <v/>
      </c>
      <c r="F374" s="149" t="str">
        <f ca="1">IF(ISERROR($V374),"",OFFSET('Smelter Look-up'!$E$4,$V374-4,0))</f>
        <v/>
      </c>
      <c r="G374" s="149" t="str">
        <f ca="1">IF(C374=$X$4,"Enter smelter details",IF(ISERROR($V374),"",OFFSET('Smelter Look-up'!$F$4,$V374-4,0)))</f>
        <v/>
      </c>
      <c r="H374" s="206" t="str">
        <f ca="1">IF(ISERROR($V374),"",OFFSET('Smelter Look-up'!$G$4,$V374-4,0))</f>
        <v/>
      </c>
      <c r="I374" s="207" t="str">
        <f ca="1">IF(ISERROR($V374),"",OFFSET('Smelter Look-up'!$H$4,$V374-4,0))</f>
        <v/>
      </c>
      <c r="J374" s="207" t="str">
        <f ca="1">IF(ISERROR($V374),"",OFFSET('Smelter Look-up'!$I$4,$V374-4,0))</f>
        <v/>
      </c>
      <c r="K374" s="150"/>
      <c r="L374" s="150"/>
      <c r="M374" s="150"/>
      <c r="N374" s="150"/>
      <c r="O374" s="150"/>
      <c r="P374" s="209"/>
      <c r="Q374" s="151"/>
      <c r="R374" s="149" t="str">
        <f ca="1">IF(ISERROR($V374),"",OFFSET('Smelter Look-up'!$C$4,$V374-4,0)&amp;"")</f>
        <v/>
      </c>
      <c r="S374" s="155" t="str">
        <f t="shared" ca="1" si="19"/>
        <v/>
      </c>
      <c r="T374" s="155" t="str">
        <f ca="1">IF(B374="","",IF(ISERROR(MATCH($J374,SorP!$B$1:$B$6226,0)),"",INDIRECT("'SorP'!$A$"&amp;MATCH($S374&amp;$J374,SorP!C:C,0))))</f>
        <v/>
      </c>
      <c r="U374" s="168"/>
      <c r="V374" s="169" t="e">
        <f>IF(C374="",NA(),MATCH($B374&amp;$C374,'Smelter Look-up'!$J:$J,0))</f>
        <v>#N/A</v>
      </c>
      <c r="X374" s="170">
        <f t="shared" ca="1" si="18"/>
        <v>0</v>
      </c>
      <c r="AB374" s="314" t="str">
        <f t="shared" si="20"/>
        <v/>
      </c>
    </row>
    <row r="375" spans="1:28" s="170" customFormat="1" ht="20">
      <c r="A375" s="155"/>
      <c r="B375" s="304" t="str">
        <f>IF(LEN(A375)=0,"",INDEX('Smelter Look-up'!$A:$A,MATCH($A375,'Smelter Look-up'!$E:$E,0)))</f>
        <v/>
      </c>
      <c r="C375" s="152" t="str">
        <f>IF(LEN(A375)=0,"",INDEX('Smelter Look-up'!$C:$C,MATCH($A375,'Smelter Look-up'!$E:$E,0)))</f>
        <v/>
      </c>
      <c r="D375" s="149"/>
      <c r="E375" s="149" t="str">
        <f ca="1">IF(ISERROR($V375),"",OFFSET('Smelter Look-up'!$D$4,$V375-4,0)&amp;"")</f>
        <v/>
      </c>
      <c r="F375" s="149" t="str">
        <f ca="1">IF(ISERROR($V375),"",OFFSET('Smelter Look-up'!$E$4,$V375-4,0))</f>
        <v/>
      </c>
      <c r="G375" s="149" t="str">
        <f ca="1">IF(C375=$X$4,"Enter smelter details",IF(ISERROR($V375),"",OFFSET('Smelter Look-up'!$F$4,$V375-4,0)))</f>
        <v/>
      </c>
      <c r="H375" s="206" t="str">
        <f ca="1">IF(ISERROR($V375),"",OFFSET('Smelter Look-up'!$G$4,$V375-4,0))</f>
        <v/>
      </c>
      <c r="I375" s="207" t="str">
        <f ca="1">IF(ISERROR($V375),"",OFFSET('Smelter Look-up'!$H$4,$V375-4,0))</f>
        <v/>
      </c>
      <c r="J375" s="207" t="str">
        <f ca="1">IF(ISERROR($V375),"",OFFSET('Smelter Look-up'!$I$4,$V375-4,0))</f>
        <v/>
      </c>
      <c r="K375" s="150"/>
      <c r="L375" s="150"/>
      <c r="M375" s="150"/>
      <c r="N375" s="150"/>
      <c r="O375" s="150"/>
      <c r="P375" s="209"/>
      <c r="Q375" s="151"/>
      <c r="R375" s="149" t="str">
        <f ca="1">IF(ISERROR($V375),"",OFFSET('Smelter Look-up'!$C$4,$V375-4,0)&amp;"")</f>
        <v/>
      </c>
      <c r="S375" s="155" t="str">
        <f t="shared" ca="1" si="19"/>
        <v/>
      </c>
      <c r="T375" s="155" t="str">
        <f ca="1">IF(B375="","",IF(ISERROR(MATCH($J375,SorP!$B$1:$B$6226,0)),"",INDIRECT("'SorP'!$A$"&amp;MATCH($S375&amp;$J375,SorP!C:C,0))))</f>
        <v/>
      </c>
      <c r="U375" s="168"/>
      <c r="V375" s="169" t="e">
        <f>IF(C375="",NA(),MATCH($B375&amp;$C375,'Smelter Look-up'!$J:$J,0))</f>
        <v>#N/A</v>
      </c>
      <c r="X375" s="170">
        <f t="shared" ca="1" si="18"/>
        <v>0</v>
      </c>
      <c r="AB375" s="314" t="str">
        <f t="shared" si="20"/>
        <v/>
      </c>
    </row>
    <row r="376" spans="1:28" s="170" customFormat="1" ht="20">
      <c r="A376" s="155"/>
      <c r="B376" s="304" t="str">
        <f>IF(LEN(A376)=0,"",INDEX('Smelter Look-up'!$A:$A,MATCH($A376,'Smelter Look-up'!$E:$E,0)))</f>
        <v/>
      </c>
      <c r="C376" s="152" t="str">
        <f>IF(LEN(A376)=0,"",INDEX('Smelter Look-up'!$C:$C,MATCH($A376,'Smelter Look-up'!$E:$E,0)))</f>
        <v/>
      </c>
      <c r="D376" s="149"/>
      <c r="E376" s="149" t="str">
        <f ca="1">IF(ISERROR($V376),"",OFFSET('Smelter Look-up'!$D$4,$V376-4,0)&amp;"")</f>
        <v/>
      </c>
      <c r="F376" s="149" t="str">
        <f ca="1">IF(ISERROR($V376),"",OFFSET('Smelter Look-up'!$E$4,$V376-4,0))</f>
        <v/>
      </c>
      <c r="G376" s="149" t="str">
        <f ca="1">IF(C376=$X$4,"Enter smelter details",IF(ISERROR($V376),"",OFFSET('Smelter Look-up'!$F$4,$V376-4,0)))</f>
        <v/>
      </c>
      <c r="H376" s="206" t="str">
        <f ca="1">IF(ISERROR($V376),"",OFFSET('Smelter Look-up'!$G$4,$V376-4,0))</f>
        <v/>
      </c>
      <c r="I376" s="207" t="str">
        <f ca="1">IF(ISERROR($V376),"",OFFSET('Smelter Look-up'!$H$4,$V376-4,0))</f>
        <v/>
      </c>
      <c r="J376" s="207" t="str">
        <f ca="1">IF(ISERROR($V376),"",OFFSET('Smelter Look-up'!$I$4,$V376-4,0))</f>
        <v/>
      </c>
      <c r="K376" s="150"/>
      <c r="L376" s="150"/>
      <c r="M376" s="150"/>
      <c r="N376" s="150"/>
      <c r="O376" s="150"/>
      <c r="P376" s="209"/>
      <c r="Q376" s="151"/>
      <c r="R376" s="149" t="str">
        <f ca="1">IF(ISERROR($V376),"",OFFSET('Smelter Look-up'!$C$4,$V376-4,0)&amp;"")</f>
        <v/>
      </c>
      <c r="S376" s="155" t="str">
        <f t="shared" ca="1" si="19"/>
        <v/>
      </c>
      <c r="T376" s="155" t="str">
        <f ca="1">IF(B376="","",IF(ISERROR(MATCH($J376,SorP!$B$1:$B$6226,0)),"",INDIRECT("'SorP'!$A$"&amp;MATCH($S376&amp;$J376,SorP!C:C,0))))</f>
        <v/>
      </c>
      <c r="U376" s="168"/>
      <c r="V376" s="169" t="e">
        <f>IF(C376="",NA(),MATCH($B376&amp;$C376,'Smelter Look-up'!$J:$J,0))</f>
        <v>#N/A</v>
      </c>
      <c r="X376" s="170">
        <f t="shared" ca="1" si="18"/>
        <v>0</v>
      </c>
      <c r="AB376" s="314" t="str">
        <f t="shared" si="20"/>
        <v/>
      </c>
    </row>
    <row r="377" spans="1:28" s="170" customFormat="1" ht="20">
      <c r="A377" s="155"/>
      <c r="B377" s="304" t="str">
        <f>IF(LEN(A377)=0,"",INDEX('Smelter Look-up'!$A:$A,MATCH($A377,'Smelter Look-up'!$E:$E,0)))</f>
        <v/>
      </c>
      <c r="C377" s="152" t="str">
        <f>IF(LEN(A377)=0,"",INDEX('Smelter Look-up'!$C:$C,MATCH($A377,'Smelter Look-up'!$E:$E,0)))</f>
        <v/>
      </c>
      <c r="D377" s="149"/>
      <c r="E377" s="149" t="str">
        <f ca="1">IF(ISERROR($V377),"",OFFSET('Smelter Look-up'!$D$4,$V377-4,0)&amp;"")</f>
        <v/>
      </c>
      <c r="F377" s="149" t="str">
        <f ca="1">IF(ISERROR($V377),"",OFFSET('Smelter Look-up'!$E$4,$V377-4,0))</f>
        <v/>
      </c>
      <c r="G377" s="149" t="str">
        <f ca="1">IF(C377=$X$4,"Enter smelter details",IF(ISERROR($V377),"",OFFSET('Smelter Look-up'!$F$4,$V377-4,0)))</f>
        <v/>
      </c>
      <c r="H377" s="206" t="str">
        <f ca="1">IF(ISERROR($V377),"",OFFSET('Smelter Look-up'!$G$4,$V377-4,0))</f>
        <v/>
      </c>
      <c r="I377" s="207" t="str">
        <f ca="1">IF(ISERROR($V377),"",OFFSET('Smelter Look-up'!$H$4,$V377-4,0))</f>
        <v/>
      </c>
      <c r="J377" s="207" t="str">
        <f ca="1">IF(ISERROR($V377),"",OFFSET('Smelter Look-up'!$I$4,$V377-4,0))</f>
        <v/>
      </c>
      <c r="K377" s="150"/>
      <c r="L377" s="150"/>
      <c r="M377" s="150"/>
      <c r="N377" s="150"/>
      <c r="O377" s="150"/>
      <c r="P377" s="209"/>
      <c r="Q377" s="151"/>
      <c r="R377" s="149" t="str">
        <f ca="1">IF(ISERROR($V377),"",OFFSET('Smelter Look-up'!$C$4,$V377-4,0)&amp;"")</f>
        <v/>
      </c>
      <c r="S377" s="155" t="str">
        <f t="shared" ca="1" si="19"/>
        <v/>
      </c>
      <c r="T377" s="155" t="str">
        <f ca="1">IF(B377="","",IF(ISERROR(MATCH($J377,SorP!$B$1:$B$6226,0)),"",INDIRECT("'SorP'!$A$"&amp;MATCH($S377&amp;$J377,SorP!C:C,0))))</f>
        <v/>
      </c>
      <c r="U377" s="168"/>
      <c r="V377" s="169" t="e">
        <f>IF(C377="",NA(),MATCH($B377&amp;$C377,'Smelter Look-up'!$J:$J,0))</f>
        <v>#N/A</v>
      </c>
      <c r="X377" s="170">
        <f t="shared" ca="1" si="18"/>
        <v>0</v>
      </c>
      <c r="AB377" s="314" t="str">
        <f t="shared" si="20"/>
        <v/>
      </c>
    </row>
    <row r="378" spans="1:28" s="170" customFormat="1" ht="20">
      <c r="A378" s="155"/>
      <c r="B378" s="304" t="str">
        <f>IF(LEN(A378)=0,"",INDEX('Smelter Look-up'!$A:$A,MATCH($A378,'Smelter Look-up'!$E:$E,0)))</f>
        <v/>
      </c>
      <c r="C378" s="152" t="str">
        <f>IF(LEN(A378)=0,"",INDEX('Smelter Look-up'!$C:$C,MATCH($A378,'Smelter Look-up'!$E:$E,0)))</f>
        <v/>
      </c>
      <c r="D378" s="149"/>
      <c r="E378" s="149" t="str">
        <f ca="1">IF(ISERROR($V378),"",OFFSET('Smelter Look-up'!$D$4,$V378-4,0)&amp;"")</f>
        <v/>
      </c>
      <c r="F378" s="149" t="str">
        <f ca="1">IF(ISERROR($V378),"",OFFSET('Smelter Look-up'!$E$4,$V378-4,0))</f>
        <v/>
      </c>
      <c r="G378" s="149" t="str">
        <f ca="1">IF(C378=$X$4,"Enter smelter details",IF(ISERROR($V378),"",OFFSET('Smelter Look-up'!$F$4,$V378-4,0)))</f>
        <v/>
      </c>
      <c r="H378" s="206" t="str">
        <f ca="1">IF(ISERROR($V378),"",OFFSET('Smelter Look-up'!$G$4,$V378-4,0))</f>
        <v/>
      </c>
      <c r="I378" s="207" t="str">
        <f ca="1">IF(ISERROR($V378),"",OFFSET('Smelter Look-up'!$H$4,$V378-4,0))</f>
        <v/>
      </c>
      <c r="J378" s="207" t="str">
        <f ca="1">IF(ISERROR($V378),"",OFFSET('Smelter Look-up'!$I$4,$V378-4,0))</f>
        <v/>
      </c>
      <c r="K378" s="150"/>
      <c r="L378" s="150"/>
      <c r="M378" s="150"/>
      <c r="N378" s="150"/>
      <c r="O378" s="150"/>
      <c r="P378" s="209"/>
      <c r="Q378" s="151"/>
      <c r="R378" s="149" t="str">
        <f ca="1">IF(ISERROR($V378),"",OFFSET('Smelter Look-up'!$C$4,$V378-4,0)&amp;"")</f>
        <v/>
      </c>
      <c r="S378" s="155" t="str">
        <f t="shared" ca="1" si="19"/>
        <v/>
      </c>
      <c r="T378" s="155" t="str">
        <f ca="1">IF(B378="","",IF(ISERROR(MATCH($J378,SorP!$B$1:$B$6226,0)),"",INDIRECT("'SorP'!$A$"&amp;MATCH($S378&amp;$J378,SorP!C:C,0))))</f>
        <v/>
      </c>
      <c r="U378" s="168"/>
      <c r="V378" s="169" t="e">
        <f>IF(C378="",NA(),MATCH($B378&amp;$C378,'Smelter Look-up'!$J:$J,0))</f>
        <v>#N/A</v>
      </c>
      <c r="X378" s="170">
        <f t="shared" ca="1" si="18"/>
        <v>0</v>
      </c>
      <c r="AB378" s="314" t="str">
        <f t="shared" si="20"/>
        <v/>
      </c>
    </row>
    <row r="379" spans="1:28" s="170" customFormat="1" ht="20">
      <c r="A379" s="155"/>
      <c r="B379" s="304" t="str">
        <f>IF(LEN(A379)=0,"",INDEX('Smelter Look-up'!$A:$A,MATCH($A379,'Smelter Look-up'!$E:$E,0)))</f>
        <v/>
      </c>
      <c r="C379" s="152" t="str">
        <f>IF(LEN(A379)=0,"",INDEX('Smelter Look-up'!$C:$C,MATCH($A379,'Smelter Look-up'!$E:$E,0)))</f>
        <v/>
      </c>
      <c r="D379" s="149"/>
      <c r="E379" s="149" t="str">
        <f ca="1">IF(ISERROR($V379),"",OFFSET('Smelter Look-up'!$D$4,$V379-4,0)&amp;"")</f>
        <v/>
      </c>
      <c r="F379" s="149" t="str">
        <f ca="1">IF(ISERROR($V379),"",OFFSET('Smelter Look-up'!$E$4,$V379-4,0))</f>
        <v/>
      </c>
      <c r="G379" s="149" t="str">
        <f ca="1">IF(C379=$X$4,"Enter smelter details",IF(ISERROR($V379),"",OFFSET('Smelter Look-up'!$F$4,$V379-4,0)))</f>
        <v/>
      </c>
      <c r="H379" s="206" t="str">
        <f ca="1">IF(ISERROR($V379),"",OFFSET('Smelter Look-up'!$G$4,$V379-4,0))</f>
        <v/>
      </c>
      <c r="I379" s="207" t="str">
        <f ca="1">IF(ISERROR($V379),"",OFFSET('Smelter Look-up'!$H$4,$V379-4,0))</f>
        <v/>
      </c>
      <c r="J379" s="207" t="str">
        <f ca="1">IF(ISERROR($V379),"",OFFSET('Smelter Look-up'!$I$4,$V379-4,0))</f>
        <v/>
      </c>
      <c r="K379" s="150"/>
      <c r="L379" s="150"/>
      <c r="M379" s="150"/>
      <c r="N379" s="150"/>
      <c r="O379" s="150"/>
      <c r="P379" s="209"/>
      <c r="Q379" s="151"/>
      <c r="R379" s="149" t="str">
        <f ca="1">IF(ISERROR($V379),"",OFFSET('Smelter Look-up'!$C$4,$V379-4,0)&amp;"")</f>
        <v/>
      </c>
      <c r="S379" s="155" t="str">
        <f t="shared" ca="1" si="19"/>
        <v/>
      </c>
      <c r="T379" s="155" t="str">
        <f ca="1">IF(B379="","",IF(ISERROR(MATCH($J379,SorP!$B$1:$B$6226,0)),"",INDIRECT("'SorP'!$A$"&amp;MATCH($S379&amp;$J379,SorP!C:C,0))))</f>
        <v/>
      </c>
      <c r="U379" s="168"/>
      <c r="V379" s="169" t="e">
        <f>IF(C379="",NA(),MATCH($B379&amp;$C379,'Smelter Look-up'!$J:$J,0))</f>
        <v>#N/A</v>
      </c>
      <c r="X379" s="170">
        <f t="shared" ca="1" si="18"/>
        <v>0</v>
      </c>
      <c r="AB379" s="314" t="str">
        <f t="shared" si="20"/>
        <v/>
      </c>
    </row>
    <row r="380" spans="1:28" s="170" customFormat="1" ht="20">
      <c r="A380" s="155"/>
      <c r="B380" s="304" t="str">
        <f>IF(LEN(A380)=0,"",INDEX('Smelter Look-up'!$A:$A,MATCH($A380,'Smelter Look-up'!$E:$E,0)))</f>
        <v/>
      </c>
      <c r="C380" s="152" t="str">
        <f>IF(LEN(A380)=0,"",INDEX('Smelter Look-up'!$C:$C,MATCH($A380,'Smelter Look-up'!$E:$E,0)))</f>
        <v/>
      </c>
      <c r="D380" s="149"/>
      <c r="E380" s="149" t="str">
        <f ca="1">IF(ISERROR($V380),"",OFFSET('Smelter Look-up'!$D$4,$V380-4,0)&amp;"")</f>
        <v/>
      </c>
      <c r="F380" s="149" t="str">
        <f ca="1">IF(ISERROR($V380),"",OFFSET('Smelter Look-up'!$E$4,$V380-4,0))</f>
        <v/>
      </c>
      <c r="G380" s="149" t="str">
        <f ca="1">IF(C380=$X$4,"Enter smelter details",IF(ISERROR($V380),"",OFFSET('Smelter Look-up'!$F$4,$V380-4,0)))</f>
        <v/>
      </c>
      <c r="H380" s="206" t="str">
        <f ca="1">IF(ISERROR($V380),"",OFFSET('Smelter Look-up'!$G$4,$V380-4,0))</f>
        <v/>
      </c>
      <c r="I380" s="207" t="str">
        <f ca="1">IF(ISERROR($V380),"",OFFSET('Smelter Look-up'!$H$4,$V380-4,0))</f>
        <v/>
      </c>
      <c r="J380" s="207" t="str">
        <f ca="1">IF(ISERROR($V380),"",OFFSET('Smelter Look-up'!$I$4,$V380-4,0))</f>
        <v/>
      </c>
      <c r="K380" s="150"/>
      <c r="L380" s="150"/>
      <c r="M380" s="150"/>
      <c r="N380" s="150"/>
      <c r="O380" s="150"/>
      <c r="P380" s="209"/>
      <c r="Q380" s="151"/>
      <c r="R380" s="149" t="str">
        <f ca="1">IF(ISERROR($V380),"",OFFSET('Smelter Look-up'!$C$4,$V380-4,0)&amp;"")</f>
        <v/>
      </c>
      <c r="S380" s="155" t="str">
        <f t="shared" ca="1" si="19"/>
        <v/>
      </c>
      <c r="T380" s="155" t="str">
        <f ca="1">IF(B380="","",IF(ISERROR(MATCH($J380,SorP!$B$1:$B$6226,0)),"",INDIRECT("'SorP'!$A$"&amp;MATCH($S380&amp;$J380,SorP!C:C,0))))</f>
        <v/>
      </c>
      <c r="U380" s="168"/>
      <c r="V380" s="169" t="e">
        <f>IF(C380="",NA(),MATCH($B380&amp;$C380,'Smelter Look-up'!$J:$J,0))</f>
        <v>#N/A</v>
      </c>
      <c r="X380" s="170">
        <f t="shared" ref="X380:X443" ca="1" si="21">IF(AND(C380="Smelter not listed",OR(LEN(D380)=0,LEN(E380)=0)),1,0)</f>
        <v>0</v>
      </c>
      <c r="AB380" s="314" t="str">
        <f t="shared" si="20"/>
        <v/>
      </c>
    </row>
    <row r="381" spans="1:28" s="170" customFormat="1" ht="20">
      <c r="A381" s="155"/>
      <c r="B381" s="304" t="str">
        <f>IF(LEN(A381)=0,"",INDEX('Smelter Look-up'!$A:$A,MATCH($A381,'Smelter Look-up'!$E:$E,0)))</f>
        <v/>
      </c>
      <c r="C381" s="152" t="str">
        <f>IF(LEN(A381)=0,"",INDEX('Smelter Look-up'!$C:$C,MATCH($A381,'Smelter Look-up'!$E:$E,0)))</f>
        <v/>
      </c>
      <c r="D381" s="149"/>
      <c r="E381" s="149" t="str">
        <f ca="1">IF(ISERROR($V381),"",OFFSET('Smelter Look-up'!$D$4,$V381-4,0)&amp;"")</f>
        <v/>
      </c>
      <c r="F381" s="149" t="str">
        <f ca="1">IF(ISERROR($V381),"",OFFSET('Smelter Look-up'!$E$4,$V381-4,0))</f>
        <v/>
      </c>
      <c r="G381" s="149" t="str">
        <f ca="1">IF(C381=$X$4,"Enter smelter details",IF(ISERROR($V381),"",OFFSET('Smelter Look-up'!$F$4,$V381-4,0)))</f>
        <v/>
      </c>
      <c r="H381" s="206" t="str">
        <f ca="1">IF(ISERROR($V381),"",OFFSET('Smelter Look-up'!$G$4,$V381-4,0))</f>
        <v/>
      </c>
      <c r="I381" s="207" t="str">
        <f ca="1">IF(ISERROR($V381),"",OFFSET('Smelter Look-up'!$H$4,$V381-4,0))</f>
        <v/>
      </c>
      <c r="J381" s="207" t="str">
        <f ca="1">IF(ISERROR($V381),"",OFFSET('Smelter Look-up'!$I$4,$V381-4,0))</f>
        <v/>
      </c>
      <c r="K381" s="150"/>
      <c r="L381" s="150"/>
      <c r="M381" s="150"/>
      <c r="N381" s="150"/>
      <c r="O381" s="150"/>
      <c r="P381" s="209"/>
      <c r="Q381" s="151"/>
      <c r="R381" s="149" t="str">
        <f ca="1">IF(ISERROR($V381),"",OFFSET('Smelter Look-up'!$C$4,$V381-4,0)&amp;"")</f>
        <v/>
      </c>
      <c r="S381" s="155" t="str">
        <f t="shared" ref="S381:S444" ca="1" si="22">IF(B381="","",IF(ISERROR(MATCH($E381,CL,0)),"Unknown",INDIRECT("'C'!$A$"&amp;MATCH($E381,CL,0)+1)))</f>
        <v/>
      </c>
      <c r="T381" s="155" t="str">
        <f ca="1">IF(B381="","",IF(ISERROR(MATCH($J381,SorP!$B$1:$B$6226,0)),"",INDIRECT("'SorP'!$A$"&amp;MATCH($S381&amp;$J381,SorP!C:C,0))))</f>
        <v/>
      </c>
      <c r="U381" s="168"/>
      <c r="V381" s="169" t="e">
        <f>IF(C381="",NA(),MATCH($B381&amp;$C381,'Smelter Look-up'!$J:$J,0))</f>
        <v>#N/A</v>
      </c>
      <c r="X381" s="170">
        <f t="shared" ca="1" si="21"/>
        <v>0</v>
      </c>
      <c r="AB381" s="314" t="str">
        <f t="shared" si="20"/>
        <v/>
      </c>
    </row>
    <row r="382" spans="1:28" s="170" customFormat="1" ht="20">
      <c r="A382" s="155"/>
      <c r="B382" s="304" t="str">
        <f>IF(LEN(A382)=0,"",INDEX('Smelter Look-up'!$A:$A,MATCH($A382,'Smelter Look-up'!$E:$E,0)))</f>
        <v/>
      </c>
      <c r="C382" s="152" t="str">
        <f>IF(LEN(A382)=0,"",INDEX('Smelter Look-up'!$C:$C,MATCH($A382,'Smelter Look-up'!$E:$E,0)))</f>
        <v/>
      </c>
      <c r="D382" s="149"/>
      <c r="E382" s="149" t="str">
        <f ca="1">IF(ISERROR($V382),"",OFFSET('Smelter Look-up'!$D$4,$V382-4,0)&amp;"")</f>
        <v/>
      </c>
      <c r="F382" s="149" t="str">
        <f ca="1">IF(ISERROR($V382),"",OFFSET('Smelter Look-up'!$E$4,$V382-4,0))</f>
        <v/>
      </c>
      <c r="G382" s="149" t="str">
        <f ca="1">IF(C382=$X$4,"Enter smelter details",IF(ISERROR($V382),"",OFFSET('Smelter Look-up'!$F$4,$V382-4,0)))</f>
        <v/>
      </c>
      <c r="H382" s="206" t="str">
        <f ca="1">IF(ISERROR($V382),"",OFFSET('Smelter Look-up'!$G$4,$V382-4,0))</f>
        <v/>
      </c>
      <c r="I382" s="207" t="str">
        <f ca="1">IF(ISERROR($V382),"",OFFSET('Smelter Look-up'!$H$4,$V382-4,0))</f>
        <v/>
      </c>
      <c r="J382" s="207" t="str">
        <f ca="1">IF(ISERROR($V382),"",OFFSET('Smelter Look-up'!$I$4,$V382-4,0))</f>
        <v/>
      </c>
      <c r="K382" s="150"/>
      <c r="L382" s="150"/>
      <c r="M382" s="150"/>
      <c r="N382" s="150"/>
      <c r="O382" s="150"/>
      <c r="P382" s="209"/>
      <c r="Q382" s="151"/>
      <c r="R382" s="149" t="str">
        <f ca="1">IF(ISERROR($V382),"",OFFSET('Smelter Look-up'!$C$4,$V382-4,0)&amp;"")</f>
        <v/>
      </c>
      <c r="S382" s="155" t="str">
        <f t="shared" ca="1" si="22"/>
        <v/>
      </c>
      <c r="T382" s="155" t="str">
        <f ca="1">IF(B382="","",IF(ISERROR(MATCH($J382,SorP!$B$1:$B$6226,0)),"",INDIRECT("'SorP'!$A$"&amp;MATCH($S382&amp;$J382,SorP!C:C,0))))</f>
        <v/>
      </c>
      <c r="U382" s="168"/>
      <c r="V382" s="169" t="e">
        <f>IF(C382="",NA(),MATCH($B382&amp;$C382,'Smelter Look-up'!$J:$J,0))</f>
        <v>#N/A</v>
      </c>
      <c r="X382" s="170">
        <f t="shared" ca="1" si="21"/>
        <v>0</v>
      </c>
      <c r="AB382" s="314" t="str">
        <f t="shared" si="20"/>
        <v/>
      </c>
    </row>
    <row r="383" spans="1:28" s="170" customFormat="1" ht="20">
      <c r="A383" s="155"/>
      <c r="B383" s="304" t="str">
        <f>IF(LEN(A383)=0,"",INDEX('Smelter Look-up'!$A:$A,MATCH($A383,'Smelter Look-up'!$E:$E,0)))</f>
        <v/>
      </c>
      <c r="C383" s="152" t="str">
        <f>IF(LEN(A383)=0,"",INDEX('Smelter Look-up'!$C:$C,MATCH($A383,'Smelter Look-up'!$E:$E,0)))</f>
        <v/>
      </c>
      <c r="D383" s="149"/>
      <c r="E383" s="149" t="str">
        <f ca="1">IF(ISERROR($V383),"",OFFSET('Smelter Look-up'!$D$4,$V383-4,0)&amp;"")</f>
        <v/>
      </c>
      <c r="F383" s="149" t="str">
        <f ca="1">IF(ISERROR($V383),"",OFFSET('Smelter Look-up'!$E$4,$V383-4,0))</f>
        <v/>
      </c>
      <c r="G383" s="149" t="str">
        <f ca="1">IF(C383=$X$4,"Enter smelter details",IF(ISERROR($V383),"",OFFSET('Smelter Look-up'!$F$4,$V383-4,0)))</f>
        <v/>
      </c>
      <c r="H383" s="206" t="str">
        <f ca="1">IF(ISERROR($V383),"",OFFSET('Smelter Look-up'!$G$4,$V383-4,0))</f>
        <v/>
      </c>
      <c r="I383" s="207" t="str">
        <f ca="1">IF(ISERROR($V383),"",OFFSET('Smelter Look-up'!$H$4,$V383-4,0))</f>
        <v/>
      </c>
      <c r="J383" s="207" t="str">
        <f ca="1">IF(ISERROR($V383),"",OFFSET('Smelter Look-up'!$I$4,$V383-4,0))</f>
        <v/>
      </c>
      <c r="K383" s="150"/>
      <c r="L383" s="150"/>
      <c r="M383" s="150"/>
      <c r="N383" s="150"/>
      <c r="O383" s="150"/>
      <c r="P383" s="209"/>
      <c r="Q383" s="151"/>
      <c r="R383" s="149" t="str">
        <f ca="1">IF(ISERROR($V383),"",OFFSET('Smelter Look-up'!$C$4,$V383-4,0)&amp;"")</f>
        <v/>
      </c>
      <c r="S383" s="155" t="str">
        <f t="shared" ca="1" si="22"/>
        <v/>
      </c>
      <c r="T383" s="155" t="str">
        <f ca="1">IF(B383="","",IF(ISERROR(MATCH($J383,SorP!$B$1:$B$6226,0)),"",INDIRECT("'SorP'!$A$"&amp;MATCH($S383&amp;$J383,SorP!C:C,0))))</f>
        <v/>
      </c>
      <c r="U383" s="168"/>
      <c r="V383" s="169" t="e">
        <f>IF(C383="",NA(),MATCH($B383&amp;$C383,'Smelter Look-up'!$J:$J,0))</f>
        <v>#N/A</v>
      </c>
      <c r="X383" s="170">
        <f t="shared" ca="1" si="21"/>
        <v>0</v>
      </c>
      <c r="AB383" s="314" t="str">
        <f t="shared" si="20"/>
        <v/>
      </c>
    </row>
    <row r="384" spans="1:28" s="170" customFormat="1" ht="20">
      <c r="A384" s="155"/>
      <c r="B384" s="304" t="str">
        <f>IF(LEN(A384)=0,"",INDEX('Smelter Look-up'!$A:$A,MATCH($A384,'Smelter Look-up'!$E:$E,0)))</f>
        <v/>
      </c>
      <c r="C384" s="152" t="str">
        <f>IF(LEN(A384)=0,"",INDEX('Smelter Look-up'!$C:$C,MATCH($A384,'Smelter Look-up'!$E:$E,0)))</f>
        <v/>
      </c>
      <c r="D384" s="149"/>
      <c r="E384" s="149" t="str">
        <f ca="1">IF(ISERROR($V384),"",OFFSET('Smelter Look-up'!$D$4,$V384-4,0)&amp;"")</f>
        <v/>
      </c>
      <c r="F384" s="149" t="str">
        <f ca="1">IF(ISERROR($V384),"",OFFSET('Smelter Look-up'!$E$4,$V384-4,0))</f>
        <v/>
      </c>
      <c r="G384" s="149" t="str">
        <f ca="1">IF(C384=$X$4,"Enter smelter details",IF(ISERROR($V384),"",OFFSET('Smelter Look-up'!$F$4,$V384-4,0)))</f>
        <v/>
      </c>
      <c r="H384" s="206" t="str">
        <f ca="1">IF(ISERROR($V384),"",OFFSET('Smelter Look-up'!$G$4,$V384-4,0))</f>
        <v/>
      </c>
      <c r="I384" s="207" t="str">
        <f ca="1">IF(ISERROR($V384),"",OFFSET('Smelter Look-up'!$H$4,$V384-4,0))</f>
        <v/>
      </c>
      <c r="J384" s="207" t="str">
        <f ca="1">IF(ISERROR($V384),"",OFFSET('Smelter Look-up'!$I$4,$V384-4,0))</f>
        <v/>
      </c>
      <c r="K384" s="150"/>
      <c r="L384" s="150"/>
      <c r="M384" s="150"/>
      <c r="N384" s="150"/>
      <c r="O384" s="150"/>
      <c r="P384" s="209"/>
      <c r="Q384" s="151"/>
      <c r="R384" s="149" t="str">
        <f ca="1">IF(ISERROR($V384),"",OFFSET('Smelter Look-up'!$C$4,$V384-4,0)&amp;"")</f>
        <v/>
      </c>
      <c r="S384" s="155" t="str">
        <f t="shared" ca="1" si="22"/>
        <v/>
      </c>
      <c r="T384" s="155" t="str">
        <f ca="1">IF(B384="","",IF(ISERROR(MATCH($J384,SorP!$B$1:$B$6226,0)),"",INDIRECT("'SorP'!$A$"&amp;MATCH($S384&amp;$J384,SorP!C:C,0))))</f>
        <v/>
      </c>
      <c r="U384" s="168"/>
      <c r="V384" s="169" t="e">
        <f>IF(C384="",NA(),MATCH($B384&amp;$C384,'Smelter Look-up'!$J:$J,0))</f>
        <v>#N/A</v>
      </c>
      <c r="X384" s="170">
        <f t="shared" ca="1" si="21"/>
        <v>0</v>
      </c>
      <c r="AB384" s="314" t="str">
        <f t="shared" si="20"/>
        <v/>
      </c>
    </row>
    <row r="385" spans="1:28" s="170" customFormat="1" ht="20">
      <c r="A385" s="155"/>
      <c r="B385" s="304" t="str">
        <f>IF(LEN(A385)=0,"",INDEX('Smelter Look-up'!$A:$A,MATCH($A385,'Smelter Look-up'!$E:$E,0)))</f>
        <v/>
      </c>
      <c r="C385" s="152" t="str">
        <f>IF(LEN(A385)=0,"",INDEX('Smelter Look-up'!$C:$C,MATCH($A385,'Smelter Look-up'!$E:$E,0)))</f>
        <v/>
      </c>
      <c r="D385" s="149"/>
      <c r="E385" s="149" t="str">
        <f ca="1">IF(ISERROR($V385),"",OFFSET('Smelter Look-up'!$D$4,$V385-4,0)&amp;"")</f>
        <v/>
      </c>
      <c r="F385" s="149" t="str">
        <f ca="1">IF(ISERROR($V385),"",OFFSET('Smelter Look-up'!$E$4,$V385-4,0))</f>
        <v/>
      </c>
      <c r="G385" s="149" t="str">
        <f ca="1">IF(C385=$X$4,"Enter smelter details",IF(ISERROR($V385),"",OFFSET('Smelter Look-up'!$F$4,$V385-4,0)))</f>
        <v/>
      </c>
      <c r="H385" s="206" t="str">
        <f ca="1">IF(ISERROR($V385),"",OFFSET('Smelter Look-up'!$G$4,$V385-4,0))</f>
        <v/>
      </c>
      <c r="I385" s="207" t="str">
        <f ca="1">IF(ISERROR($V385),"",OFFSET('Smelter Look-up'!$H$4,$V385-4,0))</f>
        <v/>
      </c>
      <c r="J385" s="207" t="str">
        <f ca="1">IF(ISERROR($V385),"",OFFSET('Smelter Look-up'!$I$4,$V385-4,0))</f>
        <v/>
      </c>
      <c r="K385" s="150"/>
      <c r="L385" s="150"/>
      <c r="M385" s="150"/>
      <c r="N385" s="150"/>
      <c r="O385" s="150"/>
      <c r="P385" s="209"/>
      <c r="Q385" s="151"/>
      <c r="R385" s="149" t="str">
        <f ca="1">IF(ISERROR($V385),"",OFFSET('Smelter Look-up'!$C$4,$V385-4,0)&amp;"")</f>
        <v/>
      </c>
      <c r="S385" s="155" t="str">
        <f t="shared" ca="1" si="22"/>
        <v/>
      </c>
      <c r="T385" s="155" t="str">
        <f ca="1">IF(B385="","",IF(ISERROR(MATCH($J385,SorP!$B$1:$B$6226,0)),"",INDIRECT("'SorP'!$A$"&amp;MATCH($S385&amp;$J385,SorP!C:C,0))))</f>
        <v/>
      </c>
      <c r="U385" s="168"/>
      <c r="V385" s="169" t="e">
        <f>IF(C385="",NA(),MATCH($B385&amp;$C385,'Smelter Look-up'!$J:$J,0))</f>
        <v>#N/A</v>
      </c>
      <c r="X385" s="170">
        <f t="shared" ca="1" si="21"/>
        <v>0</v>
      </c>
      <c r="AB385" s="314" t="str">
        <f t="shared" si="20"/>
        <v/>
      </c>
    </row>
    <row r="386" spans="1:28" s="170" customFormat="1" ht="20">
      <c r="A386" s="155"/>
      <c r="B386" s="304" t="str">
        <f>IF(LEN(A386)=0,"",INDEX('Smelter Look-up'!$A:$A,MATCH($A386,'Smelter Look-up'!$E:$E,0)))</f>
        <v/>
      </c>
      <c r="C386" s="152" t="str">
        <f>IF(LEN(A386)=0,"",INDEX('Smelter Look-up'!$C:$C,MATCH($A386,'Smelter Look-up'!$E:$E,0)))</f>
        <v/>
      </c>
      <c r="D386" s="149"/>
      <c r="E386" s="149" t="str">
        <f ca="1">IF(ISERROR($V386),"",OFFSET('Smelter Look-up'!$D$4,$V386-4,0)&amp;"")</f>
        <v/>
      </c>
      <c r="F386" s="149" t="str">
        <f ca="1">IF(ISERROR($V386),"",OFFSET('Smelter Look-up'!$E$4,$V386-4,0))</f>
        <v/>
      </c>
      <c r="G386" s="149" t="str">
        <f ca="1">IF(C386=$X$4,"Enter smelter details",IF(ISERROR($V386),"",OFFSET('Smelter Look-up'!$F$4,$V386-4,0)))</f>
        <v/>
      </c>
      <c r="H386" s="206" t="str">
        <f ca="1">IF(ISERROR($V386),"",OFFSET('Smelter Look-up'!$G$4,$V386-4,0))</f>
        <v/>
      </c>
      <c r="I386" s="207" t="str">
        <f ca="1">IF(ISERROR($V386),"",OFFSET('Smelter Look-up'!$H$4,$V386-4,0))</f>
        <v/>
      </c>
      <c r="J386" s="207" t="str">
        <f ca="1">IF(ISERROR($V386),"",OFFSET('Smelter Look-up'!$I$4,$V386-4,0))</f>
        <v/>
      </c>
      <c r="K386" s="150"/>
      <c r="L386" s="150"/>
      <c r="M386" s="150"/>
      <c r="N386" s="150"/>
      <c r="O386" s="150"/>
      <c r="P386" s="209"/>
      <c r="Q386" s="151"/>
      <c r="R386" s="149" t="str">
        <f ca="1">IF(ISERROR($V386),"",OFFSET('Smelter Look-up'!$C$4,$V386-4,0)&amp;"")</f>
        <v/>
      </c>
      <c r="S386" s="155" t="str">
        <f t="shared" ca="1" si="22"/>
        <v/>
      </c>
      <c r="T386" s="155" t="str">
        <f ca="1">IF(B386="","",IF(ISERROR(MATCH($J386,SorP!$B$1:$B$6226,0)),"",INDIRECT("'SorP'!$A$"&amp;MATCH($S386&amp;$J386,SorP!C:C,0))))</f>
        <v/>
      </c>
      <c r="U386" s="168"/>
      <c r="V386" s="169" t="e">
        <f>IF(C386="",NA(),MATCH($B386&amp;$C386,'Smelter Look-up'!$J:$J,0))</f>
        <v>#N/A</v>
      </c>
      <c r="X386" s="170">
        <f t="shared" ca="1" si="21"/>
        <v>0</v>
      </c>
      <c r="AB386" s="314" t="str">
        <f t="shared" si="20"/>
        <v/>
      </c>
    </row>
    <row r="387" spans="1:28" s="170" customFormat="1" ht="20">
      <c r="A387" s="155"/>
      <c r="B387" s="304" t="str">
        <f>IF(LEN(A387)=0,"",INDEX('Smelter Look-up'!$A:$A,MATCH($A387,'Smelter Look-up'!$E:$E,0)))</f>
        <v/>
      </c>
      <c r="C387" s="152" t="str">
        <f>IF(LEN(A387)=0,"",INDEX('Smelter Look-up'!$C:$C,MATCH($A387,'Smelter Look-up'!$E:$E,0)))</f>
        <v/>
      </c>
      <c r="D387" s="149"/>
      <c r="E387" s="149" t="str">
        <f ca="1">IF(ISERROR($V387),"",OFFSET('Smelter Look-up'!$D$4,$V387-4,0)&amp;"")</f>
        <v/>
      </c>
      <c r="F387" s="149" t="str">
        <f ca="1">IF(ISERROR($V387),"",OFFSET('Smelter Look-up'!$E$4,$V387-4,0))</f>
        <v/>
      </c>
      <c r="G387" s="149" t="str">
        <f ca="1">IF(C387=$X$4,"Enter smelter details",IF(ISERROR($V387),"",OFFSET('Smelter Look-up'!$F$4,$V387-4,0)))</f>
        <v/>
      </c>
      <c r="H387" s="206" t="str">
        <f ca="1">IF(ISERROR($V387),"",OFFSET('Smelter Look-up'!$G$4,$V387-4,0))</f>
        <v/>
      </c>
      <c r="I387" s="207" t="str">
        <f ca="1">IF(ISERROR($V387),"",OFFSET('Smelter Look-up'!$H$4,$V387-4,0))</f>
        <v/>
      </c>
      <c r="J387" s="207" t="str">
        <f ca="1">IF(ISERROR($V387),"",OFFSET('Smelter Look-up'!$I$4,$V387-4,0))</f>
        <v/>
      </c>
      <c r="K387" s="150"/>
      <c r="L387" s="150"/>
      <c r="M387" s="150"/>
      <c r="N387" s="150"/>
      <c r="O387" s="150"/>
      <c r="P387" s="209"/>
      <c r="Q387" s="151"/>
      <c r="R387" s="149" t="str">
        <f ca="1">IF(ISERROR($V387),"",OFFSET('Smelter Look-up'!$C$4,$V387-4,0)&amp;"")</f>
        <v/>
      </c>
      <c r="S387" s="155" t="str">
        <f t="shared" ca="1" si="22"/>
        <v/>
      </c>
      <c r="T387" s="155" t="str">
        <f ca="1">IF(B387="","",IF(ISERROR(MATCH($J387,SorP!$B$1:$B$6226,0)),"",INDIRECT("'SorP'!$A$"&amp;MATCH($S387&amp;$J387,SorP!C:C,0))))</f>
        <v/>
      </c>
      <c r="U387" s="168"/>
      <c r="V387" s="169" t="e">
        <f>IF(C387="",NA(),MATCH($B387&amp;$C387,'Smelter Look-up'!$J:$J,0))</f>
        <v>#N/A</v>
      </c>
      <c r="X387" s="170">
        <f t="shared" ca="1" si="21"/>
        <v>0</v>
      </c>
      <c r="AB387" s="314" t="str">
        <f t="shared" ref="AB387:AB450" si="23">IF(C387="","",B387)</f>
        <v/>
      </c>
    </row>
    <row r="388" spans="1:28" s="170" customFormat="1" ht="20">
      <c r="A388" s="155"/>
      <c r="B388" s="304" t="str">
        <f>IF(LEN(A388)=0,"",INDEX('Smelter Look-up'!$A:$A,MATCH($A388,'Smelter Look-up'!$E:$E,0)))</f>
        <v/>
      </c>
      <c r="C388" s="152" t="str">
        <f>IF(LEN(A388)=0,"",INDEX('Smelter Look-up'!$C:$C,MATCH($A388,'Smelter Look-up'!$E:$E,0)))</f>
        <v/>
      </c>
      <c r="D388" s="149"/>
      <c r="E388" s="149" t="str">
        <f ca="1">IF(ISERROR($V388),"",OFFSET('Smelter Look-up'!$D$4,$V388-4,0)&amp;"")</f>
        <v/>
      </c>
      <c r="F388" s="149" t="str">
        <f ca="1">IF(ISERROR($V388),"",OFFSET('Smelter Look-up'!$E$4,$V388-4,0))</f>
        <v/>
      </c>
      <c r="G388" s="149" t="str">
        <f ca="1">IF(C388=$X$4,"Enter smelter details",IF(ISERROR($V388),"",OFFSET('Smelter Look-up'!$F$4,$V388-4,0)))</f>
        <v/>
      </c>
      <c r="H388" s="206" t="str">
        <f ca="1">IF(ISERROR($V388),"",OFFSET('Smelter Look-up'!$G$4,$V388-4,0))</f>
        <v/>
      </c>
      <c r="I388" s="207" t="str">
        <f ca="1">IF(ISERROR($V388),"",OFFSET('Smelter Look-up'!$H$4,$V388-4,0))</f>
        <v/>
      </c>
      <c r="J388" s="207" t="str">
        <f ca="1">IF(ISERROR($V388),"",OFFSET('Smelter Look-up'!$I$4,$V388-4,0))</f>
        <v/>
      </c>
      <c r="K388" s="150"/>
      <c r="L388" s="150"/>
      <c r="M388" s="150"/>
      <c r="N388" s="150"/>
      <c r="O388" s="150"/>
      <c r="P388" s="209"/>
      <c r="Q388" s="151"/>
      <c r="R388" s="149" t="str">
        <f ca="1">IF(ISERROR($V388),"",OFFSET('Smelter Look-up'!$C$4,$V388-4,0)&amp;"")</f>
        <v/>
      </c>
      <c r="S388" s="155" t="str">
        <f t="shared" ca="1" si="22"/>
        <v/>
      </c>
      <c r="T388" s="155" t="str">
        <f ca="1">IF(B388="","",IF(ISERROR(MATCH($J388,SorP!$B$1:$B$6226,0)),"",INDIRECT("'SorP'!$A$"&amp;MATCH($S388&amp;$J388,SorP!C:C,0))))</f>
        <v/>
      </c>
      <c r="U388" s="168"/>
      <c r="V388" s="169" t="e">
        <f>IF(C388="",NA(),MATCH($B388&amp;$C388,'Smelter Look-up'!$J:$J,0))</f>
        <v>#N/A</v>
      </c>
      <c r="X388" s="170">
        <f t="shared" ca="1" si="21"/>
        <v>0</v>
      </c>
      <c r="AB388" s="314" t="str">
        <f t="shared" si="23"/>
        <v/>
      </c>
    </row>
    <row r="389" spans="1:28" s="170" customFormat="1" ht="20">
      <c r="A389" s="155"/>
      <c r="B389" s="304" t="str">
        <f>IF(LEN(A389)=0,"",INDEX('Smelter Look-up'!$A:$A,MATCH($A389,'Smelter Look-up'!$E:$E,0)))</f>
        <v/>
      </c>
      <c r="C389" s="152" t="str">
        <f>IF(LEN(A389)=0,"",INDEX('Smelter Look-up'!$C:$C,MATCH($A389,'Smelter Look-up'!$E:$E,0)))</f>
        <v/>
      </c>
      <c r="D389" s="149"/>
      <c r="E389" s="149" t="str">
        <f ca="1">IF(ISERROR($V389),"",OFFSET('Smelter Look-up'!$D$4,$V389-4,0)&amp;"")</f>
        <v/>
      </c>
      <c r="F389" s="149" t="str">
        <f ca="1">IF(ISERROR($V389),"",OFFSET('Smelter Look-up'!$E$4,$V389-4,0))</f>
        <v/>
      </c>
      <c r="G389" s="149" t="str">
        <f ca="1">IF(C389=$X$4,"Enter smelter details",IF(ISERROR($V389),"",OFFSET('Smelter Look-up'!$F$4,$V389-4,0)))</f>
        <v/>
      </c>
      <c r="H389" s="206" t="str">
        <f ca="1">IF(ISERROR($V389),"",OFFSET('Smelter Look-up'!$G$4,$V389-4,0))</f>
        <v/>
      </c>
      <c r="I389" s="207" t="str">
        <f ca="1">IF(ISERROR($V389),"",OFFSET('Smelter Look-up'!$H$4,$V389-4,0))</f>
        <v/>
      </c>
      <c r="J389" s="207" t="str">
        <f ca="1">IF(ISERROR($V389),"",OFFSET('Smelter Look-up'!$I$4,$V389-4,0))</f>
        <v/>
      </c>
      <c r="K389" s="150"/>
      <c r="L389" s="150"/>
      <c r="M389" s="150"/>
      <c r="N389" s="150"/>
      <c r="O389" s="150"/>
      <c r="P389" s="209"/>
      <c r="Q389" s="151"/>
      <c r="R389" s="149" t="str">
        <f ca="1">IF(ISERROR($V389),"",OFFSET('Smelter Look-up'!$C$4,$V389-4,0)&amp;"")</f>
        <v/>
      </c>
      <c r="S389" s="155" t="str">
        <f t="shared" ca="1" si="22"/>
        <v/>
      </c>
      <c r="T389" s="155" t="str">
        <f ca="1">IF(B389="","",IF(ISERROR(MATCH($J389,SorP!$B$1:$B$6226,0)),"",INDIRECT("'SorP'!$A$"&amp;MATCH($S389&amp;$J389,SorP!C:C,0))))</f>
        <v/>
      </c>
      <c r="U389" s="168"/>
      <c r="V389" s="169" t="e">
        <f>IF(C389="",NA(),MATCH($B389&amp;$C389,'Smelter Look-up'!$J:$J,0))</f>
        <v>#N/A</v>
      </c>
      <c r="X389" s="170">
        <f t="shared" ca="1" si="21"/>
        <v>0</v>
      </c>
      <c r="AB389" s="314" t="str">
        <f t="shared" si="23"/>
        <v/>
      </c>
    </row>
    <row r="390" spans="1:28" s="170" customFormat="1" ht="20">
      <c r="A390" s="155"/>
      <c r="B390" s="304" t="str">
        <f>IF(LEN(A390)=0,"",INDEX('Smelter Look-up'!$A:$A,MATCH($A390,'Smelter Look-up'!$E:$E,0)))</f>
        <v/>
      </c>
      <c r="C390" s="152" t="str">
        <f>IF(LEN(A390)=0,"",INDEX('Smelter Look-up'!$C:$C,MATCH($A390,'Smelter Look-up'!$E:$E,0)))</f>
        <v/>
      </c>
      <c r="D390" s="149"/>
      <c r="E390" s="149" t="str">
        <f ca="1">IF(ISERROR($V390),"",OFFSET('Smelter Look-up'!$D$4,$V390-4,0)&amp;"")</f>
        <v/>
      </c>
      <c r="F390" s="149" t="str">
        <f ca="1">IF(ISERROR($V390),"",OFFSET('Smelter Look-up'!$E$4,$V390-4,0))</f>
        <v/>
      </c>
      <c r="G390" s="149" t="str">
        <f ca="1">IF(C390=$X$4,"Enter smelter details",IF(ISERROR($V390),"",OFFSET('Smelter Look-up'!$F$4,$V390-4,0)))</f>
        <v/>
      </c>
      <c r="H390" s="206" t="str">
        <f ca="1">IF(ISERROR($V390),"",OFFSET('Smelter Look-up'!$G$4,$V390-4,0))</f>
        <v/>
      </c>
      <c r="I390" s="207" t="str">
        <f ca="1">IF(ISERROR($V390),"",OFFSET('Smelter Look-up'!$H$4,$V390-4,0))</f>
        <v/>
      </c>
      <c r="J390" s="207" t="str">
        <f ca="1">IF(ISERROR($V390),"",OFFSET('Smelter Look-up'!$I$4,$V390-4,0))</f>
        <v/>
      </c>
      <c r="K390" s="150"/>
      <c r="L390" s="150"/>
      <c r="M390" s="150"/>
      <c r="N390" s="150"/>
      <c r="O390" s="150"/>
      <c r="P390" s="209"/>
      <c r="Q390" s="151"/>
      <c r="R390" s="149" t="str">
        <f ca="1">IF(ISERROR($V390),"",OFFSET('Smelter Look-up'!$C$4,$V390-4,0)&amp;"")</f>
        <v/>
      </c>
      <c r="S390" s="155" t="str">
        <f t="shared" ca="1" si="22"/>
        <v/>
      </c>
      <c r="T390" s="155" t="str">
        <f ca="1">IF(B390="","",IF(ISERROR(MATCH($J390,SorP!$B$1:$B$6226,0)),"",INDIRECT("'SorP'!$A$"&amp;MATCH($S390&amp;$J390,SorP!C:C,0))))</f>
        <v/>
      </c>
      <c r="U390" s="168"/>
      <c r="V390" s="169" t="e">
        <f>IF(C390="",NA(),MATCH($B390&amp;$C390,'Smelter Look-up'!$J:$J,0))</f>
        <v>#N/A</v>
      </c>
      <c r="X390" s="170">
        <f t="shared" ca="1" si="21"/>
        <v>0</v>
      </c>
      <c r="AB390" s="314" t="str">
        <f t="shared" si="23"/>
        <v/>
      </c>
    </row>
    <row r="391" spans="1:28" s="170" customFormat="1" ht="20">
      <c r="A391" s="155"/>
      <c r="B391" s="304" t="str">
        <f>IF(LEN(A391)=0,"",INDEX('Smelter Look-up'!$A:$A,MATCH($A391,'Smelter Look-up'!$E:$E,0)))</f>
        <v/>
      </c>
      <c r="C391" s="152" t="str">
        <f>IF(LEN(A391)=0,"",INDEX('Smelter Look-up'!$C:$C,MATCH($A391,'Smelter Look-up'!$E:$E,0)))</f>
        <v/>
      </c>
      <c r="D391" s="149"/>
      <c r="E391" s="149" t="str">
        <f ca="1">IF(ISERROR($V391),"",OFFSET('Smelter Look-up'!$D$4,$V391-4,0)&amp;"")</f>
        <v/>
      </c>
      <c r="F391" s="149" t="str">
        <f ca="1">IF(ISERROR($V391),"",OFFSET('Smelter Look-up'!$E$4,$V391-4,0))</f>
        <v/>
      </c>
      <c r="G391" s="149" t="str">
        <f ca="1">IF(C391=$X$4,"Enter smelter details",IF(ISERROR($V391),"",OFFSET('Smelter Look-up'!$F$4,$V391-4,0)))</f>
        <v/>
      </c>
      <c r="H391" s="206" t="str">
        <f ca="1">IF(ISERROR($V391),"",OFFSET('Smelter Look-up'!$G$4,$V391-4,0))</f>
        <v/>
      </c>
      <c r="I391" s="207" t="str">
        <f ca="1">IF(ISERROR($V391),"",OFFSET('Smelter Look-up'!$H$4,$V391-4,0))</f>
        <v/>
      </c>
      <c r="J391" s="207" t="str">
        <f ca="1">IF(ISERROR($V391),"",OFFSET('Smelter Look-up'!$I$4,$V391-4,0))</f>
        <v/>
      </c>
      <c r="K391" s="150"/>
      <c r="L391" s="150"/>
      <c r="M391" s="150"/>
      <c r="N391" s="150"/>
      <c r="O391" s="150"/>
      <c r="P391" s="209"/>
      <c r="Q391" s="151"/>
      <c r="R391" s="149" t="str">
        <f ca="1">IF(ISERROR($V391),"",OFFSET('Smelter Look-up'!$C$4,$V391-4,0)&amp;"")</f>
        <v/>
      </c>
      <c r="S391" s="155" t="str">
        <f t="shared" ca="1" si="22"/>
        <v/>
      </c>
      <c r="T391" s="155" t="str">
        <f ca="1">IF(B391="","",IF(ISERROR(MATCH($J391,SorP!$B$1:$B$6226,0)),"",INDIRECT("'SorP'!$A$"&amp;MATCH($S391&amp;$J391,SorP!C:C,0))))</f>
        <v/>
      </c>
      <c r="U391" s="168"/>
      <c r="V391" s="169" t="e">
        <f>IF(C391="",NA(),MATCH($B391&amp;$C391,'Smelter Look-up'!$J:$J,0))</f>
        <v>#N/A</v>
      </c>
      <c r="X391" s="170">
        <f t="shared" ca="1" si="21"/>
        <v>0</v>
      </c>
      <c r="AB391" s="314" t="str">
        <f t="shared" si="23"/>
        <v/>
      </c>
    </row>
    <row r="392" spans="1:28" s="170" customFormat="1" ht="20">
      <c r="A392" s="155"/>
      <c r="B392" s="304" t="str">
        <f>IF(LEN(A392)=0,"",INDEX('Smelter Look-up'!$A:$A,MATCH($A392,'Smelter Look-up'!$E:$E,0)))</f>
        <v/>
      </c>
      <c r="C392" s="152" t="str">
        <f>IF(LEN(A392)=0,"",INDEX('Smelter Look-up'!$C:$C,MATCH($A392,'Smelter Look-up'!$E:$E,0)))</f>
        <v/>
      </c>
      <c r="D392" s="149"/>
      <c r="E392" s="149" t="str">
        <f ca="1">IF(ISERROR($V392),"",OFFSET('Smelter Look-up'!$D$4,$V392-4,0)&amp;"")</f>
        <v/>
      </c>
      <c r="F392" s="149" t="str">
        <f ca="1">IF(ISERROR($V392),"",OFFSET('Smelter Look-up'!$E$4,$V392-4,0))</f>
        <v/>
      </c>
      <c r="G392" s="149" t="str">
        <f ca="1">IF(C392=$X$4,"Enter smelter details",IF(ISERROR($V392),"",OFFSET('Smelter Look-up'!$F$4,$V392-4,0)))</f>
        <v/>
      </c>
      <c r="H392" s="206" t="str">
        <f ca="1">IF(ISERROR($V392),"",OFFSET('Smelter Look-up'!$G$4,$V392-4,0))</f>
        <v/>
      </c>
      <c r="I392" s="207" t="str">
        <f ca="1">IF(ISERROR($V392),"",OFFSET('Smelter Look-up'!$H$4,$V392-4,0))</f>
        <v/>
      </c>
      <c r="J392" s="207" t="str">
        <f ca="1">IF(ISERROR($V392),"",OFFSET('Smelter Look-up'!$I$4,$V392-4,0))</f>
        <v/>
      </c>
      <c r="K392" s="150"/>
      <c r="L392" s="150"/>
      <c r="M392" s="150"/>
      <c r="N392" s="150"/>
      <c r="O392" s="150"/>
      <c r="P392" s="209"/>
      <c r="Q392" s="151"/>
      <c r="R392" s="149" t="str">
        <f ca="1">IF(ISERROR($V392),"",OFFSET('Smelter Look-up'!$C$4,$V392-4,0)&amp;"")</f>
        <v/>
      </c>
      <c r="S392" s="155" t="str">
        <f t="shared" ca="1" si="22"/>
        <v/>
      </c>
      <c r="T392" s="155" t="str">
        <f ca="1">IF(B392="","",IF(ISERROR(MATCH($J392,SorP!$B$1:$B$6226,0)),"",INDIRECT("'SorP'!$A$"&amp;MATCH($S392&amp;$J392,SorP!C:C,0))))</f>
        <v/>
      </c>
      <c r="U392" s="168"/>
      <c r="V392" s="169" t="e">
        <f>IF(C392="",NA(),MATCH($B392&amp;$C392,'Smelter Look-up'!$J:$J,0))</f>
        <v>#N/A</v>
      </c>
      <c r="X392" s="170">
        <f t="shared" ca="1" si="21"/>
        <v>0</v>
      </c>
      <c r="AB392" s="314" t="str">
        <f t="shared" si="23"/>
        <v/>
      </c>
    </row>
    <row r="393" spans="1:28" s="170" customFormat="1" ht="20">
      <c r="A393" s="155"/>
      <c r="B393" s="304" t="str">
        <f>IF(LEN(A393)=0,"",INDEX('Smelter Look-up'!$A:$A,MATCH($A393,'Smelter Look-up'!$E:$E,0)))</f>
        <v/>
      </c>
      <c r="C393" s="152" t="str">
        <f>IF(LEN(A393)=0,"",INDEX('Smelter Look-up'!$C:$C,MATCH($A393,'Smelter Look-up'!$E:$E,0)))</f>
        <v/>
      </c>
      <c r="D393" s="149"/>
      <c r="E393" s="149" t="str">
        <f ca="1">IF(ISERROR($V393),"",OFFSET('Smelter Look-up'!$D$4,$V393-4,0)&amp;"")</f>
        <v/>
      </c>
      <c r="F393" s="149" t="str">
        <f ca="1">IF(ISERROR($V393),"",OFFSET('Smelter Look-up'!$E$4,$V393-4,0))</f>
        <v/>
      </c>
      <c r="G393" s="149" t="str">
        <f ca="1">IF(C393=$X$4,"Enter smelter details",IF(ISERROR($V393),"",OFFSET('Smelter Look-up'!$F$4,$V393-4,0)))</f>
        <v/>
      </c>
      <c r="H393" s="206" t="str">
        <f ca="1">IF(ISERROR($V393),"",OFFSET('Smelter Look-up'!$G$4,$V393-4,0))</f>
        <v/>
      </c>
      <c r="I393" s="207" t="str">
        <f ca="1">IF(ISERROR($V393),"",OFFSET('Smelter Look-up'!$H$4,$V393-4,0))</f>
        <v/>
      </c>
      <c r="J393" s="207" t="str">
        <f ca="1">IF(ISERROR($V393),"",OFFSET('Smelter Look-up'!$I$4,$V393-4,0))</f>
        <v/>
      </c>
      <c r="K393" s="150"/>
      <c r="L393" s="150"/>
      <c r="M393" s="150"/>
      <c r="N393" s="150"/>
      <c r="O393" s="150"/>
      <c r="P393" s="209"/>
      <c r="Q393" s="151"/>
      <c r="R393" s="149" t="str">
        <f ca="1">IF(ISERROR($V393),"",OFFSET('Smelter Look-up'!$C$4,$V393-4,0)&amp;"")</f>
        <v/>
      </c>
      <c r="S393" s="155" t="str">
        <f t="shared" ca="1" si="22"/>
        <v/>
      </c>
      <c r="T393" s="155" t="str">
        <f ca="1">IF(B393="","",IF(ISERROR(MATCH($J393,SorP!$B$1:$B$6226,0)),"",INDIRECT("'SorP'!$A$"&amp;MATCH($S393&amp;$J393,SorP!C:C,0))))</f>
        <v/>
      </c>
      <c r="U393" s="168"/>
      <c r="V393" s="169" t="e">
        <f>IF(C393="",NA(),MATCH($B393&amp;$C393,'Smelter Look-up'!$J:$J,0))</f>
        <v>#N/A</v>
      </c>
      <c r="X393" s="170">
        <f t="shared" ca="1" si="21"/>
        <v>0</v>
      </c>
      <c r="AB393" s="314" t="str">
        <f t="shared" si="23"/>
        <v/>
      </c>
    </row>
    <row r="394" spans="1:28" s="170" customFormat="1" ht="20">
      <c r="A394" s="155"/>
      <c r="B394" s="304" t="str">
        <f>IF(LEN(A394)=0,"",INDEX('Smelter Look-up'!$A:$A,MATCH($A394,'Smelter Look-up'!$E:$E,0)))</f>
        <v/>
      </c>
      <c r="C394" s="152" t="str">
        <f>IF(LEN(A394)=0,"",INDEX('Smelter Look-up'!$C:$C,MATCH($A394,'Smelter Look-up'!$E:$E,0)))</f>
        <v/>
      </c>
      <c r="D394" s="149"/>
      <c r="E394" s="149" t="str">
        <f ca="1">IF(ISERROR($V394),"",OFFSET('Smelter Look-up'!$D$4,$V394-4,0)&amp;"")</f>
        <v/>
      </c>
      <c r="F394" s="149" t="str">
        <f ca="1">IF(ISERROR($V394),"",OFFSET('Smelter Look-up'!$E$4,$V394-4,0))</f>
        <v/>
      </c>
      <c r="G394" s="149" t="str">
        <f ca="1">IF(C394=$X$4,"Enter smelter details",IF(ISERROR($V394),"",OFFSET('Smelter Look-up'!$F$4,$V394-4,0)))</f>
        <v/>
      </c>
      <c r="H394" s="206" t="str">
        <f ca="1">IF(ISERROR($V394),"",OFFSET('Smelter Look-up'!$G$4,$V394-4,0))</f>
        <v/>
      </c>
      <c r="I394" s="207" t="str">
        <f ca="1">IF(ISERROR($V394),"",OFFSET('Smelter Look-up'!$H$4,$V394-4,0))</f>
        <v/>
      </c>
      <c r="J394" s="207" t="str">
        <f ca="1">IF(ISERROR($V394),"",OFFSET('Smelter Look-up'!$I$4,$V394-4,0))</f>
        <v/>
      </c>
      <c r="K394" s="150"/>
      <c r="L394" s="150"/>
      <c r="M394" s="150"/>
      <c r="N394" s="150"/>
      <c r="O394" s="150"/>
      <c r="P394" s="209"/>
      <c r="Q394" s="151"/>
      <c r="R394" s="149" t="str">
        <f ca="1">IF(ISERROR($V394),"",OFFSET('Smelter Look-up'!$C$4,$V394-4,0)&amp;"")</f>
        <v/>
      </c>
      <c r="S394" s="155" t="str">
        <f t="shared" ca="1" si="22"/>
        <v/>
      </c>
      <c r="T394" s="155" t="str">
        <f ca="1">IF(B394="","",IF(ISERROR(MATCH($J394,SorP!$B$1:$B$6226,0)),"",INDIRECT("'SorP'!$A$"&amp;MATCH($S394&amp;$J394,SorP!C:C,0))))</f>
        <v/>
      </c>
      <c r="U394" s="168"/>
      <c r="V394" s="169" t="e">
        <f>IF(C394="",NA(),MATCH($B394&amp;$C394,'Smelter Look-up'!$J:$J,0))</f>
        <v>#N/A</v>
      </c>
      <c r="X394" s="170">
        <f t="shared" ca="1" si="21"/>
        <v>0</v>
      </c>
      <c r="AB394" s="314" t="str">
        <f t="shared" si="23"/>
        <v/>
      </c>
    </row>
    <row r="395" spans="1:28" s="170" customFormat="1" ht="20">
      <c r="A395" s="155"/>
      <c r="B395" s="304" t="str">
        <f>IF(LEN(A395)=0,"",INDEX('Smelter Look-up'!$A:$A,MATCH($A395,'Smelter Look-up'!$E:$E,0)))</f>
        <v/>
      </c>
      <c r="C395" s="152" t="str">
        <f>IF(LEN(A395)=0,"",INDEX('Smelter Look-up'!$C:$C,MATCH($A395,'Smelter Look-up'!$E:$E,0)))</f>
        <v/>
      </c>
      <c r="D395" s="149"/>
      <c r="E395" s="149" t="str">
        <f ca="1">IF(ISERROR($V395),"",OFFSET('Smelter Look-up'!$D$4,$V395-4,0)&amp;"")</f>
        <v/>
      </c>
      <c r="F395" s="149" t="str">
        <f ca="1">IF(ISERROR($V395),"",OFFSET('Smelter Look-up'!$E$4,$V395-4,0))</f>
        <v/>
      </c>
      <c r="G395" s="149" t="str">
        <f ca="1">IF(C395=$X$4,"Enter smelter details",IF(ISERROR($V395),"",OFFSET('Smelter Look-up'!$F$4,$V395-4,0)))</f>
        <v/>
      </c>
      <c r="H395" s="206" t="str">
        <f ca="1">IF(ISERROR($V395),"",OFFSET('Smelter Look-up'!$G$4,$V395-4,0))</f>
        <v/>
      </c>
      <c r="I395" s="207" t="str">
        <f ca="1">IF(ISERROR($V395),"",OFFSET('Smelter Look-up'!$H$4,$V395-4,0))</f>
        <v/>
      </c>
      <c r="J395" s="207" t="str">
        <f ca="1">IF(ISERROR($V395),"",OFFSET('Smelter Look-up'!$I$4,$V395-4,0))</f>
        <v/>
      </c>
      <c r="K395" s="150"/>
      <c r="L395" s="150"/>
      <c r="M395" s="150"/>
      <c r="N395" s="150"/>
      <c r="O395" s="150"/>
      <c r="P395" s="209"/>
      <c r="Q395" s="151"/>
      <c r="R395" s="149" t="str">
        <f ca="1">IF(ISERROR($V395),"",OFFSET('Smelter Look-up'!$C$4,$V395-4,0)&amp;"")</f>
        <v/>
      </c>
      <c r="S395" s="155" t="str">
        <f t="shared" ca="1" si="22"/>
        <v/>
      </c>
      <c r="T395" s="155" t="str">
        <f ca="1">IF(B395="","",IF(ISERROR(MATCH($J395,SorP!$B$1:$B$6226,0)),"",INDIRECT("'SorP'!$A$"&amp;MATCH($S395&amp;$J395,SorP!C:C,0))))</f>
        <v/>
      </c>
      <c r="U395" s="168"/>
      <c r="V395" s="169" t="e">
        <f>IF(C395="",NA(),MATCH($B395&amp;$C395,'Smelter Look-up'!$J:$J,0))</f>
        <v>#N/A</v>
      </c>
      <c r="X395" s="170">
        <f t="shared" ca="1" si="21"/>
        <v>0</v>
      </c>
      <c r="AB395" s="314" t="str">
        <f t="shared" si="23"/>
        <v/>
      </c>
    </row>
    <row r="396" spans="1:28" s="170" customFormat="1" ht="20">
      <c r="A396" s="155"/>
      <c r="B396" s="304" t="str">
        <f>IF(LEN(A396)=0,"",INDEX('Smelter Look-up'!$A:$A,MATCH($A396,'Smelter Look-up'!$E:$E,0)))</f>
        <v/>
      </c>
      <c r="C396" s="152" t="str">
        <f>IF(LEN(A396)=0,"",INDEX('Smelter Look-up'!$C:$C,MATCH($A396,'Smelter Look-up'!$E:$E,0)))</f>
        <v/>
      </c>
      <c r="D396" s="149"/>
      <c r="E396" s="149" t="str">
        <f ca="1">IF(ISERROR($V396),"",OFFSET('Smelter Look-up'!$D$4,$V396-4,0)&amp;"")</f>
        <v/>
      </c>
      <c r="F396" s="149" t="str">
        <f ca="1">IF(ISERROR($V396),"",OFFSET('Smelter Look-up'!$E$4,$V396-4,0))</f>
        <v/>
      </c>
      <c r="G396" s="149" t="str">
        <f ca="1">IF(C396=$X$4,"Enter smelter details",IF(ISERROR($V396),"",OFFSET('Smelter Look-up'!$F$4,$V396-4,0)))</f>
        <v/>
      </c>
      <c r="H396" s="206" t="str">
        <f ca="1">IF(ISERROR($V396),"",OFFSET('Smelter Look-up'!$G$4,$V396-4,0))</f>
        <v/>
      </c>
      <c r="I396" s="207" t="str">
        <f ca="1">IF(ISERROR($V396),"",OFFSET('Smelter Look-up'!$H$4,$V396-4,0))</f>
        <v/>
      </c>
      <c r="J396" s="207" t="str">
        <f ca="1">IF(ISERROR($V396),"",OFFSET('Smelter Look-up'!$I$4,$V396-4,0))</f>
        <v/>
      </c>
      <c r="K396" s="150"/>
      <c r="L396" s="150"/>
      <c r="M396" s="150"/>
      <c r="N396" s="150"/>
      <c r="O396" s="150"/>
      <c r="P396" s="209"/>
      <c r="Q396" s="151"/>
      <c r="R396" s="149" t="str">
        <f ca="1">IF(ISERROR($V396),"",OFFSET('Smelter Look-up'!$C$4,$V396-4,0)&amp;"")</f>
        <v/>
      </c>
      <c r="S396" s="155" t="str">
        <f t="shared" ca="1" si="22"/>
        <v/>
      </c>
      <c r="T396" s="155" t="str">
        <f ca="1">IF(B396="","",IF(ISERROR(MATCH($J396,SorP!$B$1:$B$6226,0)),"",INDIRECT("'SorP'!$A$"&amp;MATCH($S396&amp;$J396,SorP!C:C,0))))</f>
        <v/>
      </c>
      <c r="U396" s="168"/>
      <c r="V396" s="169" t="e">
        <f>IF(C396="",NA(),MATCH($B396&amp;$C396,'Smelter Look-up'!$J:$J,0))</f>
        <v>#N/A</v>
      </c>
      <c r="X396" s="170">
        <f t="shared" ca="1" si="21"/>
        <v>0</v>
      </c>
      <c r="AB396" s="314" t="str">
        <f t="shared" si="23"/>
        <v/>
      </c>
    </row>
    <row r="397" spans="1:28" s="170" customFormat="1" ht="20">
      <c r="A397" s="155"/>
      <c r="B397" s="304" t="str">
        <f>IF(LEN(A397)=0,"",INDEX('Smelter Look-up'!$A:$A,MATCH($A397,'Smelter Look-up'!$E:$E,0)))</f>
        <v/>
      </c>
      <c r="C397" s="152" t="str">
        <f>IF(LEN(A397)=0,"",INDEX('Smelter Look-up'!$C:$C,MATCH($A397,'Smelter Look-up'!$E:$E,0)))</f>
        <v/>
      </c>
      <c r="D397" s="149"/>
      <c r="E397" s="149" t="str">
        <f ca="1">IF(ISERROR($V397),"",OFFSET('Smelter Look-up'!$D$4,$V397-4,0)&amp;"")</f>
        <v/>
      </c>
      <c r="F397" s="149" t="str">
        <f ca="1">IF(ISERROR($V397),"",OFFSET('Smelter Look-up'!$E$4,$V397-4,0))</f>
        <v/>
      </c>
      <c r="G397" s="149" t="str">
        <f ca="1">IF(C397=$X$4,"Enter smelter details",IF(ISERROR($V397),"",OFFSET('Smelter Look-up'!$F$4,$V397-4,0)))</f>
        <v/>
      </c>
      <c r="H397" s="206" t="str">
        <f ca="1">IF(ISERROR($V397),"",OFFSET('Smelter Look-up'!$G$4,$V397-4,0))</f>
        <v/>
      </c>
      <c r="I397" s="207" t="str">
        <f ca="1">IF(ISERROR($V397),"",OFFSET('Smelter Look-up'!$H$4,$V397-4,0))</f>
        <v/>
      </c>
      <c r="J397" s="207" t="str">
        <f ca="1">IF(ISERROR($V397),"",OFFSET('Smelter Look-up'!$I$4,$V397-4,0))</f>
        <v/>
      </c>
      <c r="K397" s="150"/>
      <c r="L397" s="150"/>
      <c r="M397" s="150"/>
      <c r="N397" s="150"/>
      <c r="O397" s="150"/>
      <c r="P397" s="209"/>
      <c r="Q397" s="151"/>
      <c r="R397" s="149" t="str">
        <f ca="1">IF(ISERROR($V397),"",OFFSET('Smelter Look-up'!$C$4,$V397-4,0)&amp;"")</f>
        <v/>
      </c>
      <c r="S397" s="155" t="str">
        <f t="shared" ca="1" si="22"/>
        <v/>
      </c>
      <c r="T397" s="155" t="str">
        <f ca="1">IF(B397="","",IF(ISERROR(MATCH($J397,SorP!$B$1:$B$6226,0)),"",INDIRECT("'SorP'!$A$"&amp;MATCH($S397&amp;$J397,SorP!C:C,0))))</f>
        <v/>
      </c>
      <c r="U397" s="168"/>
      <c r="V397" s="169" t="e">
        <f>IF(C397="",NA(),MATCH($B397&amp;$C397,'Smelter Look-up'!$J:$J,0))</f>
        <v>#N/A</v>
      </c>
      <c r="X397" s="170">
        <f t="shared" ca="1" si="21"/>
        <v>0</v>
      </c>
      <c r="AB397" s="314" t="str">
        <f t="shared" si="23"/>
        <v/>
      </c>
    </row>
    <row r="398" spans="1:28" s="170" customFormat="1" ht="20">
      <c r="A398" s="155"/>
      <c r="B398" s="304" t="str">
        <f>IF(LEN(A398)=0,"",INDEX('Smelter Look-up'!$A:$A,MATCH($A398,'Smelter Look-up'!$E:$E,0)))</f>
        <v/>
      </c>
      <c r="C398" s="152" t="str">
        <f>IF(LEN(A398)=0,"",INDEX('Smelter Look-up'!$C:$C,MATCH($A398,'Smelter Look-up'!$E:$E,0)))</f>
        <v/>
      </c>
      <c r="D398" s="149"/>
      <c r="E398" s="149" t="str">
        <f ca="1">IF(ISERROR($V398),"",OFFSET('Smelter Look-up'!$D$4,$V398-4,0)&amp;"")</f>
        <v/>
      </c>
      <c r="F398" s="149" t="str">
        <f ca="1">IF(ISERROR($V398),"",OFFSET('Smelter Look-up'!$E$4,$V398-4,0))</f>
        <v/>
      </c>
      <c r="G398" s="149" t="str">
        <f ca="1">IF(C398=$X$4,"Enter smelter details",IF(ISERROR($V398),"",OFFSET('Smelter Look-up'!$F$4,$V398-4,0)))</f>
        <v/>
      </c>
      <c r="H398" s="206" t="str">
        <f ca="1">IF(ISERROR($V398),"",OFFSET('Smelter Look-up'!$G$4,$V398-4,0))</f>
        <v/>
      </c>
      <c r="I398" s="207" t="str">
        <f ca="1">IF(ISERROR($V398),"",OFFSET('Smelter Look-up'!$H$4,$V398-4,0))</f>
        <v/>
      </c>
      <c r="J398" s="207" t="str">
        <f ca="1">IF(ISERROR($V398),"",OFFSET('Smelter Look-up'!$I$4,$V398-4,0))</f>
        <v/>
      </c>
      <c r="K398" s="150"/>
      <c r="L398" s="150"/>
      <c r="M398" s="150"/>
      <c r="N398" s="150"/>
      <c r="O398" s="150"/>
      <c r="P398" s="209"/>
      <c r="Q398" s="151"/>
      <c r="R398" s="149" t="str">
        <f ca="1">IF(ISERROR($V398),"",OFFSET('Smelter Look-up'!$C$4,$V398-4,0)&amp;"")</f>
        <v/>
      </c>
      <c r="S398" s="155" t="str">
        <f t="shared" ca="1" si="22"/>
        <v/>
      </c>
      <c r="T398" s="155" t="str">
        <f ca="1">IF(B398="","",IF(ISERROR(MATCH($J398,SorP!$B$1:$B$6226,0)),"",INDIRECT("'SorP'!$A$"&amp;MATCH($S398&amp;$J398,SorP!C:C,0))))</f>
        <v/>
      </c>
      <c r="U398" s="168"/>
      <c r="V398" s="169" t="e">
        <f>IF(C398="",NA(),MATCH($B398&amp;$C398,'Smelter Look-up'!$J:$J,0))</f>
        <v>#N/A</v>
      </c>
      <c r="X398" s="170">
        <f t="shared" ca="1" si="21"/>
        <v>0</v>
      </c>
      <c r="AB398" s="314" t="str">
        <f t="shared" si="23"/>
        <v/>
      </c>
    </row>
    <row r="399" spans="1:28" s="170" customFormat="1" ht="20">
      <c r="A399" s="155"/>
      <c r="B399" s="304" t="str">
        <f>IF(LEN(A399)=0,"",INDEX('Smelter Look-up'!$A:$A,MATCH($A399,'Smelter Look-up'!$E:$E,0)))</f>
        <v/>
      </c>
      <c r="C399" s="152" t="str">
        <f>IF(LEN(A399)=0,"",INDEX('Smelter Look-up'!$C:$C,MATCH($A399,'Smelter Look-up'!$E:$E,0)))</f>
        <v/>
      </c>
      <c r="D399" s="149"/>
      <c r="E399" s="149" t="str">
        <f ca="1">IF(ISERROR($V399),"",OFFSET('Smelter Look-up'!$D$4,$V399-4,0)&amp;"")</f>
        <v/>
      </c>
      <c r="F399" s="149" t="str">
        <f ca="1">IF(ISERROR($V399),"",OFFSET('Smelter Look-up'!$E$4,$V399-4,0))</f>
        <v/>
      </c>
      <c r="G399" s="149" t="str">
        <f ca="1">IF(C399=$X$4,"Enter smelter details",IF(ISERROR($V399),"",OFFSET('Smelter Look-up'!$F$4,$V399-4,0)))</f>
        <v/>
      </c>
      <c r="H399" s="206" t="str">
        <f ca="1">IF(ISERROR($V399),"",OFFSET('Smelter Look-up'!$G$4,$V399-4,0))</f>
        <v/>
      </c>
      <c r="I399" s="207" t="str">
        <f ca="1">IF(ISERROR($V399),"",OFFSET('Smelter Look-up'!$H$4,$V399-4,0))</f>
        <v/>
      </c>
      <c r="J399" s="207" t="str">
        <f ca="1">IF(ISERROR($V399),"",OFFSET('Smelter Look-up'!$I$4,$V399-4,0))</f>
        <v/>
      </c>
      <c r="K399" s="150"/>
      <c r="L399" s="150"/>
      <c r="M399" s="150"/>
      <c r="N399" s="150"/>
      <c r="O399" s="150"/>
      <c r="P399" s="209"/>
      <c r="Q399" s="151"/>
      <c r="R399" s="149" t="str">
        <f ca="1">IF(ISERROR($V399),"",OFFSET('Smelter Look-up'!$C$4,$V399-4,0)&amp;"")</f>
        <v/>
      </c>
      <c r="S399" s="155" t="str">
        <f t="shared" ca="1" si="22"/>
        <v/>
      </c>
      <c r="T399" s="155" t="str">
        <f ca="1">IF(B399="","",IF(ISERROR(MATCH($J399,SorP!$B$1:$B$6226,0)),"",INDIRECT("'SorP'!$A$"&amp;MATCH($S399&amp;$J399,SorP!C:C,0))))</f>
        <v/>
      </c>
      <c r="U399" s="168"/>
      <c r="V399" s="169" t="e">
        <f>IF(C399="",NA(),MATCH($B399&amp;$C399,'Smelter Look-up'!$J:$J,0))</f>
        <v>#N/A</v>
      </c>
      <c r="X399" s="170">
        <f t="shared" ca="1" si="21"/>
        <v>0</v>
      </c>
      <c r="AB399" s="314" t="str">
        <f t="shared" si="23"/>
        <v/>
      </c>
    </row>
    <row r="400" spans="1:28" s="170" customFormat="1" ht="20">
      <c r="A400" s="155"/>
      <c r="B400" s="304" t="str">
        <f>IF(LEN(A400)=0,"",INDEX('Smelter Look-up'!$A:$A,MATCH($A400,'Smelter Look-up'!$E:$E,0)))</f>
        <v/>
      </c>
      <c r="C400" s="152" t="str">
        <f>IF(LEN(A400)=0,"",INDEX('Smelter Look-up'!$C:$C,MATCH($A400,'Smelter Look-up'!$E:$E,0)))</f>
        <v/>
      </c>
      <c r="D400" s="149"/>
      <c r="E400" s="149" t="str">
        <f ca="1">IF(ISERROR($V400),"",OFFSET('Smelter Look-up'!$D$4,$V400-4,0)&amp;"")</f>
        <v/>
      </c>
      <c r="F400" s="149" t="str">
        <f ca="1">IF(ISERROR($V400),"",OFFSET('Smelter Look-up'!$E$4,$V400-4,0))</f>
        <v/>
      </c>
      <c r="G400" s="149" t="str">
        <f ca="1">IF(C400=$X$4,"Enter smelter details",IF(ISERROR($V400),"",OFFSET('Smelter Look-up'!$F$4,$V400-4,0)))</f>
        <v/>
      </c>
      <c r="H400" s="206" t="str">
        <f ca="1">IF(ISERROR($V400),"",OFFSET('Smelter Look-up'!$G$4,$V400-4,0))</f>
        <v/>
      </c>
      <c r="I400" s="207" t="str">
        <f ca="1">IF(ISERROR($V400),"",OFFSET('Smelter Look-up'!$H$4,$V400-4,0))</f>
        <v/>
      </c>
      <c r="J400" s="207" t="str">
        <f ca="1">IF(ISERROR($V400),"",OFFSET('Smelter Look-up'!$I$4,$V400-4,0))</f>
        <v/>
      </c>
      <c r="K400" s="150"/>
      <c r="L400" s="150"/>
      <c r="M400" s="150"/>
      <c r="N400" s="150"/>
      <c r="O400" s="150"/>
      <c r="P400" s="209"/>
      <c r="Q400" s="151"/>
      <c r="R400" s="149" t="str">
        <f ca="1">IF(ISERROR($V400),"",OFFSET('Smelter Look-up'!$C$4,$V400-4,0)&amp;"")</f>
        <v/>
      </c>
      <c r="S400" s="155" t="str">
        <f t="shared" ca="1" si="22"/>
        <v/>
      </c>
      <c r="T400" s="155" t="str">
        <f ca="1">IF(B400="","",IF(ISERROR(MATCH($J400,SorP!$B$1:$B$6226,0)),"",INDIRECT("'SorP'!$A$"&amp;MATCH($S400&amp;$J400,SorP!C:C,0))))</f>
        <v/>
      </c>
      <c r="U400" s="168"/>
      <c r="V400" s="169" t="e">
        <f>IF(C400="",NA(),MATCH($B400&amp;$C400,'Smelter Look-up'!$J:$J,0))</f>
        <v>#N/A</v>
      </c>
      <c r="X400" s="170">
        <f t="shared" ca="1" si="21"/>
        <v>0</v>
      </c>
      <c r="AB400" s="314" t="str">
        <f t="shared" si="23"/>
        <v/>
      </c>
    </row>
    <row r="401" spans="1:28" s="170" customFormat="1" ht="20">
      <c r="A401" s="155"/>
      <c r="B401" s="304" t="str">
        <f>IF(LEN(A401)=0,"",INDEX('Smelter Look-up'!$A:$A,MATCH($A401,'Smelter Look-up'!$E:$E,0)))</f>
        <v/>
      </c>
      <c r="C401" s="152" t="str">
        <f>IF(LEN(A401)=0,"",INDEX('Smelter Look-up'!$C:$C,MATCH($A401,'Smelter Look-up'!$E:$E,0)))</f>
        <v/>
      </c>
      <c r="D401" s="149"/>
      <c r="E401" s="149" t="str">
        <f ca="1">IF(ISERROR($V401),"",OFFSET('Smelter Look-up'!$D$4,$V401-4,0)&amp;"")</f>
        <v/>
      </c>
      <c r="F401" s="149" t="str">
        <f ca="1">IF(ISERROR($V401),"",OFFSET('Smelter Look-up'!$E$4,$V401-4,0))</f>
        <v/>
      </c>
      <c r="G401" s="149" t="str">
        <f ca="1">IF(C401=$X$4,"Enter smelter details",IF(ISERROR($V401),"",OFFSET('Smelter Look-up'!$F$4,$V401-4,0)))</f>
        <v/>
      </c>
      <c r="H401" s="206" t="str">
        <f ca="1">IF(ISERROR($V401),"",OFFSET('Smelter Look-up'!$G$4,$V401-4,0))</f>
        <v/>
      </c>
      <c r="I401" s="207" t="str">
        <f ca="1">IF(ISERROR($V401),"",OFFSET('Smelter Look-up'!$H$4,$V401-4,0))</f>
        <v/>
      </c>
      <c r="J401" s="207" t="str">
        <f ca="1">IF(ISERROR($V401),"",OFFSET('Smelter Look-up'!$I$4,$V401-4,0))</f>
        <v/>
      </c>
      <c r="K401" s="150"/>
      <c r="L401" s="150"/>
      <c r="M401" s="150"/>
      <c r="N401" s="150"/>
      <c r="O401" s="150"/>
      <c r="P401" s="209"/>
      <c r="Q401" s="151"/>
      <c r="R401" s="149" t="str">
        <f ca="1">IF(ISERROR($V401),"",OFFSET('Smelter Look-up'!$C$4,$V401-4,0)&amp;"")</f>
        <v/>
      </c>
      <c r="S401" s="155" t="str">
        <f t="shared" ca="1" si="22"/>
        <v/>
      </c>
      <c r="T401" s="155" t="str">
        <f ca="1">IF(B401="","",IF(ISERROR(MATCH($J401,SorP!$B$1:$B$6226,0)),"",INDIRECT("'SorP'!$A$"&amp;MATCH($S401&amp;$J401,SorP!C:C,0))))</f>
        <v/>
      </c>
      <c r="U401" s="168"/>
      <c r="V401" s="169" t="e">
        <f>IF(C401="",NA(),MATCH($B401&amp;$C401,'Smelter Look-up'!$J:$J,0))</f>
        <v>#N/A</v>
      </c>
      <c r="X401" s="170">
        <f t="shared" ca="1" si="21"/>
        <v>0</v>
      </c>
      <c r="AB401" s="314" t="str">
        <f t="shared" si="23"/>
        <v/>
      </c>
    </row>
    <row r="402" spans="1:28" s="170" customFormat="1" ht="20">
      <c r="A402" s="155"/>
      <c r="B402" s="304" t="str">
        <f>IF(LEN(A402)=0,"",INDEX('Smelter Look-up'!$A:$A,MATCH($A402,'Smelter Look-up'!$E:$E,0)))</f>
        <v/>
      </c>
      <c r="C402" s="152" t="str">
        <f>IF(LEN(A402)=0,"",INDEX('Smelter Look-up'!$C:$C,MATCH($A402,'Smelter Look-up'!$E:$E,0)))</f>
        <v/>
      </c>
      <c r="D402" s="149"/>
      <c r="E402" s="149" t="str">
        <f ca="1">IF(ISERROR($V402),"",OFFSET('Smelter Look-up'!$D$4,$V402-4,0)&amp;"")</f>
        <v/>
      </c>
      <c r="F402" s="149" t="str">
        <f ca="1">IF(ISERROR($V402),"",OFFSET('Smelter Look-up'!$E$4,$V402-4,0))</f>
        <v/>
      </c>
      <c r="G402" s="149" t="str">
        <f ca="1">IF(C402=$X$4,"Enter smelter details",IF(ISERROR($V402),"",OFFSET('Smelter Look-up'!$F$4,$V402-4,0)))</f>
        <v/>
      </c>
      <c r="H402" s="206" t="str">
        <f ca="1">IF(ISERROR($V402),"",OFFSET('Smelter Look-up'!$G$4,$V402-4,0))</f>
        <v/>
      </c>
      <c r="I402" s="207" t="str">
        <f ca="1">IF(ISERROR($V402),"",OFFSET('Smelter Look-up'!$H$4,$V402-4,0))</f>
        <v/>
      </c>
      <c r="J402" s="207" t="str">
        <f ca="1">IF(ISERROR($V402),"",OFFSET('Smelter Look-up'!$I$4,$V402-4,0))</f>
        <v/>
      </c>
      <c r="K402" s="150"/>
      <c r="L402" s="150"/>
      <c r="M402" s="150"/>
      <c r="N402" s="150"/>
      <c r="O402" s="150"/>
      <c r="P402" s="209"/>
      <c r="Q402" s="151"/>
      <c r="R402" s="149" t="str">
        <f ca="1">IF(ISERROR($V402),"",OFFSET('Smelter Look-up'!$C$4,$V402-4,0)&amp;"")</f>
        <v/>
      </c>
      <c r="S402" s="155" t="str">
        <f t="shared" ca="1" si="22"/>
        <v/>
      </c>
      <c r="T402" s="155" t="str">
        <f ca="1">IF(B402="","",IF(ISERROR(MATCH($J402,SorP!$B$1:$B$6226,0)),"",INDIRECT("'SorP'!$A$"&amp;MATCH($S402&amp;$J402,SorP!C:C,0))))</f>
        <v/>
      </c>
      <c r="U402" s="168"/>
      <c r="V402" s="169" t="e">
        <f>IF(C402="",NA(),MATCH($B402&amp;$C402,'Smelter Look-up'!$J:$J,0))</f>
        <v>#N/A</v>
      </c>
      <c r="X402" s="170">
        <f t="shared" ca="1" si="21"/>
        <v>0</v>
      </c>
      <c r="AB402" s="314" t="str">
        <f t="shared" si="23"/>
        <v/>
      </c>
    </row>
    <row r="403" spans="1:28" s="170" customFormat="1" ht="20">
      <c r="A403" s="155"/>
      <c r="B403" s="304" t="str">
        <f>IF(LEN(A403)=0,"",INDEX('Smelter Look-up'!$A:$A,MATCH($A403,'Smelter Look-up'!$E:$E,0)))</f>
        <v/>
      </c>
      <c r="C403" s="152" t="str">
        <f>IF(LEN(A403)=0,"",INDEX('Smelter Look-up'!$C:$C,MATCH($A403,'Smelter Look-up'!$E:$E,0)))</f>
        <v/>
      </c>
      <c r="D403" s="149"/>
      <c r="E403" s="149" t="str">
        <f ca="1">IF(ISERROR($V403),"",OFFSET('Smelter Look-up'!$D$4,$V403-4,0)&amp;"")</f>
        <v/>
      </c>
      <c r="F403" s="149" t="str">
        <f ca="1">IF(ISERROR($V403),"",OFFSET('Smelter Look-up'!$E$4,$V403-4,0))</f>
        <v/>
      </c>
      <c r="G403" s="149" t="str">
        <f ca="1">IF(C403=$X$4,"Enter smelter details",IF(ISERROR($V403),"",OFFSET('Smelter Look-up'!$F$4,$V403-4,0)))</f>
        <v/>
      </c>
      <c r="H403" s="206" t="str">
        <f ca="1">IF(ISERROR($V403),"",OFFSET('Smelter Look-up'!$G$4,$V403-4,0))</f>
        <v/>
      </c>
      <c r="I403" s="207" t="str">
        <f ca="1">IF(ISERROR($V403),"",OFFSET('Smelter Look-up'!$H$4,$V403-4,0))</f>
        <v/>
      </c>
      <c r="J403" s="207" t="str">
        <f ca="1">IF(ISERROR($V403),"",OFFSET('Smelter Look-up'!$I$4,$V403-4,0))</f>
        <v/>
      </c>
      <c r="K403" s="150"/>
      <c r="L403" s="150"/>
      <c r="M403" s="150"/>
      <c r="N403" s="150"/>
      <c r="O403" s="150"/>
      <c r="P403" s="209"/>
      <c r="Q403" s="151"/>
      <c r="R403" s="149" t="str">
        <f ca="1">IF(ISERROR($V403),"",OFFSET('Smelter Look-up'!$C$4,$V403-4,0)&amp;"")</f>
        <v/>
      </c>
      <c r="S403" s="155" t="str">
        <f t="shared" ca="1" si="22"/>
        <v/>
      </c>
      <c r="T403" s="155" t="str">
        <f ca="1">IF(B403="","",IF(ISERROR(MATCH($J403,SorP!$B$1:$B$6226,0)),"",INDIRECT("'SorP'!$A$"&amp;MATCH($S403&amp;$J403,SorP!C:C,0))))</f>
        <v/>
      </c>
      <c r="U403" s="168"/>
      <c r="V403" s="169" t="e">
        <f>IF(C403="",NA(),MATCH($B403&amp;$C403,'Smelter Look-up'!$J:$J,0))</f>
        <v>#N/A</v>
      </c>
      <c r="X403" s="170">
        <f t="shared" ca="1" si="21"/>
        <v>0</v>
      </c>
      <c r="AB403" s="314" t="str">
        <f t="shared" si="23"/>
        <v/>
      </c>
    </row>
    <row r="404" spans="1:28" s="170" customFormat="1" ht="20">
      <c r="A404" s="155"/>
      <c r="B404" s="304" t="str">
        <f>IF(LEN(A404)=0,"",INDEX('Smelter Look-up'!$A:$A,MATCH($A404,'Smelter Look-up'!$E:$E,0)))</f>
        <v/>
      </c>
      <c r="C404" s="152" t="str">
        <f>IF(LEN(A404)=0,"",INDEX('Smelter Look-up'!$C:$C,MATCH($A404,'Smelter Look-up'!$E:$E,0)))</f>
        <v/>
      </c>
      <c r="D404" s="149"/>
      <c r="E404" s="149" t="str">
        <f ca="1">IF(ISERROR($V404),"",OFFSET('Smelter Look-up'!$D$4,$V404-4,0)&amp;"")</f>
        <v/>
      </c>
      <c r="F404" s="149" t="str">
        <f ca="1">IF(ISERROR($V404),"",OFFSET('Smelter Look-up'!$E$4,$V404-4,0))</f>
        <v/>
      </c>
      <c r="G404" s="149" t="str">
        <f ca="1">IF(C404=$X$4,"Enter smelter details",IF(ISERROR($V404),"",OFFSET('Smelter Look-up'!$F$4,$V404-4,0)))</f>
        <v/>
      </c>
      <c r="H404" s="206" t="str">
        <f ca="1">IF(ISERROR($V404),"",OFFSET('Smelter Look-up'!$G$4,$V404-4,0))</f>
        <v/>
      </c>
      <c r="I404" s="207" t="str">
        <f ca="1">IF(ISERROR($V404),"",OFFSET('Smelter Look-up'!$H$4,$V404-4,0))</f>
        <v/>
      </c>
      <c r="J404" s="207" t="str">
        <f ca="1">IF(ISERROR($V404),"",OFFSET('Smelter Look-up'!$I$4,$V404-4,0))</f>
        <v/>
      </c>
      <c r="K404" s="150"/>
      <c r="L404" s="150"/>
      <c r="M404" s="150"/>
      <c r="N404" s="150"/>
      <c r="O404" s="150"/>
      <c r="P404" s="209"/>
      <c r="Q404" s="151"/>
      <c r="R404" s="149" t="str">
        <f ca="1">IF(ISERROR($V404),"",OFFSET('Smelter Look-up'!$C$4,$V404-4,0)&amp;"")</f>
        <v/>
      </c>
      <c r="S404" s="155" t="str">
        <f t="shared" ca="1" si="22"/>
        <v/>
      </c>
      <c r="T404" s="155" t="str">
        <f ca="1">IF(B404="","",IF(ISERROR(MATCH($J404,SorP!$B$1:$B$6226,0)),"",INDIRECT("'SorP'!$A$"&amp;MATCH($S404&amp;$J404,SorP!C:C,0))))</f>
        <v/>
      </c>
      <c r="U404" s="168"/>
      <c r="V404" s="169" t="e">
        <f>IF(C404="",NA(),MATCH($B404&amp;$C404,'Smelter Look-up'!$J:$J,0))</f>
        <v>#N/A</v>
      </c>
      <c r="X404" s="170">
        <f t="shared" ca="1" si="21"/>
        <v>0</v>
      </c>
      <c r="AB404" s="314" t="str">
        <f t="shared" si="23"/>
        <v/>
      </c>
    </row>
    <row r="405" spans="1:28" s="170" customFormat="1" ht="20">
      <c r="A405" s="155"/>
      <c r="B405" s="304" t="str">
        <f>IF(LEN(A405)=0,"",INDEX('Smelter Look-up'!$A:$A,MATCH($A405,'Smelter Look-up'!$E:$E,0)))</f>
        <v/>
      </c>
      <c r="C405" s="152" t="str">
        <f>IF(LEN(A405)=0,"",INDEX('Smelter Look-up'!$C:$C,MATCH($A405,'Smelter Look-up'!$E:$E,0)))</f>
        <v/>
      </c>
      <c r="D405" s="149"/>
      <c r="E405" s="149" t="str">
        <f ca="1">IF(ISERROR($V405),"",OFFSET('Smelter Look-up'!$D$4,$V405-4,0)&amp;"")</f>
        <v/>
      </c>
      <c r="F405" s="149" t="str">
        <f ca="1">IF(ISERROR($V405),"",OFFSET('Smelter Look-up'!$E$4,$V405-4,0))</f>
        <v/>
      </c>
      <c r="G405" s="149" t="str">
        <f ca="1">IF(C405=$X$4,"Enter smelter details",IF(ISERROR($V405),"",OFFSET('Smelter Look-up'!$F$4,$V405-4,0)))</f>
        <v/>
      </c>
      <c r="H405" s="206" t="str">
        <f ca="1">IF(ISERROR($V405),"",OFFSET('Smelter Look-up'!$G$4,$V405-4,0))</f>
        <v/>
      </c>
      <c r="I405" s="207" t="str">
        <f ca="1">IF(ISERROR($V405),"",OFFSET('Smelter Look-up'!$H$4,$V405-4,0))</f>
        <v/>
      </c>
      <c r="J405" s="207" t="str">
        <f ca="1">IF(ISERROR($V405),"",OFFSET('Smelter Look-up'!$I$4,$V405-4,0))</f>
        <v/>
      </c>
      <c r="K405" s="150"/>
      <c r="L405" s="150"/>
      <c r="M405" s="150"/>
      <c r="N405" s="150"/>
      <c r="O405" s="150"/>
      <c r="P405" s="209"/>
      <c r="Q405" s="151"/>
      <c r="R405" s="149" t="str">
        <f ca="1">IF(ISERROR($V405),"",OFFSET('Smelter Look-up'!$C$4,$V405-4,0)&amp;"")</f>
        <v/>
      </c>
      <c r="S405" s="155" t="str">
        <f t="shared" ca="1" si="22"/>
        <v/>
      </c>
      <c r="T405" s="155" t="str">
        <f ca="1">IF(B405="","",IF(ISERROR(MATCH($J405,SorP!$B$1:$B$6226,0)),"",INDIRECT("'SorP'!$A$"&amp;MATCH($S405&amp;$J405,SorP!C:C,0))))</f>
        <v/>
      </c>
      <c r="U405" s="168"/>
      <c r="V405" s="169" t="e">
        <f>IF(C405="",NA(),MATCH($B405&amp;$C405,'Smelter Look-up'!$J:$J,0))</f>
        <v>#N/A</v>
      </c>
      <c r="X405" s="170">
        <f t="shared" ca="1" si="21"/>
        <v>0</v>
      </c>
      <c r="AB405" s="314" t="str">
        <f t="shared" si="23"/>
        <v/>
      </c>
    </row>
    <row r="406" spans="1:28" s="170" customFormat="1" ht="20">
      <c r="A406" s="155"/>
      <c r="B406" s="304" t="str">
        <f>IF(LEN(A406)=0,"",INDEX('Smelter Look-up'!$A:$A,MATCH($A406,'Smelter Look-up'!$E:$E,0)))</f>
        <v/>
      </c>
      <c r="C406" s="152" t="str">
        <f>IF(LEN(A406)=0,"",INDEX('Smelter Look-up'!$C:$C,MATCH($A406,'Smelter Look-up'!$E:$E,0)))</f>
        <v/>
      </c>
      <c r="D406" s="149"/>
      <c r="E406" s="149" t="str">
        <f ca="1">IF(ISERROR($V406),"",OFFSET('Smelter Look-up'!$D$4,$V406-4,0)&amp;"")</f>
        <v/>
      </c>
      <c r="F406" s="149" t="str">
        <f ca="1">IF(ISERROR($V406),"",OFFSET('Smelter Look-up'!$E$4,$V406-4,0))</f>
        <v/>
      </c>
      <c r="G406" s="149" t="str">
        <f ca="1">IF(C406=$X$4,"Enter smelter details",IF(ISERROR($V406),"",OFFSET('Smelter Look-up'!$F$4,$V406-4,0)))</f>
        <v/>
      </c>
      <c r="H406" s="206" t="str">
        <f ca="1">IF(ISERROR($V406),"",OFFSET('Smelter Look-up'!$G$4,$V406-4,0))</f>
        <v/>
      </c>
      <c r="I406" s="207" t="str">
        <f ca="1">IF(ISERROR($V406),"",OFFSET('Smelter Look-up'!$H$4,$V406-4,0))</f>
        <v/>
      </c>
      <c r="J406" s="207" t="str">
        <f ca="1">IF(ISERROR($V406),"",OFFSET('Smelter Look-up'!$I$4,$V406-4,0))</f>
        <v/>
      </c>
      <c r="K406" s="150"/>
      <c r="L406" s="150"/>
      <c r="M406" s="150"/>
      <c r="N406" s="150"/>
      <c r="O406" s="150"/>
      <c r="P406" s="209"/>
      <c r="Q406" s="151"/>
      <c r="R406" s="149" t="str">
        <f ca="1">IF(ISERROR($V406),"",OFFSET('Smelter Look-up'!$C$4,$V406-4,0)&amp;"")</f>
        <v/>
      </c>
      <c r="S406" s="155" t="str">
        <f t="shared" ca="1" si="22"/>
        <v/>
      </c>
      <c r="T406" s="155" t="str">
        <f ca="1">IF(B406="","",IF(ISERROR(MATCH($J406,SorP!$B$1:$B$6226,0)),"",INDIRECT("'SorP'!$A$"&amp;MATCH($S406&amp;$J406,SorP!C:C,0))))</f>
        <v/>
      </c>
      <c r="U406" s="168"/>
      <c r="V406" s="169" t="e">
        <f>IF(C406="",NA(),MATCH($B406&amp;$C406,'Smelter Look-up'!$J:$J,0))</f>
        <v>#N/A</v>
      </c>
      <c r="X406" s="170">
        <f t="shared" ca="1" si="21"/>
        <v>0</v>
      </c>
      <c r="AB406" s="314" t="str">
        <f t="shared" si="23"/>
        <v/>
      </c>
    </row>
    <row r="407" spans="1:28" s="170" customFormat="1" ht="20">
      <c r="A407" s="155"/>
      <c r="B407" s="304" t="str">
        <f>IF(LEN(A407)=0,"",INDEX('Smelter Look-up'!$A:$A,MATCH($A407,'Smelter Look-up'!$E:$E,0)))</f>
        <v/>
      </c>
      <c r="C407" s="152" t="str">
        <f>IF(LEN(A407)=0,"",INDEX('Smelter Look-up'!$C:$C,MATCH($A407,'Smelter Look-up'!$E:$E,0)))</f>
        <v/>
      </c>
      <c r="D407" s="149"/>
      <c r="E407" s="149" t="str">
        <f ca="1">IF(ISERROR($V407),"",OFFSET('Smelter Look-up'!$D$4,$V407-4,0)&amp;"")</f>
        <v/>
      </c>
      <c r="F407" s="149" t="str">
        <f ca="1">IF(ISERROR($V407),"",OFFSET('Smelter Look-up'!$E$4,$V407-4,0))</f>
        <v/>
      </c>
      <c r="G407" s="149" t="str">
        <f ca="1">IF(C407=$X$4,"Enter smelter details",IF(ISERROR($V407),"",OFFSET('Smelter Look-up'!$F$4,$V407-4,0)))</f>
        <v/>
      </c>
      <c r="H407" s="206" t="str">
        <f ca="1">IF(ISERROR($V407),"",OFFSET('Smelter Look-up'!$G$4,$V407-4,0))</f>
        <v/>
      </c>
      <c r="I407" s="207" t="str">
        <f ca="1">IF(ISERROR($V407),"",OFFSET('Smelter Look-up'!$H$4,$V407-4,0))</f>
        <v/>
      </c>
      <c r="J407" s="207" t="str">
        <f ca="1">IF(ISERROR($V407),"",OFFSET('Smelter Look-up'!$I$4,$V407-4,0))</f>
        <v/>
      </c>
      <c r="K407" s="150"/>
      <c r="L407" s="150"/>
      <c r="M407" s="150"/>
      <c r="N407" s="150"/>
      <c r="O407" s="150"/>
      <c r="P407" s="209"/>
      <c r="Q407" s="151"/>
      <c r="R407" s="149" t="str">
        <f ca="1">IF(ISERROR($V407),"",OFFSET('Smelter Look-up'!$C$4,$V407-4,0)&amp;"")</f>
        <v/>
      </c>
      <c r="S407" s="155" t="str">
        <f t="shared" ca="1" si="22"/>
        <v/>
      </c>
      <c r="T407" s="155" t="str">
        <f ca="1">IF(B407="","",IF(ISERROR(MATCH($J407,SorP!$B$1:$B$6226,0)),"",INDIRECT("'SorP'!$A$"&amp;MATCH($S407&amp;$J407,SorP!C:C,0))))</f>
        <v/>
      </c>
      <c r="U407" s="168"/>
      <c r="V407" s="169" t="e">
        <f>IF(C407="",NA(),MATCH($B407&amp;$C407,'Smelter Look-up'!$J:$J,0))</f>
        <v>#N/A</v>
      </c>
      <c r="X407" s="170">
        <f t="shared" ca="1" si="21"/>
        <v>0</v>
      </c>
      <c r="AB407" s="314" t="str">
        <f t="shared" si="23"/>
        <v/>
      </c>
    </row>
    <row r="408" spans="1:28" s="170" customFormat="1" ht="20">
      <c r="A408" s="155"/>
      <c r="B408" s="304" t="str">
        <f>IF(LEN(A408)=0,"",INDEX('Smelter Look-up'!$A:$A,MATCH($A408,'Smelter Look-up'!$E:$E,0)))</f>
        <v/>
      </c>
      <c r="C408" s="152" t="str">
        <f>IF(LEN(A408)=0,"",INDEX('Smelter Look-up'!$C:$C,MATCH($A408,'Smelter Look-up'!$E:$E,0)))</f>
        <v/>
      </c>
      <c r="D408" s="149"/>
      <c r="E408" s="149" t="str">
        <f ca="1">IF(ISERROR($V408),"",OFFSET('Smelter Look-up'!$D$4,$V408-4,0)&amp;"")</f>
        <v/>
      </c>
      <c r="F408" s="149" t="str">
        <f ca="1">IF(ISERROR($V408),"",OFFSET('Smelter Look-up'!$E$4,$V408-4,0))</f>
        <v/>
      </c>
      <c r="G408" s="149" t="str">
        <f ca="1">IF(C408=$X$4,"Enter smelter details",IF(ISERROR($V408),"",OFFSET('Smelter Look-up'!$F$4,$V408-4,0)))</f>
        <v/>
      </c>
      <c r="H408" s="206" t="str">
        <f ca="1">IF(ISERROR($V408),"",OFFSET('Smelter Look-up'!$G$4,$V408-4,0))</f>
        <v/>
      </c>
      <c r="I408" s="207" t="str">
        <f ca="1">IF(ISERROR($V408),"",OFFSET('Smelter Look-up'!$H$4,$V408-4,0))</f>
        <v/>
      </c>
      <c r="J408" s="207" t="str">
        <f ca="1">IF(ISERROR($V408),"",OFFSET('Smelter Look-up'!$I$4,$V408-4,0))</f>
        <v/>
      </c>
      <c r="K408" s="150"/>
      <c r="L408" s="150"/>
      <c r="M408" s="150"/>
      <c r="N408" s="150"/>
      <c r="O408" s="150"/>
      <c r="P408" s="209"/>
      <c r="Q408" s="151"/>
      <c r="R408" s="149" t="str">
        <f ca="1">IF(ISERROR($V408),"",OFFSET('Smelter Look-up'!$C$4,$V408-4,0)&amp;"")</f>
        <v/>
      </c>
      <c r="S408" s="155" t="str">
        <f t="shared" ca="1" si="22"/>
        <v/>
      </c>
      <c r="T408" s="155" t="str">
        <f ca="1">IF(B408="","",IF(ISERROR(MATCH($J408,SorP!$B$1:$B$6226,0)),"",INDIRECT("'SorP'!$A$"&amp;MATCH($S408&amp;$J408,SorP!C:C,0))))</f>
        <v/>
      </c>
      <c r="U408" s="168"/>
      <c r="V408" s="169" t="e">
        <f>IF(C408="",NA(),MATCH($B408&amp;$C408,'Smelter Look-up'!$J:$J,0))</f>
        <v>#N/A</v>
      </c>
      <c r="X408" s="170">
        <f t="shared" ca="1" si="21"/>
        <v>0</v>
      </c>
      <c r="AB408" s="314" t="str">
        <f t="shared" si="23"/>
        <v/>
      </c>
    </row>
    <row r="409" spans="1:28" s="170" customFormat="1" ht="20">
      <c r="A409" s="155"/>
      <c r="B409" s="304" t="str">
        <f>IF(LEN(A409)=0,"",INDEX('Smelter Look-up'!$A:$A,MATCH($A409,'Smelter Look-up'!$E:$E,0)))</f>
        <v/>
      </c>
      <c r="C409" s="152" t="str">
        <f>IF(LEN(A409)=0,"",INDEX('Smelter Look-up'!$C:$C,MATCH($A409,'Smelter Look-up'!$E:$E,0)))</f>
        <v/>
      </c>
      <c r="D409" s="149"/>
      <c r="E409" s="149" t="str">
        <f ca="1">IF(ISERROR($V409),"",OFFSET('Smelter Look-up'!$D$4,$V409-4,0)&amp;"")</f>
        <v/>
      </c>
      <c r="F409" s="149" t="str">
        <f ca="1">IF(ISERROR($V409),"",OFFSET('Smelter Look-up'!$E$4,$V409-4,0))</f>
        <v/>
      </c>
      <c r="G409" s="149" t="str">
        <f ca="1">IF(C409=$X$4,"Enter smelter details",IF(ISERROR($V409),"",OFFSET('Smelter Look-up'!$F$4,$V409-4,0)))</f>
        <v/>
      </c>
      <c r="H409" s="206" t="str">
        <f ca="1">IF(ISERROR($V409),"",OFFSET('Smelter Look-up'!$G$4,$V409-4,0))</f>
        <v/>
      </c>
      <c r="I409" s="207" t="str">
        <f ca="1">IF(ISERROR($V409),"",OFFSET('Smelter Look-up'!$H$4,$V409-4,0))</f>
        <v/>
      </c>
      <c r="J409" s="207" t="str">
        <f ca="1">IF(ISERROR($V409),"",OFFSET('Smelter Look-up'!$I$4,$V409-4,0))</f>
        <v/>
      </c>
      <c r="K409" s="150"/>
      <c r="L409" s="150"/>
      <c r="M409" s="150"/>
      <c r="N409" s="150"/>
      <c r="O409" s="150"/>
      <c r="P409" s="209"/>
      <c r="Q409" s="151"/>
      <c r="R409" s="149" t="str">
        <f ca="1">IF(ISERROR($V409),"",OFFSET('Smelter Look-up'!$C$4,$V409-4,0)&amp;"")</f>
        <v/>
      </c>
      <c r="S409" s="155" t="str">
        <f t="shared" ca="1" si="22"/>
        <v/>
      </c>
      <c r="T409" s="155" t="str">
        <f ca="1">IF(B409="","",IF(ISERROR(MATCH($J409,SorP!$B$1:$B$6226,0)),"",INDIRECT("'SorP'!$A$"&amp;MATCH($S409&amp;$J409,SorP!C:C,0))))</f>
        <v/>
      </c>
      <c r="U409" s="168"/>
      <c r="V409" s="169" t="e">
        <f>IF(C409="",NA(),MATCH($B409&amp;$C409,'Smelter Look-up'!$J:$J,0))</f>
        <v>#N/A</v>
      </c>
      <c r="X409" s="170">
        <f t="shared" ca="1" si="21"/>
        <v>0</v>
      </c>
      <c r="AB409" s="314" t="str">
        <f t="shared" si="23"/>
        <v/>
      </c>
    </row>
    <row r="410" spans="1:28" s="170" customFormat="1" ht="20">
      <c r="A410" s="155"/>
      <c r="B410" s="304" t="str">
        <f>IF(LEN(A410)=0,"",INDEX('Smelter Look-up'!$A:$A,MATCH($A410,'Smelter Look-up'!$E:$E,0)))</f>
        <v/>
      </c>
      <c r="C410" s="152" t="str">
        <f>IF(LEN(A410)=0,"",INDEX('Smelter Look-up'!$C:$C,MATCH($A410,'Smelter Look-up'!$E:$E,0)))</f>
        <v/>
      </c>
      <c r="D410" s="149"/>
      <c r="E410" s="149" t="str">
        <f ca="1">IF(ISERROR($V410),"",OFFSET('Smelter Look-up'!$D$4,$V410-4,0)&amp;"")</f>
        <v/>
      </c>
      <c r="F410" s="149" t="str">
        <f ca="1">IF(ISERROR($V410),"",OFFSET('Smelter Look-up'!$E$4,$V410-4,0))</f>
        <v/>
      </c>
      <c r="G410" s="149" t="str">
        <f ca="1">IF(C410=$X$4,"Enter smelter details",IF(ISERROR($V410),"",OFFSET('Smelter Look-up'!$F$4,$V410-4,0)))</f>
        <v/>
      </c>
      <c r="H410" s="206" t="str">
        <f ca="1">IF(ISERROR($V410),"",OFFSET('Smelter Look-up'!$G$4,$V410-4,0))</f>
        <v/>
      </c>
      <c r="I410" s="207" t="str">
        <f ca="1">IF(ISERROR($V410),"",OFFSET('Smelter Look-up'!$H$4,$V410-4,0))</f>
        <v/>
      </c>
      <c r="J410" s="207" t="str">
        <f ca="1">IF(ISERROR($V410),"",OFFSET('Smelter Look-up'!$I$4,$V410-4,0))</f>
        <v/>
      </c>
      <c r="K410" s="150"/>
      <c r="L410" s="150"/>
      <c r="M410" s="150"/>
      <c r="N410" s="150"/>
      <c r="O410" s="150"/>
      <c r="P410" s="209"/>
      <c r="Q410" s="151"/>
      <c r="R410" s="149" t="str">
        <f ca="1">IF(ISERROR($V410),"",OFFSET('Smelter Look-up'!$C$4,$V410-4,0)&amp;"")</f>
        <v/>
      </c>
      <c r="S410" s="155" t="str">
        <f t="shared" ca="1" si="22"/>
        <v/>
      </c>
      <c r="T410" s="155" t="str">
        <f ca="1">IF(B410="","",IF(ISERROR(MATCH($J410,SorP!$B$1:$B$6226,0)),"",INDIRECT("'SorP'!$A$"&amp;MATCH($S410&amp;$J410,SorP!C:C,0))))</f>
        <v/>
      </c>
      <c r="U410" s="168"/>
      <c r="V410" s="169" t="e">
        <f>IF(C410="",NA(),MATCH($B410&amp;$C410,'Smelter Look-up'!$J:$J,0))</f>
        <v>#N/A</v>
      </c>
      <c r="X410" s="170">
        <f t="shared" ca="1" si="21"/>
        <v>0</v>
      </c>
      <c r="AB410" s="314" t="str">
        <f t="shared" si="23"/>
        <v/>
      </c>
    </row>
    <row r="411" spans="1:28" s="170" customFormat="1" ht="20">
      <c r="A411" s="155"/>
      <c r="B411" s="304" t="str">
        <f>IF(LEN(A411)=0,"",INDEX('Smelter Look-up'!$A:$A,MATCH($A411,'Smelter Look-up'!$E:$E,0)))</f>
        <v/>
      </c>
      <c r="C411" s="152" t="str">
        <f>IF(LEN(A411)=0,"",INDEX('Smelter Look-up'!$C:$C,MATCH($A411,'Smelter Look-up'!$E:$E,0)))</f>
        <v/>
      </c>
      <c r="D411" s="149"/>
      <c r="E411" s="149" t="str">
        <f ca="1">IF(ISERROR($V411),"",OFFSET('Smelter Look-up'!$D$4,$V411-4,0)&amp;"")</f>
        <v/>
      </c>
      <c r="F411" s="149" t="str">
        <f ca="1">IF(ISERROR($V411),"",OFFSET('Smelter Look-up'!$E$4,$V411-4,0))</f>
        <v/>
      </c>
      <c r="G411" s="149" t="str">
        <f ca="1">IF(C411=$X$4,"Enter smelter details",IF(ISERROR($V411),"",OFFSET('Smelter Look-up'!$F$4,$V411-4,0)))</f>
        <v/>
      </c>
      <c r="H411" s="206" t="str">
        <f ca="1">IF(ISERROR($V411),"",OFFSET('Smelter Look-up'!$G$4,$V411-4,0))</f>
        <v/>
      </c>
      <c r="I411" s="207" t="str">
        <f ca="1">IF(ISERROR($V411),"",OFFSET('Smelter Look-up'!$H$4,$V411-4,0))</f>
        <v/>
      </c>
      <c r="J411" s="207" t="str">
        <f ca="1">IF(ISERROR($V411),"",OFFSET('Smelter Look-up'!$I$4,$V411-4,0))</f>
        <v/>
      </c>
      <c r="K411" s="150"/>
      <c r="L411" s="150"/>
      <c r="M411" s="150"/>
      <c r="N411" s="150"/>
      <c r="O411" s="150"/>
      <c r="P411" s="209"/>
      <c r="Q411" s="151"/>
      <c r="R411" s="149" t="str">
        <f ca="1">IF(ISERROR($V411),"",OFFSET('Smelter Look-up'!$C$4,$V411-4,0)&amp;"")</f>
        <v/>
      </c>
      <c r="S411" s="155" t="str">
        <f t="shared" ca="1" si="22"/>
        <v/>
      </c>
      <c r="T411" s="155" t="str">
        <f ca="1">IF(B411="","",IF(ISERROR(MATCH($J411,SorP!$B$1:$B$6226,0)),"",INDIRECT("'SorP'!$A$"&amp;MATCH($S411&amp;$J411,SorP!C:C,0))))</f>
        <v/>
      </c>
      <c r="U411" s="168"/>
      <c r="V411" s="169" t="e">
        <f>IF(C411="",NA(),MATCH($B411&amp;$C411,'Smelter Look-up'!$J:$J,0))</f>
        <v>#N/A</v>
      </c>
      <c r="X411" s="170">
        <f t="shared" ca="1" si="21"/>
        <v>0</v>
      </c>
      <c r="AB411" s="314" t="str">
        <f t="shared" si="23"/>
        <v/>
      </c>
    </row>
    <row r="412" spans="1:28" s="170" customFormat="1" ht="20">
      <c r="A412" s="155"/>
      <c r="B412" s="304" t="str">
        <f>IF(LEN(A412)=0,"",INDEX('Smelter Look-up'!$A:$A,MATCH($A412,'Smelter Look-up'!$E:$E,0)))</f>
        <v/>
      </c>
      <c r="C412" s="152" t="str">
        <f>IF(LEN(A412)=0,"",INDEX('Smelter Look-up'!$C:$C,MATCH($A412,'Smelter Look-up'!$E:$E,0)))</f>
        <v/>
      </c>
      <c r="D412" s="149"/>
      <c r="E412" s="149" t="str">
        <f ca="1">IF(ISERROR($V412),"",OFFSET('Smelter Look-up'!$D$4,$V412-4,0)&amp;"")</f>
        <v/>
      </c>
      <c r="F412" s="149" t="str">
        <f ca="1">IF(ISERROR($V412),"",OFFSET('Smelter Look-up'!$E$4,$V412-4,0))</f>
        <v/>
      </c>
      <c r="G412" s="149" t="str">
        <f ca="1">IF(C412=$X$4,"Enter smelter details",IF(ISERROR($V412),"",OFFSET('Smelter Look-up'!$F$4,$V412-4,0)))</f>
        <v/>
      </c>
      <c r="H412" s="206" t="str">
        <f ca="1">IF(ISERROR($V412),"",OFFSET('Smelter Look-up'!$G$4,$V412-4,0))</f>
        <v/>
      </c>
      <c r="I412" s="207" t="str">
        <f ca="1">IF(ISERROR($V412),"",OFFSET('Smelter Look-up'!$H$4,$V412-4,0))</f>
        <v/>
      </c>
      <c r="J412" s="207" t="str">
        <f ca="1">IF(ISERROR($V412),"",OFFSET('Smelter Look-up'!$I$4,$V412-4,0))</f>
        <v/>
      </c>
      <c r="K412" s="150"/>
      <c r="L412" s="150"/>
      <c r="M412" s="150"/>
      <c r="N412" s="150"/>
      <c r="O412" s="150"/>
      <c r="P412" s="209"/>
      <c r="Q412" s="151"/>
      <c r="R412" s="149" t="str">
        <f ca="1">IF(ISERROR($V412),"",OFFSET('Smelter Look-up'!$C$4,$V412-4,0)&amp;"")</f>
        <v/>
      </c>
      <c r="S412" s="155" t="str">
        <f t="shared" ca="1" si="22"/>
        <v/>
      </c>
      <c r="T412" s="155" t="str">
        <f ca="1">IF(B412="","",IF(ISERROR(MATCH($J412,SorP!$B$1:$B$6226,0)),"",INDIRECT("'SorP'!$A$"&amp;MATCH($S412&amp;$J412,SorP!C:C,0))))</f>
        <v/>
      </c>
      <c r="U412" s="168"/>
      <c r="V412" s="169" t="e">
        <f>IF(C412="",NA(),MATCH($B412&amp;$C412,'Smelter Look-up'!$J:$J,0))</f>
        <v>#N/A</v>
      </c>
      <c r="X412" s="170">
        <f t="shared" ca="1" si="21"/>
        <v>0</v>
      </c>
      <c r="AB412" s="314" t="str">
        <f t="shared" si="23"/>
        <v/>
      </c>
    </row>
    <row r="413" spans="1:28" s="170" customFormat="1" ht="20">
      <c r="A413" s="155"/>
      <c r="B413" s="304" t="str">
        <f>IF(LEN(A413)=0,"",INDEX('Smelter Look-up'!$A:$A,MATCH($A413,'Smelter Look-up'!$E:$E,0)))</f>
        <v/>
      </c>
      <c r="C413" s="152" t="str">
        <f>IF(LEN(A413)=0,"",INDEX('Smelter Look-up'!$C:$C,MATCH($A413,'Smelter Look-up'!$E:$E,0)))</f>
        <v/>
      </c>
      <c r="D413" s="149"/>
      <c r="E413" s="149" t="str">
        <f ca="1">IF(ISERROR($V413),"",OFFSET('Smelter Look-up'!$D$4,$V413-4,0)&amp;"")</f>
        <v/>
      </c>
      <c r="F413" s="149" t="str">
        <f ca="1">IF(ISERROR($V413),"",OFFSET('Smelter Look-up'!$E$4,$V413-4,0))</f>
        <v/>
      </c>
      <c r="G413" s="149" t="str">
        <f ca="1">IF(C413=$X$4,"Enter smelter details",IF(ISERROR($V413),"",OFFSET('Smelter Look-up'!$F$4,$V413-4,0)))</f>
        <v/>
      </c>
      <c r="H413" s="206" t="str">
        <f ca="1">IF(ISERROR($V413),"",OFFSET('Smelter Look-up'!$G$4,$V413-4,0))</f>
        <v/>
      </c>
      <c r="I413" s="207" t="str">
        <f ca="1">IF(ISERROR($V413),"",OFFSET('Smelter Look-up'!$H$4,$V413-4,0))</f>
        <v/>
      </c>
      <c r="J413" s="207" t="str">
        <f ca="1">IF(ISERROR($V413),"",OFFSET('Smelter Look-up'!$I$4,$V413-4,0))</f>
        <v/>
      </c>
      <c r="K413" s="150"/>
      <c r="L413" s="150"/>
      <c r="M413" s="150"/>
      <c r="N413" s="150"/>
      <c r="O413" s="150"/>
      <c r="P413" s="209"/>
      <c r="Q413" s="151"/>
      <c r="R413" s="149" t="str">
        <f ca="1">IF(ISERROR($V413),"",OFFSET('Smelter Look-up'!$C$4,$V413-4,0)&amp;"")</f>
        <v/>
      </c>
      <c r="S413" s="155" t="str">
        <f t="shared" ca="1" si="22"/>
        <v/>
      </c>
      <c r="T413" s="155" t="str">
        <f ca="1">IF(B413="","",IF(ISERROR(MATCH($J413,SorP!$B$1:$B$6226,0)),"",INDIRECT("'SorP'!$A$"&amp;MATCH($S413&amp;$J413,SorP!C:C,0))))</f>
        <v/>
      </c>
      <c r="U413" s="168"/>
      <c r="V413" s="169" t="e">
        <f>IF(C413="",NA(),MATCH($B413&amp;$C413,'Smelter Look-up'!$J:$J,0))</f>
        <v>#N/A</v>
      </c>
      <c r="X413" s="170">
        <f t="shared" ca="1" si="21"/>
        <v>0</v>
      </c>
      <c r="AB413" s="314" t="str">
        <f t="shared" si="23"/>
        <v/>
      </c>
    </row>
    <row r="414" spans="1:28" s="170" customFormat="1" ht="20">
      <c r="A414" s="155"/>
      <c r="B414" s="304" t="str">
        <f>IF(LEN(A414)=0,"",INDEX('Smelter Look-up'!$A:$A,MATCH($A414,'Smelter Look-up'!$E:$E,0)))</f>
        <v/>
      </c>
      <c r="C414" s="152" t="str">
        <f>IF(LEN(A414)=0,"",INDEX('Smelter Look-up'!$C:$C,MATCH($A414,'Smelter Look-up'!$E:$E,0)))</f>
        <v/>
      </c>
      <c r="D414" s="149"/>
      <c r="E414" s="149" t="str">
        <f ca="1">IF(ISERROR($V414),"",OFFSET('Smelter Look-up'!$D$4,$V414-4,0)&amp;"")</f>
        <v/>
      </c>
      <c r="F414" s="149" t="str">
        <f ca="1">IF(ISERROR($V414),"",OFFSET('Smelter Look-up'!$E$4,$V414-4,0))</f>
        <v/>
      </c>
      <c r="G414" s="149" t="str">
        <f ca="1">IF(C414=$X$4,"Enter smelter details",IF(ISERROR($V414),"",OFFSET('Smelter Look-up'!$F$4,$V414-4,0)))</f>
        <v/>
      </c>
      <c r="H414" s="206" t="str">
        <f ca="1">IF(ISERROR($V414),"",OFFSET('Smelter Look-up'!$G$4,$V414-4,0))</f>
        <v/>
      </c>
      <c r="I414" s="207" t="str">
        <f ca="1">IF(ISERROR($V414),"",OFFSET('Smelter Look-up'!$H$4,$V414-4,0))</f>
        <v/>
      </c>
      <c r="J414" s="207" t="str">
        <f ca="1">IF(ISERROR($V414),"",OFFSET('Smelter Look-up'!$I$4,$V414-4,0))</f>
        <v/>
      </c>
      <c r="K414" s="150"/>
      <c r="L414" s="150"/>
      <c r="M414" s="150"/>
      <c r="N414" s="150"/>
      <c r="O414" s="150"/>
      <c r="P414" s="209"/>
      <c r="Q414" s="151"/>
      <c r="R414" s="149" t="str">
        <f ca="1">IF(ISERROR($V414),"",OFFSET('Smelter Look-up'!$C$4,$V414-4,0)&amp;"")</f>
        <v/>
      </c>
      <c r="S414" s="155" t="str">
        <f t="shared" ca="1" si="22"/>
        <v/>
      </c>
      <c r="T414" s="155" t="str">
        <f ca="1">IF(B414="","",IF(ISERROR(MATCH($J414,SorP!$B$1:$B$6226,0)),"",INDIRECT("'SorP'!$A$"&amp;MATCH($S414&amp;$J414,SorP!C:C,0))))</f>
        <v/>
      </c>
      <c r="U414" s="168"/>
      <c r="V414" s="169" t="e">
        <f>IF(C414="",NA(),MATCH($B414&amp;$C414,'Smelter Look-up'!$J:$J,0))</f>
        <v>#N/A</v>
      </c>
      <c r="X414" s="170">
        <f t="shared" ca="1" si="21"/>
        <v>0</v>
      </c>
      <c r="AB414" s="314" t="str">
        <f t="shared" si="23"/>
        <v/>
      </c>
    </row>
    <row r="415" spans="1:28" s="170" customFormat="1" ht="20">
      <c r="A415" s="155"/>
      <c r="B415" s="304" t="str">
        <f>IF(LEN(A415)=0,"",INDEX('Smelter Look-up'!$A:$A,MATCH($A415,'Smelter Look-up'!$E:$E,0)))</f>
        <v/>
      </c>
      <c r="C415" s="152" t="str">
        <f>IF(LEN(A415)=0,"",INDEX('Smelter Look-up'!$C:$C,MATCH($A415,'Smelter Look-up'!$E:$E,0)))</f>
        <v/>
      </c>
      <c r="D415" s="149"/>
      <c r="E415" s="149" t="str">
        <f ca="1">IF(ISERROR($V415),"",OFFSET('Smelter Look-up'!$D$4,$V415-4,0)&amp;"")</f>
        <v/>
      </c>
      <c r="F415" s="149" t="str">
        <f ca="1">IF(ISERROR($V415),"",OFFSET('Smelter Look-up'!$E$4,$V415-4,0))</f>
        <v/>
      </c>
      <c r="G415" s="149" t="str">
        <f ca="1">IF(C415=$X$4,"Enter smelter details",IF(ISERROR($V415),"",OFFSET('Smelter Look-up'!$F$4,$V415-4,0)))</f>
        <v/>
      </c>
      <c r="H415" s="206" t="str">
        <f ca="1">IF(ISERROR($V415),"",OFFSET('Smelter Look-up'!$G$4,$V415-4,0))</f>
        <v/>
      </c>
      <c r="I415" s="207" t="str">
        <f ca="1">IF(ISERROR($V415),"",OFFSET('Smelter Look-up'!$H$4,$V415-4,0))</f>
        <v/>
      </c>
      <c r="J415" s="207" t="str">
        <f ca="1">IF(ISERROR($V415),"",OFFSET('Smelter Look-up'!$I$4,$V415-4,0))</f>
        <v/>
      </c>
      <c r="K415" s="150"/>
      <c r="L415" s="150"/>
      <c r="M415" s="150"/>
      <c r="N415" s="150"/>
      <c r="O415" s="150"/>
      <c r="P415" s="209"/>
      <c r="Q415" s="151"/>
      <c r="R415" s="149" t="str">
        <f ca="1">IF(ISERROR($V415),"",OFFSET('Smelter Look-up'!$C$4,$V415-4,0)&amp;"")</f>
        <v/>
      </c>
      <c r="S415" s="155" t="str">
        <f t="shared" ca="1" si="22"/>
        <v/>
      </c>
      <c r="T415" s="155" t="str">
        <f ca="1">IF(B415="","",IF(ISERROR(MATCH($J415,SorP!$B$1:$B$6226,0)),"",INDIRECT("'SorP'!$A$"&amp;MATCH($S415&amp;$J415,SorP!C:C,0))))</f>
        <v/>
      </c>
      <c r="U415" s="168"/>
      <c r="V415" s="169" t="e">
        <f>IF(C415="",NA(),MATCH($B415&amp;$C415,'Smelter Look-up'!$J:$J,0))</f>
        <v>#N/A</v>
      </c>
      <c r="X415" s="170">
        <f t="shared" ca="1" si="21"/>
        <v>0</v>
      </c>
      <c r="AB415" s="314" t="str">
        <f t="shared" si="23"/>
        <v/>
      </c>
    </row>
    <row r="416" spans="1:28" s="170" customFormat="1" ht="20">
      <c r="A416" s="155"/>
      <c r="B416" s="304" t="str">
        <f>IF(LEN(A416)=0,"",INDEX('Smelter Look-up'!$A:$A,MATCH($A416,'Smelter Look-up'!$E:$E,0)))</f>
        <v/>
      </c>
      <c r="C416" s="152" t="str">
        <f>IF(LEN(A416)=0,"",INDEX('Smelter Look-up'!$C:$C,MATCH($A416,'Smelter Look-up'!$E:$E,0)))</f>
        <v/>
      </c>
      <c r="D416" s="149"/>
      <c r="E416" s="149" t="str">
        <f ca="1">IF(ISERROR($V416),"",OFFSET('Smelter Look-up'!$D$4,$V416-4,0)&amp;"")</f>
        <v/>
      </c>
      <c r="F416" s="149" t="str">
        <f ca="1">IF(ISERROR($V416),"",OFFSET('Smelter Look-up'!$E$4,$V416-4,0))</f>
        <v/>
      </c>
      <c r="G416" s="149" t="str">
        <f ca="1">IF(C416=$X$4,"Enter smelter details",IF(ISERROR($V416),"",OFFSET('Smelter Look-up'!$F$4,$V416-4,0)))</f>
        <v/>
      </c>
      <c r="H416" s="206" t="str">
        <f ca="1">IF(ISERROR($V416),"",OFFSET('Smelter Look-up'!$G$4,$V416-4,0))</f>
        <v/>
      </c>
      <c r="I416" s="207" t="str">
        <f ca="1">IF(ISERROR($V416),"",OFFSET('Smelter Look-up'!$H$4,$V416-4,0))</f>
        <v/>
      </c>
      <c r="J416" s="207" t="str">
        <f ca="1">IF(ISERROR($V416),"",OFFSET('Smelter Look-up'!$I$4,$V416-4,0))</f>
        <v/>
      </c>
      <c r="K416" s="150"/>
      <c r="L416" s="150"/>
      <c r="M416" s="150"/>
      <c r="N416" s="150"/>
      <c r="O416" s="150"/>
      <c r="P416" s="209"/>
      <c r="Q416" s="151"/>
      <c r="R416" s="149" t="str">
        <f ca="1">IF(ISERROR($V416),"",OFFSET('Smelter Look-up'!$C$4,$V416-4,0)&amp;"")</f>
        <v/>
      </c>
      <c r="S416" s="155" t="str">
        <f t="shared" ca="1" si="22"/>
        <v/>
      </c>
      <c r="T416" s="155" t="str">
        <f ca="1">IF(B416="","",IF(ISERROR(MATCH($J416,SorP!$B$1:$B$6226,0)),"",INDIRECT("'SorP'!$A$"&amp;MATCH($S416&amp;$J416,SorP!C:C,0))))</f>
        <v/>
      </c>
      <c r="U416" s="168"/>
      <c r="V416" s="169" t="e">
        <f>IF(C416="",NA(),MATCH($B416&amp;$C416,'Smelter Look-up'!$J:$J,0))</f>
        <v>#N/A</v>
      </c>
      <c r="X416" s="170">
        <f t="shared" ca="1" si="21"/>
        <v>0</v>
      </c>
      <c r="AB416" s="314" t="str">
        <f t="shared" si="23"/>
        <v/>
      </c>
    </row>
    <row r="417" spans="1:28" s="170" customFormat="1" ht="20">
      <c r="A417" s="155"/>
      <c r="B417" s="304" t="str">
        <f>IF(LEN(A417)=0,"",INDEX('Smelter Look-up'!$A:$A,MATCH($A417,'Smelter Look-up'!$E:$E,0)))</f>
        <v/>
      </c>
      <c r="C417" s="152" t="str">
        <f>IF(LEN(A417)=0,"",INDEX('Smelter Look-up'!$C:$C,MATCH($A417,'Smelter Look-up'!$E:$E,0)))</f>
        <v/>
      </c>
      <c r="D417" s="149"/>
      <c r="E417" s="149" t="str">
        <f ca="1">IF(ISERROR($V417),"",OFFSET('Smelter Look-up'!$D$4,$V417-4,0)&amp;"")</f>
        <v/>
      </c>
      <c r="F417" s="149" t="str">
        <f ca="1">IF(ISERROR($V417),"",OFFSET('Smelter Look-up'!$E$4,$V417-4,0))</f>
        <v/>
      </c>
      <c r="G417" s="149" t="str">
        <f ca="1">IF(C417=$X$4,"Enter smelter details",IF(ISERROR($V417),"",OFFSET('Smelter Look-up'!$F$4,$V417-4,0)))</f>
        <v/>
      </c>
      <c r="H417" s="206" t="str">
        <f ca="1">IF(ISERROR($V417),"",OFFSET('Smelter Look-up'!$G$4,$V417-4,0))</f>
        <v/>
      </c>
      <c r="I417" s="207" t="str">
        <f ca="1">IF(ISERROR($V417),"",OFFSET('Smelter Look-up'!$H$4,$V417-4,0))</f>
        <v/>
      </c>
      <c r="J417" s="207" t="str">
        <f ca="1">IF(ISERROR($V417),"",OFFSET('Smelter Look-up'!$I$4,$V417-4,0))</f>
        <v/>
      </c>
      <c r="K417" s="150"/>
      <c r="L417" s="150"/>
      <c r="M417" s="150"/>
      <c r="N417" s="150"/>
      <c r="O417" s="150"/>
      <c r="P417" s="209"/>
      <c r="Q417" s="151"/>
      <c r="R417" s="149" t="str">
        <f ca="1">IF(ISERROR($V417),"",OFFSET('Smelter Look-up'!$C$4,$V417-4,0)&amp;"")</f>
        <v/>
      </c>
      <c r="S417" s="155" t="str">
        <f t="shared" ca="1" si="22"/>
        <v/>
      </c>
      <c r="T417" s="155" t="str">
        <f ca="1">IF(B417="","",IF(ISERROR(MATCH($J417,SorP!$B$1:$B$6226,0)),"",INDIRECT("'SorP'!$A$"&amp;MATCH($S417&amp;$J417,SorP!C:C,0))))</f>
        <v/>
      </c>
      <c r="U417" s="168"/>
      <c r="V417" s="169" t="e">
        <f>IF(C417="",NA(),MATCH($B417&amp;$C417,'Smelter Look-up'!$J:$J,0))</f>
        <v>#N/A</v>
      </c>
      <c r="X417" s="170">
        <f t="shared" ca="1" si="21"/>
        <v>0</v>
      </c>
      <c r="AB417" s="314" t="str">
        <f t="shared" si="23"/>
        <v/>
      </c>
    </row>
    <row r="418" spans="1:28" s="170" customFormat="1" ht="20">
      <c r="A418" s="155"/>
      <c r="B418" s="304" t="str">
        <f>IF(LEN(A418)=0,"",INDEX('Smelter Look-up'!$A:$A,MATCH($A418,'Smelter Look-up'!$E:$E,0)))</f>
        <v/>
      </c>
      <c r="C418" s="152" t="str">
        <f>IF(LEN(A418)=0,"",INDEX('Smelter Look-up'!$C:$C,MATCH($A418,'Smelter Look-up'!$E:$E,0)))</f>
        <v/>
      </c>
      <c r="D418" s="149"/>
      <c r="E418" s="149" t="str">
        <f ca="1">IF(ISERROR($V418),"",OFFSET('Smelter Look-up'!$D$4,$V418-4,0)&amp;"")</f>
        <v/>
      </c>
      <c r="F418" s="149" t="str">
        <f ca="1">IF(ISERROR($V418),"",OFFSET('Smelter Look-up'!$E$4,$V418-4,0))</f>
        <v/>
      </c>
      <c r="G418" s="149" t="str">
        <f ca="1">IF(C418=$X$4,"Enter smelter details",IF(ISERROR($V418),"",OFFSET('Smelter Look-up'!$F$4,$V418-4,0)))</f>
        <v/>
      </c>
      <c r="H418" s="206" t="str">
        <f ca="1">IF(ISERROR($V418),"",OFFSET('Smelter Look-up'!$G$4,$V418-4,0))</f>
        <v/>
      </c>
      <c r="I418" s="207" t="str">
        <f ca="1">IF(ISERROR($V418),"",OFFSET('Smelter Look-up'!$H$4,$V418-4,0))</f>
        <v/>
      </c>
      <c r="J418" s="207" t="str">
        <f ca="1">IF(ISERROR($V418),"",OFFSET('Smelter Look-up'!$I$4,$V418-4,0))</f>
        <v/>
      </c>
      <c r="K418" s="150"/>
      <c r="L418" s="150"/>
      <c r="M418" s="150"/>
      <c r="N418" s="150"/>
      <c r="O418" s="150"/>
      <c r="P418" s="209"/>
      <c r="Q418" s="151"/>
      <c r="R418" s="149" t="str">
        <f ca="1">IF(ISERROR($V418),"",OFFSET('Smelter Look-up'!$C$4,$V418-4,0)&amp;"")</f>
        <v/>
      </c>
      <c r="S418" s="155" t="str">
        <f t="shared" ca="1" si="22"/>
        <v/>
      </c>
      <c r="T418" s="155" t="str">
        <f ca="1">IF(B418="","",IF(ISERROR(MATCH($J418,SorP!$B$1:$B$6226,0)),"",INDIRECT("'SorP'!$A$"&amp;MATCH($S418&amp;$J418,SorP!C:C,0))))</f>
        <v/>
      </c>
      <c r="U418" s="168"/>
      <c r="V418" s="169" t="e">
        <f>IF(C418="",NA(),MATCH($B418&amp;$C418,'Smelter Look-up'!$J:$J,0))</f>
        <v>#N/A</v>
      </c>
      <c r="X418" s="170">
        <f t="shared" ca="1" si="21"/>
        <v>0</v>
      </c>
      <c r="AB418" s="314" t="str">
        <f t="shared" si="23"/>
        <v/>
      </c>
    </row>
    <row r="419" spans="1:28" s="170" customFormat="1" ht="20">
      <c r="A419" s="155"/>
      <c r="B419" s="304" t="str">
        <f>IF(LEN(A419)=0,"",INDEX('Smelter Look-up'!$A:$A,MATCH($A419,'Smelter Look-up'!$E:$E,0)))</f>
        <v/>
      </c>
      <c r="C419" s="152" t="str">
        <f>IF(LEN(A419)=0,"",INDEX('Smelter Look-up'!$C:$C,MATCH($A419,'Smelter Look-up'!$E:$E,0)))</f>
        <v/>
      </c>
      <c r="D419" s="149"/>
      <c r="E419" s="149" t="str">
        <f ca="1">IF(ISERROR($V419),"",OFFSET('Smelter Look-up'!$D$4,$V419-4,0)&amp;"")</f>
        <v/>
      </c>
      <c r="F419" s="149" t="str">
        <f ca="1">IF(ISERROR($V419),"",OFFSET('Smelter Look-up'!$E$4,$V419-4,0))</f>
        <v/>
      </c>
      <c r="G419" s="149" t="str">
        <f ca="1">IF(C419=$X$4,"Enter smelter details",IF(ISERROR($V419),"",OFFSET('Smelter Look-up'!$F$4,$V419-4,0)))</f>
        <v/>
      </c>
      <c r="H419" s="206" t="str">
        <f ca="1">IF(ISERROR($V419),"",OFFSET('Smelter Look-up'!$G$4,$V419-4,0))</f>
        <v/>
      </c>
      <c r="I419" s="207" t="str">
        <f ca="1">IF(ISERROR($V419),"",OFFSET('Smelter Look-up'!$H$4,$V419-4,0))</f>
        <v/>
      </c>
      <c r="J419" s="207" t="str">
        <f ca="1">IF(ISERROR($V419),"",OFFSET('Smelter Look-up'!$I$4,$V419-4,0))</f>
        <v/>
      </c>
      <c r="K419" s="150"/>
      <c r="L419" s="150"/>
      <c r="M419" s="150"/>
      <c r="N419" s="150"/>
      <c r="O419" s="150"/>
      <c r="P419" s="209"/>
      <c r="Q419" s="151"/>
      <c r="R419" s="149" t="str">
        <f ca="1">IF(ISERROR($V419),"",OFFSET('Smelter Look-up'!$C$4,$V419-4,0)&amp;"")</f>
        <v/>
      </c>
      <c r="S419" s="155" t="str">
        <f t="shared" ca="1" si="22"/>
        <v/>
      </c>
      <c r="T419" s="155" t="str">
        <f ca="1">IF(B419="","",IF(ISERROR(MATCH($J419,SorP!$B$1:$B$6226,0)),"",INDIRECT("'SorP'!$A$"&amp;MATCH($S419&amp;$J419,SorP!C:C,0))))</f>
        <v/>
      </c>
      <c r="U419" s="168"/>
      <c r="V419" s="169" t="e">
        <f>IF(C419="",NA(),MATCH($B419&amp;$C419,'Smelter Look-up'!$J:$J,0))</f>
        <v>#N/A</v>
      </c>
      <c r="X419" s="170">
        <f t="shared" ca="1" si="21"/>
        <v>0</v>
      </c>
      <c r="AB419" s="314" t="str">
        <f t="shared" si="23"/>
        <v/>
      </c>
    </row>
    <row r="420" spans="1:28" s="170" customFormat="1" ht="20">
      <c r="A420" s="155"/>
      <c r="B420" s="304" t="str">
        <f>IF(LEN(A420)=0,"",INDEX('Smelter Look-up'!$A:$A,MATCH($A420,'Smelter Look-up'!$E:$E,0)))</f>
        <v/>
      </c>
      <c r="C420" s="152" t="str">
        <f>IF(LEN(A420)=0,"",INDEX('Smelter Look-up'!$C:$C,MATCH($A420,'Smelter Look-up'!$E:$E,0)))</f>
        <v/>
      </c>
      <c r="D420" s="149"/>
      <c r="E420" s="149" t="str">
        <f ca="1">IF(ISERROR($V420),"",OFFSET('Smelter Look-up'!$D$4,$V420-4,0)&amp;"")</f>
        <v/>
      </c>
      <c r="F420" s="149" t="str">
        <f ca="1">IF(ISERROR($V420),"",OFFSET('Smelter Look-up'!$E$4,$V420-4,0))</f>
        <v/>
      </c>
      <c r="G420" s="149" t="str">
        <f ca="1">IF(C420=$X$4,"Enter smelter details",IF(ISERROR($V420),"",OFFSET('Smelter Look-up'!$F$4,$V420-4,0)))</f>
        <v/>
      </c>
      <c r="H420" s="206" t="str">
        <f ca="1">IF(ISERROR($V420),"",OFFSET('Smelter Look-up'!$G$4,$V420-4,0))</f>
        <v/>
      </c>
      <c r="I420" s="207" t="str">
        <f ca="1">IF(ISERROR($V420),"",OFFSET('Smelter Look-up'!$H$4,$V420-4,0))</f>
        <v/>
      </c>
      <c r="J420" s="207" t="str">
        <f ca="1">IF(ISERROR($V420),"",OFFSET('Smelter Look-up'!$I$4,$V420-4,0))</f>
        <v/>
      </c>
      <c r="K420" s="150"/>
      <c r="L420" s="150"/>
      <c r="M420" s="150"/>
      <c r="N420" s="150"/>
      <c r="O420" s="150"/>
      <c r="P420" s="209"/>
      <c r="Q420" s="151"/>
      <c r="R420" s="149" t="str">
        <f ca="1">IF(ISERROR($V420),"",OFFSET('Smelter Look-up'!$C$4,$V420-4,0)&amp;"")</f>
        <v/>
      </c>
      <c r="S420" s="155" t="str">
        <f t="shared" ca="1" si="22"/>
        <v/>
      </c>
      <c r="T420" s="155" t="str">
        <f ca="1">IF(B420="","",IF(ISERROR(MATCH($J420,SorP!$B$1:$B$6226,0)),"",INDIRECT("'SorP'!$A$"&amp;MATCH($S420&amp;$J420,SorP!C:C,0))))</f>
        <v/>
      </c>
      <c r="U420" s="168"/>
      <c r="V420" s="169" t="e">
        <f>IF(C420="",NA(),MATCH($B420&amp;$C420,'Smelter Look-up'!$J:$J,0))</f>
        <v>#N/A</v>
      </c>
      <c r="X420" s="170">
        <f t="shared" ca="1" si="21"/>
        <v>0</v>
      </c>
      <c r="AB420" s="314" t="str">
        <f t="shared" si="23"/>
        <v/>
      </c>
    </row>
    <row r="421" spans="1:28" s="170" customFormat="1" ht="20">
      <c r="A421" s="155"/>
      <c r="B421" s="304" t="str">
        <f>IF(LEN(A421)=0,"",INDEX('Smelter Look-up'!$A:$A,MATCH($A421,'Smelter Look-up'!$E:$E,0)))</f>
        <v/>
      </c>
      <c r="C421" s="152" t="str">
        <f>IF(LEN(A421)=0,"",INDEX('Smelter Look-up'!$C:$C,MATCH($A421,'Smelter Look-up'!$E:$E,0)))</f>
        <v/>
      </c>
      <c r="D421" s="149"/>
      <c r="E421" s="149" t="str">
        <f ca="1">IF(ISERROR($V421),"",OFFSET('Smelter Look-up'!$D$4,$V421-4,0)&amp;"")</f>
        <v/>
      </c>
      <c r="F421" s="149" t="str">
        <f ca="1">IF(ISERROR($V421),"",OFFSET('Smelter Look-up'!$E$4,$V421-4,0))</f>
        <v/>
      </c>
      <c r="G421" s="149" t="str">
        <f ca="1">IF(C421=$X$4,"Enter smelter details",IF(ISERROR($V421),"",OFFSET('Smelter Look-up'!$F$4,$V421-4,0)))</f>
        <v/>
      </c>
      <c r="H421" s="206" t="str">
        <f ca="1">IF(ISERROR($V421),"",OFFSET('Smelter Look-up'!$G$4,$V421-4,0))</f>
        <v/>
      </c>
      <c r="I421" s="207" t="str">
        <f ca="1">IF(ISERROR($V421),"",OFFSET('Smelter Look-up'!$H$4,$V421-4,0))</f>
        <v/>
      </c>
      <c r="J421" s="207" t="str">
        <f ca="1">IF(ISERROR($V421),"",OFFSET('Smelter Look-up'!$I$4,$V421-4,0))</f>
        <v/>
      </c>
      <c r="K421" s="150"/>
      <c r="L421" s="150"/>
      <c r="M421" s="150"/>
      <c r="N421" s="150"/>
      <c r="O421" s="150"/>
      <c r="P421" s="209"/>
      <c r="Q421" s="151"/>
      <c r="R421" s="149" t="str">
        <f ca="1">IF(ISERROR($V421),"",OFFSET('Smelter Look-up'!$C$4,$V421-4,0)&amp;"")</f>
        <v/>
      </c>
      <c r="S421" s="155" t="str">
        <f t="shared" ca="1" si="22"/>
        <v/>
      </c>
      <c r="T421" s="155" t="str">
        <f ca="1">IF(B421="","",IF(ISERROR(MATCH($J421,SorP!$B$1:$B$6226,0)),"",INDIRECT("'SorP'!$A$"&amp;MATCH($S421&amp;$J421,SorP!C:C,0))))</f>
        <v/>
      </c>
      <c r="U421" s="168"/>
      <c r="V421" s="169" t="e">
        <f>IF(C421="",NA(),MATCH($B421&amp;$C421,'Smelter Look-up'!$J:$J,0))</f>
        <v>#N/A</v>
      </c>
      <c r="X421" s="170">
        <f t="shared" ca="1" si="21"/>
        <v>0</v>
      </c>
      <c r="AB421" s="314" t="str">
        <f t="shared" si="23"/>
        <v/>
      </c>
    </row>
    <row r="422" spans="1:28" s="170" customFormat="1" ht="20">
      <c r="A422" s="155"/>
      <c r="B422" s="304" t="str">
        <f>IF(LEN(A422)=0,"",INDEX('Smelter Look-up'!$A:$A,MATCH($A422,'Smelter Look-up'!$E:$E,0)))</f>
        <v/>
      </c>
      <c r="C422" s="152" t="str">
        <f>IF(LEN(A422)=0,"",INDEX('Smelter Look-up'!$C:$C,MATCH($A422,'Smelter Look-up'!$E:$E,0)))</f>
        <v/>
      </c>
      <c r="D422" s="149"/>
      <c r="E422" s="149" t="str">
        <f ca="1">IF(ISERROR($V422),"",OFFSET('Smelter Look-up'!$D$4,$V422-4,0)&amp;"")</f>
        <v/>
      </c>
      <c r="F422" s="149" t="str">
        <f ca="1">IF(ISERROR($V422),"",OFFSET('Smelter Look-up'!$E$4,$V422-4,0))</f>
        <v/>
      </c>
      <c r="G422" s="149" t="str">
        <f ca="1">IF(C422=$X$4,"Enter smelter details",IF(ISERROR($V422),"",OFFSET('Smelter Look-up'!$F$4,$V422-4,0)))</f>
        <v/>
      </c>
      <c r="H422" s="206" t="str">
        <f ca="1">IF(ISERROR($V422),"",OFFSET('Smelter Look-up'!$G$4,$V422-4,0))</f>
        <v/>
      </c>
      <c r="I422" s="207" t="str">
        <f ca="1">IF(ISERROR($V422),"",OFFSET('Smelter Look-up'!$H$4,$V422-4,0))</f>
        <v/>
      </c>
      <c r="J422" s="207" t="str">
        <f ca="1">IF(ISERROR($V422),"",OFFSET('Smelter Look-up'!$I$4,$V422-4,0))</f>
        <v/>
      </c>
      <c r="K422" s="150"/>
      <c r="L422" s="150"/>
      <c r="M422" s="150"/>
      <c r="N422" s="150"/>
      <c r="O422" s="150"/>
      <c r="P422" s="209"/>
      <c r="Q422" s="151"/>
      <c r="R422" s="149" t="str">
        <f ca="1">IF(ISERROR($V422),"",OFFSET('Smelter Look-up'!$C$4,$V422-4,0)&amp;"")</f>
        <v/>
      </c>
      <c r="S422" s="155" t="str">
        <f t="shared" ca="1" si="22"/>
        <v/>
      </c>
      <c r="T422" s="155" t="str">
        <f ca="1">IF(B422="","",IF(ISERROR(MATCH($J422,SorP!$B$1:$B$6226,0)),"",INDIRECT("'SorP'!$A$"&amp;MATCH($S422&amp;$J422,SorP!C:C,0))))</f>
        <v/>
      </c>
      <c r="U422" s="168"/>
      <c r="V422" s="169" t="e">
        <f>IF(C422="",NA(),MATCH($B422&amp;$C422,'Smelter Look-up'!$J:$J,0))</f>
        <v>#N/A</v>
      </c>
      <c r="X422" s="170">
        <f t="shared" ca="1" si="21"/>
        <v>0</v>
      </c>
      <c r="AB422" s="314" t="str">
        <f t="shared" si="23"/>
        <v/>
      </c>
    </row>
    <row r="423" spans="1:28" s="170" customFormat="1" ht="20">
      <c r="A423" s="155"/>
      <c r="B423" s="304"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4" t="str">
        <f t="shared" si="23"/>
        <v/>
      </c>
    </row>
    <row r="424" spans="1:28" s="170" customFormat="1" ht="20">
      <c r="A424" s="155"/>
      <c r="B424" s="304"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4" t="str">
        <f t="shared" si="23"/>
        <v/>
      </c>
    </row>
    <row r="425" spans="1:28" s="170" customFormat="1" ht="20">
      <c r="A425" s="155"/>
      <c r="B425" s="304"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4" t="str">
        <f t="shared" si="23"/>
        <v/>
      </c>
    </row>
    <row r="426" spans="1:28" s="170" customFormat="1" ht="20">
      <c r="A426" s="155"/>
      <c r="B426" s="304"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4" t="str">
        <f t="shared" si="23"/>
        <v/>
      </c>
    </row>
    <row r="427" spans="1:28" s="170" customFormat="1" ht="20">
      <c r="A427" s="155"/>
      <c r="B427" s="304"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4" t="str">
        <f t="shared" si="23"/>
        <v/>
      </c>
    </row>
    <row r="428" spans="1:28" s="170" customFormat="1" ht="20">
      <c r="A428" s="155"/>
      <c r="B428" s="304"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4" t="str">
        <f t="shared" si="23"/>
        <v/>
      </c>
    </row>
    <row r="429" spans="1:28" s="170" customFormat="1" ht="20">
      <c r="A429" s="155"/>
      <c r="B429" s="304"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4" t="str">
        <f t="shared" si="23"/>
        <v/>
      </c>
    </row>
    <row r="430" spans="1:28" s="170" customFormat="1" ht="20">
      <c r="A430" s="155"/>
      <c r="B430" s="304"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4" t="str">
        <f t="shared" si="23"/>
        <v/>
      </c>
    </row>
    <row r="431" spans="1:28" s="170" customFormat="1" ht="20">
      <c r="A431" s="155"/>
      <c r="B431" s="304"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4" t="str">
        <f t="shared" si="23"/>
        <v/>
      </c>
    </row>
    <row r="432" spans="1:28" s="170" customFormat="1" ht="20">
      <c r="A432" s="155"/>
      <c r="B432" s="304"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4" t="str">
        <f t="shared" si="23"/>
        <v/>
      </c>
    </row>
    <row r="433" spans="1:28" s="170" customFormat="1" ht="20">
      <c r="A433" s="155"/>
      <c r="B433" s="304"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4" t="str">
        <f t="shared" si="23"/>
        <v/>
      </c>
    </row>
    <row r="434" spans="1:28" s="170" customFormat="1" ht="20">
      <c r="A434" s="155"/>
      <c r="B434" s="304"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4" t="str">
        <f t="shared" si="23"/>
        <v/>
      </c>
    </row>
    <row r="435" spans="1:28" s="170" customFormat="1" ht="20">
      <c r="A435" s="155"/>
      <c r="B435" s="304"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4" t="str">
        <f t="shared" si="23"/>
        <v/>
      </c>
    </row>
    <row r="436" spans="1:28" s="170" customFormat="1" ht="20">
      <c r="A436" s="155"/>
      <c r="B436" s="304"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4" t="str">
        <f t="shared" si="23"/>
        <v/>
      </c>
    </row>
    <row r="437" spans="1:28" s="170" customFormat="1" ht="20">
      <c r="A437" s="155"/>
      <c r="B437" s="304"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4" t="str">
        <f t="shared" si="23"/>
        <v/>
      </c>
    </row>
    <row r="438" spans="1:28" s="170" customFormat="1" ht="20">
      <c r="A438" s="155"/>
      <c r="B438" s="304"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4" t="str">
        <f t="shared" si="23"/>
        <v/>
      </c>
    </row>
    <row r="439" spans="1:28" s="170" customFormat="1" ht="20">
      <c r="A439" s="155"/>
      <c r="B439" s="304"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4" t="str">
        <f t="shared" si="23"/>
        <v/>
      </c>
    </row>
    <row r="440" spans="1:28" s="170" customFormat="1" ht="20">
      <c r="A440" s="155"/>
      <c r="B440" s="304"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4" t="str">
        <f t="shared" si="23"/>
        <v/>
      </c>
    </row>
    <row r="441" spans="1:28" s="170" customFormat="1" ht="20">
      <c r="A441" s="155"/>
      <c r="B441" s="304"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4" t="str">
        <f t="shared" si="23"/>
        <v/>
      </c>
    </row>
    <row r="442" spans="1:28" s="170" customFormat="1" ht="20">
      <c r="A442" s="155"/>
      <c r="B442" s="304"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4" t="str">
        <f t="shared" si="23"/>
        <v/>
      </c>
    </row>
    <row r="443" spans="1:28" s="170" customFormat="1" ht="20">
      <c r="A443" s="155"/>
      <c r="B443" s="304"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4" t="str">
        <f t="shared" si="23"/>
        <v/>
      </c>
    </row>
    <row r="444" spans="1:28" s="170" customFormat="1" ht="20">
      <c r="A444" s="155"/>
      <c r="B444" s="304"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ref="X444:X507" ca="1" si="24">IF(AND(C444="Smelter not listed",OR(LEN(D444)=0,LEN(E444)=0)),1,0)</f>
        <v>0</v>
      </c>
      <c r="AB444" s="314" t="str">
        <f t="shared" si="23"/>
        <v/>
      </c>
    </row>
    <row r="445" spans="1:28" s="170" customFormat="1" ht="20">
      <c r="A445" s="155"/>
      <c r="B445" s="304"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ref="S445:S508" ca="1" si="25">IF(B445="","",IF(ISERROR(MATCH($E445,CL,0)),"Unknown",INDIRECT("'C'!$A$"&amp;MATCH($E445,CL,0)+1)))</f>
        <v/>
      </c>
      <c r="T445" s="155" t="str">
        <f ca="1">IF(B445="","",IF(ISERROR(MATCH($J445,SorP!$B$1:$B$6226,0)),"",INDIRECT("'SorP'!$A$"&amp;MATCH($S445&amp;$J445,SorP!C:C,0))))</f>
        <v/>
      </c>
      <c r="U445" s="168"/>
      <c r="V445" s="169" t="e">
        <f>IF(C445="",NA(),MATCH($B445&amp;$C445,'Smelter Look-up'!$J:$J,0))</f>
        <v>#N/A</v>
      </c>
      <c r="X445" s="170">
        <f t="shared" ca="1" si="24"/>
        <v>0</v>
      </c>
      <c r="AB445" s="314" t="str">
        <f t="shared" si="23"/>
        <v/>
      </c>
    </row>
    <row r="446" spans="1:28" s="170" customFormat="1" ht="20">
      <c r="A446" s="155"/>
      <c r="B446" s="304"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ca="1" si="25"/>
        <v/>
      </c>
      <c r="T446" s="155" t="str">
        <f ca="1">IF(B446="","",IF(ISERROR(MATCH($J446,SorP!$B$1:$B$6226,0)),"",INDIRECT("'SorP'!$A$"&amp;MATCH($S446&amp;$J446,SorP!C:C,0))))</f>
        <v/>
      </c>
      <c r="U446" s="168"/>
      <c r="V446" s="169" t="e">
        <f>IF(C446="",NA(),MATCH($B446&amp;$C446,'Smelter Look-up'!$J:$J,0))</f>
        <v>#N/A</v>
      </c>
      <c r="X446" s="170">
        <f t="shared" ca="1" si="24"/>
        <v>0</v>
      </c>
      <c r="AB446" s="314" t="str">
        <f t="shared" si="23"/>
        <v/>
      </c>
    </row>
    <row r="447" spans="1:28" s="170" customFormat="1" ht="20">
      <c r="A447" s="155"/>
      <c r="B447" s="304"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ca="1" si="25"/>
        <v/>
      </c>
      <c r="T447" s="155" t="str">
        <f ca="1">IF(B447="","",IF(ISERROR(MATCH($J447,SorP!$B$1:$B$6226,0)),"",INDIRECT("'SorP'!$A$"&amp;MATCH($S447&amp;$J447,SorP!C:C,0))))</f>
        <v/>
      </c>
      <c r="U447" s="168"/>
      <c r="V447" s="169" t="e">
        <f>IF(C447="",NA(),MATCH($B447&amp;$C447,'Smelter Look-up'!$J:$J,0))</f>
        <v>#N/A</v>
      </c>
      <c r="X447" s="170">
        <f t="shared" ca="1" si="24"/>
        <v>0</v>
      </c>
      <c r="AB447" s="314" t="str">
        <f t="shared" si="23"/>
        <v/>
      </c>
    </row>
    <row r="448" spans="1:28" s="170" customFormat="1" ht="20">
      <c r="A448" s="155"/>
      <c r="B448" s="304"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ca="1" si="25"/>
        <v/>
      </c>
      <c r="T448" s="155" t="str">
        <f ca="1">IF(B448="","",IF(ISERROR(MATCH($J448,SorP!$B$1:$B$6226,0)),"",INDIRECT("'SorP'!$A$"&amp;MATCH($S448&amp;$J448,SorP!C:C,0))))</f>
        <v/>
      </c>
      <c r="U448" s="168"/>
      <c r="V448" s="169" t="e">
        <f>IF(C448="",NA(),MATCH($B448&amp;$C448,'Smelter Look-up'!$J:$J,0))</f>
        <v>#N/A</v>
      </c>
      <c r="X448" s="170">
        <f t="shared" ca="1" si="24"/>
        <v>0</v>
      </c>
      <c r="AB448" s="314" t="str">
        <f t="shared" si="23"/>
        <v/>
      </c>
    </row>
    <row r="449" spans="1:28" s="170" customFormat="1" ht="20">
      <c r="A449" s="155"/>
      <c r="B449" s="304"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4" t="str">
        <f t="shared" si="23"/>
        <v/>
      </c>
    </row>
    <row r="450" spans="1:28" s="170" customFormat="1" ht="20">
      <c r="A450" s="155"/>
      <c r="B450" s="304"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4" t="str">
        <f t="shared" si="23"/>
        <v/>
      </c>
    </row>
    <row r="451" spans="1:28" s="170" customFormat="1" ht="20">
      <c r="A451" s="155"/>
      <c r="B451" s="304"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4" t="str">
        <f t="shared" ref="AB451:AB514" si="26">IF(C451="","",B451)</f>
        <v/>
      </c>
    </row>
    <row r="452" spans="1:28" s="170" customFormat="1" ht="20">
      <c r="A452" s="155"/>
      <c r="B452" s="304"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4" t="str">
        <f t="shared" si="26"/>
        <v/>
      </c>
    </row>
    <row r="453" spans="1:28" s="170" customFormat="1" ht="20">
      <c r="A453" s="155"/>
      <c r="B453" s="304"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4" t="str">
        <f t="shared" si="26"/>
        <v/>
      </c>
    </row>
    <row r="454" spans="1:28" s="170" customFormat="1" ht="20">
      <c r="A454" s="155"/>
      <c r="B454" s="304"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4" t="str">
        <f t="shared" si="26"/>
        <v/>
      </c>
    </row>
    <row r="455" spans="1:28" s="170" customFormat="1" ht="20">
      <c r="A455" s="155"/>
      <c r="B455" s="304"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4" t="str">
        <f t="shared" si="26"/>
        <v/>
      </c>
    </row>
    <row r="456" spans="1:28" s="170" customFormat="1" ht="20">
      <c r="A456" s="155"/>
      <c r="B456" s="304"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4" t="str">
        <f t="shared" si="26"/>
        <v/>
      </c>
    </row>
    <row r="457" spans="1:28" s="170" customFormat="1" ht="20">
      <c r="A457" s="155"/>
      <c r="B457" s="304"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4" t="str">
        <f t="shared" si="26"/>
        <v/>
      </c>
    </row>
    <row r="458" spans="1:28" s="170" customFormat="1" ht="20">
      <c r="A458" s="155"/>
      <c r="B458" s="304"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4" t="str">
        <f t="shared" si="26"/>
        <v/>
      </c>
    </row>
    <row r="459" spans="1:28" s="170" customFormat="1" ht="20">
      <c r="A459" s="155"/>
      <c r="B459" s="304"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4" t="str">
        <f t="shared" si="26"/>
        <v/>
      </c>
    </row>
    <row r="460" spans="1:28" s="170" customFormat="1" ht="20">
      <c r="A460" s="155"/>
      <c r="B460" s="304"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4" t="str">
        <f t="shared" si="26"/>
        <v/>
      </c>
    </row>
    <row r="461" spans="1:28" s="170" customFormat="1" ht="20">
      <c r="A461" s="155"/>
      <c r="B461" s="304"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4" t="str">
        <f t="shared" si="26"/>
        <v/>
      </c>
    </row>
    <row r="462" spans="1:28" s="170" customFormat="1" ht="20">
      <c r="A462" s="155"/>
      <c r="B462" s="304"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4" t="str">
        <f t="shared" si="26"/>
        <v/>
      </c>
    </row>
    <row r="463" spans="1:28" s="170" customFormat="1" ht="20">
      <c r="A463" s="155"/>
      <c r="B463" s="304"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4" t="str">
        <f t="shared" si="26"/>
        <v/>
      </c>
    </row>
    <row r="464" spans="1:28" s="170" customFormat="1" ht="20">
      <c r="A464" s="155"/>
      <c r="B464" s="304"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4" t="str">
        <f t="shared" si="26"/>
        <v/>
      </c>
    </row>
    <row r="465" spans="1:28" s="170" customFormat="1" ht="20">
      <c r="A465" s="155"/>
      <c r="B465" s="304"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4" t="str">
        <f t="shared" si="26"/>
        <v/>
      </c>
    </row>
    <row r="466" spans="1:28" s="170" customFormat="1" ht="20">
      <c r="A466" s="155"/>
      <c r="B466" s="304"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4" t="str">
        <f t="shared" si="26"/>
        <v/>
      </c>
    </row>
    <row r="467" spans="1:28" s="170" customFormat="1" ht="20">
      <c r="A467" s="155"/>
      <c r="B467" s="304"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4" t="str">
        <f t="shared" si="26"/>
        <v/>
      </c>
    </row>
    <row r="468" spans="1:28" s="170" customFormat="1" ht="20">
      <c r="A468" s="155"/>
      <c r="B468" s="304"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4" t="str">
        <f t="shared" si="26"/>
        <v/>
      </c>
    </row>
    <row r="469" spans="1:28" s="170" customFormat="1" ht="20">
      <c r="A469" s="155"/>
      <c r="B469" s="304"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4" t="str">
        <f t="shared" si="26"/>
        <v/>
      </c>
    </row>
    <row r="470" spans="1:28" s="170" customFormat="1" ht="20">
      <c r="A470" s="155"/>
      <c r="B470" s="304"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4" t="str">
        <f t="shared" si="26"/>
        <v/>
      </c>
    </row>
    <row r="471" spans="1:28" s="170" customFormat="1" ht="20">
      <c r="A471" s="155"/>
      <c r="B471" s="304"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4" t="str">
        <f t="shared" si="26"/>
        <v/>
      </c>
    </row>
    <row r="472" spans="1:28" s="170" customFormat="1" ht="20">
      <c r="A472" s="155"/>
      <c r="B472" s="304"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4" t="str">
        <f t="shared" si="26"/>
        <v/>
      </c>
    </row>
    <row r="473" spans="1:28" s="170" customFormat="1" ht="20">
      <c r="A473" s="155"/>
      <c r="B473" s="304"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4" t="str">
        <f t="shared" si="26"/>
        <v/>
      </c>
    </row>
    <row r="474" spans="1:28" s="170" customFormat="1" ht="20">
      <c r="A474" s="155"/>
      <c r="B474" s="304"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4" t="str">
        <f t="shared" si="26"/>
        <v/>
      </c>
    </row>
    <row r="475" spans="1:28" s="170" customFormat="1" ht="20">
      <c r="A475" s="155"/>
      <c r="B475" s="304"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4" t="str">
        <f t="shared" si="26"/>
        <v/>
      </c>
    </row>
    <row r="476" spans="1:28" s="170" customFormat="1" ht="20">
      <c r="A476" s="155"/>
      <c r="B476" s="304"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4" t="str">
        <f t="shared" si="26"/>
        <v/>
      </c>
    </row>
    <row r="477" spans="1:28" s="170" customFormat="1" ht="20">
      <c r="A477" s="155"/>
      <c r="B477" s="304"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4" t="str">
        <f t="shared" si="26"/>
        <v/>
      </c>
    </row>
    <row r="478" spans="1:28" s="170" customFormat="1" ht="20">
      <c r="A478" s="155"/>
      <c r="B478" s="304"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4" t="str">
        <f t="shared" si="26"/>
        <v/>
      </c>
    </row>
    <row r="479" spans="1:28" s="170" customFormat="1" ht="20">
      <c r="A479" s="155"/>
      <c r="B479" s="304"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4" t="str">
        <f t="shared" si="26"/>
        <v/>
      </c>
    </row>
    <row r="480" spans="1:28" s="170" customFormat="1" ht="20">
      <c r="A480" s="155"/>
      <c r="B480" s="304"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4" t="str">
        <f t="shared" si="26"/>
        <v/>
      </c>
    </row>
    <row r="481" spans="1:28" s="170" customFormat="1" ht="20">
      <c r="A481" s="155"/>
      <c r="B481" s="304"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4" t="str">
        <f t="shared" si="26"/>
        <v/>
      </c>
    </row>
    <row r="482" spans="1:28" s="170" customFormat="1" ht="20">
      <c r="A482" s="155"/>
      <c r="B482" s="304"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4" t="str">
        <f t="shared" si="26"/>
        <v/>
      </c>
    </row>
    <row r="483" spans="1:28" s="170" customFormat="1" ht="20">
      <c r="A483" s="155"/>
      <c r="B483" s="304"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4" t="str">
        <f t="shared" si="26"/>
        <v/>
      </c>
    </row>
    <row r="484" spans="1:28" s="170" customFormat="1" ht="20">
      <c r="A484" s="155"/>
      <c r="B484" s="304"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4" t="str">
        <f t="shared" si="26"/>
        <v/>
      </c>
    </row>
    <row r="485" spans="1:28" s="170" customFormat="1" ht="20">
      <c r="A485" s="155"/>
      <c r="B485" s="304"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4" t="str">
        <f t="shared" si="26"/>
        <v/>
      </c>
    </row>
    <row r="486" spans="1:28" s="170" customFormat="1" ht="20">
      <c r="A486" s="155"/>
      <c r="B486" s="304"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4" t="str">
        <f t="shared" si="26"/>
        <v/>
      </c>
    </row>
    <row r="487" spans="1:28" s="170" customFormat="1" ht="20">
      <c r="A487" s="155"/>
      <c r="B487" s="304"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4" t="str">
        <f t="shared" si="26"/>
        <v/>
      </c>
    </row>
    <row r="488" spans="1:28" s="170" customFormat="1" ht="20">
      <c r="A488" s="155"/>
      <c r="B488" s="304"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4" t="str">
        <f t="shared" si="26"/>
        <v/>
      </c>
    </row>
    <row r="489" spans="1:28" s="170" customFormat="1" ht="20">
      <c r="A489" s="155"/>
      <c r="B489" s="304"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4" t="str">
        <f t="shared" si="26"/>
        <v/>
      </c>
    </row>
    <row r="490" spans="1:28" s="170" customFormat="1" ht="20">
      <c r="A490" s="155"/>
      <c r="B490" s="304"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4" t="str">
        <f t="shared" si="26"/>
        <v/>
      </c>
    </row>
    <row r="491" spans="1:28" s="170" customFormat="1" ht="20">
      <c r="A491" s="155"/>
      <c r="B491" s="304"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4" t="str">
        <f t="shared" si="26"/>
        <v/>
      </c>
    </row>
    <row r="492" spans="1:28" s="170" customFormat="1" ht="20">
      <c r="A492" s="155"/>
      <c r="B492" s="304"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4" t="str">
        <f t="shared" si="26"/>
        <v/>
      </c>
    </row>
    <row r="493" spans="1:28" s="170" customFormat="1" ht="20">
      <c r="A493" s="155"/>
      <c r="B493" s="304"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4" t="str">
        <f t="shared" si="26"/>
        <v/>
      </c>
    </row>
    <row r="494" spans="1:28" s="170" customFormat="1" ht="20">
      <c r="A494" s="155"/>
      <c r="B494" s="304"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4" t="str">
        <f t="shared" si="26"/>
        <v/>
      </c>
    </row>
    <row r="495" spans="1:28" s="170" customFormat="1" ht="20">
      <c r="A495" s="155"/>
      <c r="B495" s="304"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4" t="str">
        <f t="shared" si="26"/>
        <v/>
      </c>
    </row>
    <row r="496" spans="1:28" s="170" customFormat="1" ht="20">
      <c r="A496" s="155"/>
      <c r="B496" s="304"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4" t="str">
        <f t="shared" si="26"/>
        <v/>
      </c>
    </row>
    <row r="497" spans="1:28" s="170" customFormat="1" ht="20">
      <c r="A497" s="155"/>
      <c r="B497" s="304"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4" t="str">
        <f t="shared" si="26"/>
        <v/>
      </c>
    </row>
    <row r="498" spans="1:28" s="170" customFormat="1" ht="20">
      <c r="A498" s="155"/>
      <c r="B498" s="304"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4" t="str">
        <f t="shared" si="26"/>
        <v/>
      </c>
    </row>
    <row r="499" spans="1:28" s="170" customFormat="1" ht="20">
      <c r="A499" s="155"/>
      <c r="B499" s="304"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4" t="str">
        <f t="shared" si="26"/>
        <v/>
      </c>
    </row>
    <row r="500" spans="1:28" s="170" customFormat="1" ht="20">
      <c r="A500" s="155"/>
      <c r="B500" s="304"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4" t="str">
        <f t="shared" si="26"/>
        <v/>
      </c>
    </row>
    <row r="501" spans="1:28" s="170" customFormat="1" ht="20">
      <c r="A501" s="155"/>
      <c r="B501" s="304"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4" t="str">
        <f t="shared" si="26"/>
        <v/>
      </c>
    </row>
    <row r="502" spans="1:28" s="170" customFormat="1" ht="20">
      <c r="A502" s="155"/>
      <c r="B502" s="304"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4" t="str">
        <f t="shared" si="26"/>
        <v/>
      </c>
    </row>
    <row r="503" spans="1:28" s="170" customFormat="1" ht="20">
      <c r="A503" s="155"/>
      <c r="B503" s="304"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4" t="str">
        <f t="shared" si="26"/>
        <v/>
      </c>
    </row>
    <row r="504" spans="1:28" s="170" customFormat="1" ht="20">
      <c r="A504" s="155"/>
      <c r="B504" s="304"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4" t="str">
        <f t="shared" si="26"/>
        <v/>
      </c>
    </row>
    <row r="505" spans="1:28" s="170" customFormat="1" ht="20">
      <c r="A505" s="155"/>
      <c r="B505" s="304"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4" t="str">
        <f t="shared" si="26"/>
        <v/>
      </c>
    </row>
    <row r="506" spans="1:28" s="170" customFormat="1" ht="20">
      <c r="A506" s="155"/>
      <c r="B506" s="304"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4" t="str">
        <f t="shared" si="26"/>
        <v/>
      </c>
    </row>
    <row r="507" spans="1:28" s="170" customFormat="1" ht="20">
      <c r="A507" s="155"/>
      <c r="B507" s="304"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4" t="str">
        <f t="shared" si="26"/>
        <v/>
      </c>
    </row>
    <row r="508" spans="1:28" s="170" customFormat="1" ht="20">
      <c r="A508" s="155"/>
      <c r="B508" s="304"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ref="X508:X571" ca="1" si="27">IF(AND(C508="Smelter not listed",OR(LEN(D508)=0,LEN(E508)=0)),1,0)</f>
        <v>0</v>
      </c>
      <c r="AB508" s="314" t="str">
        <f t="shared" si="26"/>
        <v/>
      </c>
    </row>
    <row r="509" spans="1:28" s="170" customFormat="1" ht="20">
      <c r="A509" s="155"/>
      <c r="B509" s="304"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ref="S509:S572" ca="1" si="28">IF(B509="","",IF(ISERROR(MATCH($E509,CL,0)),"Unknown",INDIRECT("'C'!$A$"&amp;MATCH($E509,CL,0)+1)))</f>
        <v/>
      </c>
      <c r="T509" s="155" t="str">
        <f ca="1">IF(B509="","",IF(ISERROR(MATCH($J509,SorP!$B$1:$B$6226,0)),"",INDIRECT("'SorP'!$A$"&amp;MATCH($S509&amp;$J509,SorP!C:C,0))))</f>
        <v/>
      </c>
      <c r="U509" s="168"/>
      <c r="V509" s="169" t="e">
        <f>IF(C509="",NA(),MATCH($B509&amp;$C509,'Smelter Look-up'!$J:$J,0))</f>
        <v>#N/A</v>
      </c>
      <c r="X509" s="170">
        <f t="shared" ca="1" si="27"/>
        <v>0</v>
      </c>
      <c r="AB509" s="314" t="str">
        <f t="shared" si="26"/>
        <v/>
      </c>
    </row>
    <row r="510" spans="1:28" s="170" customFormat="1" ht="20">
      <c r="A510" s="155"/>
      <c r="B510" s="304"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ca="1" si="28"/>
        <v/>
      </c>
      <c r="T510" s="155" t="str">
        <f ca="1">IF(B510="","",IF(ISERROR(MATCH($J510,SorP!$B$1:$B$6226,0)),"",INDIRECT("'SorP'!$A$"&amp;MATCH($S510&amp;$J510,SorP!C:C,0))))</f>
        <v/>
      </c>
      <c r="U510" s="168"/>
      <c r="V510" s="169" t="e">
        <f>IF(C510="",NA(),MATCH($B510&amp;$C510,'Smelter Look-up'!$J:$J,0))</f>
        <v>#N/A</v>
      </c>
      <c r="X510" s="170">
        <f t="shared" ca="1" si="27"/>
        <v>0</v>
      </c>
      <c r="AB510" s="314" t="str">
        <f t="shared" si="26"/>
        <v/>
      </c>
    </row>
    <row r="511" spans="1:28" s="170" customFormat="1" ht="20">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ca="1" si="28"/>
        <v/>
      </c>
      <c r="T511" s="155" t="str">
        <f ca="1">IF(B511="","",IF(ISERROR(MATCH($J511,SorP!$B$1:$B$6226,0)),"",INDIRECT("'SorP'!$A$"&amp;MATCH($S511&amp;$J511,SorP!C:C,0))))</f>
        <v/>
      </c>
      <c r="U511" s="168"/>
      <c r="V511" s="169" t="e">
        <f>IF(C511="",NA(),MATCH($B511&amp;$C511,'Smelter Look-up'!$J:$J,0))</f>
        <v>#N/A</v>
      </c>
      <c r="X511" s="170">
        <f t="shared" ca="1" si="27"/>
        <v>0</v>
      </c>
      <c r="AB511" s="314" t="str">
        <f t="shared" si="26"/>
        <v/>
      </c>
    </row>
    <row r="512" spans="1:28" s="170" customFormat="1" ht="20">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ca="1" si="28"/>
        <v/>
      </c>
      <c r="T512" s="155" t="str">
        <f ca="1">IF(B512="","",IF(ISERROR(MATCH($J512,SorP!$B$1:$B$6226,0)),"",INDIRECT("'SorP'!$A$"&amp;MATCH($S512&amp;$J512,SorP!C:C,0))))</f>
        <v/>
      </c>
      <c r="U512" s="168"/>
      <c r="V512" s="169" t="e">
        <f>IF(C512="",NA(),MATCH($B512&amp;$C512,'Smelter Look-up'!$J:$J,0))</f>
        <v>#N/A</v>
      </c>
      <c r="X512" s="170">
        <f t="shared" ca="1" si="27"/>
        <v>0</v>
      </c>
      <c r="AB512" s="314" t="str">
        <f t="shared" si="26"/>
        <v/>
      </c>
    </row>
    <row r="513" spans="1:28" s="170" customFormat="1" ht="20">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4" t="str">
        <f t="shared" si="26"/>
        <v/>
      </c>
    </row>
    <row r="514" spans="1:28" s="170" customFormat="1" ht="20">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4" t="str">
        <f t="shared" si="26"/>
        <v/>
      </c>
    </row>
    <row r="515" spans="1:28" s="170" customFormat="1" ht="20">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4" t="str">
        <f t="shared" ref="AB515:AB578" si="29">IF(C515="","",B515)</f>
        <v/>
      </c>
    </row>
    <row r="516" spans="1:28" s="170" customFormat="1" ht="20">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4" t="str">
        <f t="shared" si="29"/>
        <v/>
      </c>
    </row>
    <row r="517" spans="1:28" s="170" customFormat="1" ht="20">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4" t="str">
        <f t="shared" si="29"/>
        <v/>
      </c>
    </row>
    <row r="518" spans="1:28" s="170" customFormat="1" ht="20">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4" t="str">
        <f t="shared" si="29"/>
        <v/>
      </c>
    </row>
    <row r="519" spans="1:28" s="170" customFormat="1" ht="20">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4" t="str">
        <f t="shared" si="29"/>
        <v/>
      </c>
    </row>
    <row r="520" spans="1:28" s="170" customFormat="1" ht="20">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4" t="str">
        <f t="shared" si="29"/>
        <v/>
      </c>
    </row>
    <row r="521" spans="1:28" s="170" customFormat="1" ht="20">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4" t="str">
        <f t="shared" si="29"/>
        <v/>
      </c>
    </row>
    <row r="522" spans="1:28" s="170" customFormat="1" ht="20">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4" t="str">
        <f t="shared" si="29"/>
        <v/>
      </c>
    </row>
    <row r="523" spans="1:28" s="170" customFormat="1" ht="20">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4" t="str">
        <f t="shared" si="29"/>
        <v/>
      </c>
    </row>
    <row r="524" spans="1:28" s="170" customFormat="1" ht="20">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4" t="str">
        <f t="shared" si="29"/>
        <v/>
      </c>
    </row>
    <row r="525" spans="1:28" s="170" customFormat="1" ht="20">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4" t="str">
        <f t="shared" si="29"/>
        <v/>
      </c>
    </row>
    <row r="526" spans="1:28" s="170" customFormat="1" ht="20">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4" t="str">
        <f t="shared" si="29"/>
        <v/>
      </c>
    </row>
    <row r="527" spans="1:28" s="170" customFormat="1" ht="20">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4" t="str">
        <f t="shared" si="29"/>
        <v/>
      </c>
    </row>
    <row r="528" spans="1:28" s="170" customFormat="1" ht="20">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4" t="str">
        <f t="shared" si="29"/>
        <v/>
      </c>
    </row>
    <row r="529" spans="1:28" s="170" customFormat="1" ht="20">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4" t="str">
        <f t="shared" si="29"/>
        <v/>
      </c>
    </row>
    <row r="530" spans="1:28" s="170" customFormat="1" ht="20">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4" t="str">
        <f t="shared" si="29"/>
        <v/>
      </c>
    </row>
    <row r="531" spans="1:28" s="170" customFormat="1" ht="20">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4" t="str">
        <f t="shared" si="29"/>
        <v/>
      </c>
    </row>
    <row r="532" spans="1:28" s="170" customFormat="1" ht="20">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4" t="str">
        <f t="shared" si="29"/>
        <v/>
      </c>
    </row>
    <row r="533" spans="1:28" s="170" customFormat="1" ht="20">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4" t="str">
        <f t="shared" si="29"/>
        <v/>
      </c>
    </row>
    <row r="534" spans="1:28" s="170" customFormat="1" ht="20">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4" t="str">
        <f t="shared" si="29"/>
        <v/>
      </c>
    </row>
    <row r="535" spans="1:28" s="170" customFormat="1" ht="20">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4" t="str">
        <f t="shared" si="29"/>
        <v/>
      </c>
    </row>
    <row r="536" spans="1:28" s="170" customFormat="1" ht="20">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4" t="str">
        <f t="shared" si="29"/>
        <v/>
      </c>
    </row>
    <row r="537" spans="1:28" s="170" customFormat="1" ht="20">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4" t="str">
        <f t="shared" si="29"/>
        <v/>
      </c>
    </row>
    <row r="538" spans="1:28" s="170" customFormat="1" ht="20">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4" t="str">
        <f t="shared" si="29"/>
        <v/>
      </c>
    </row>
    <row r="539" spans="1:28" s="170" customFormat="1" ht="20">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4" t="str">
        <f t="shared" si="29"/>
        <v/>
      </c>
    </row>
    <row r="540" spans="1:28" s="170" customFormat="1" ht="20">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4" t="str">
        <f t="shared" si="29"/>
        <v/>
      </c>
    </row>
    <row r="541" spans="1:28" s="170" customFormat="1" ht="20">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4" t="str">
        <f t="shared" si="29"/>
        <v/>
      </c>
    </row>
    <row r="542" spans="1:28" s="170" customFormat="1" ht="20">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4" t="str">
        <f t="shared" si="29"/>
        <v/>
      </c>
    </row>
    <row r="543" spans="1:28" s="170" customFormat="1" ht="20">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4" t="str">
        <f t="shared" si="29"/>
        <v/>
      </c>
    </row>
    <row r="544" spans="1:28" s="170" customFormat="1" ht="20">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4" t="str">
        <f t="shared" si="29"/>
        <v/>
      </c>
    </row>
    <row r="545" spans="1:28" s="170" customFormat="1" ht="20">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4" t="str">
        <f t="shared" si="29"/>
        <v/>
      </c>
    </row>
    <row r="546" spans="1:28" s="170" customFormat="1" ht="20">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4" t="str">
        <f t="shared" si="29"/>
        <v/>
      </c>
    </row>
    <row r="547" spans="1:28" s="170" customFormat="1" ht="20">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4" t="str">
        <f t="shared" si="29"/>
        <v/>
      </c>
    </row>
    <row r="548" spans="1:28" s="170" customFormat="1" ht="20">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4" t="str">
        <f t="shared" si="29"/>
        <v/>
      </c>
    </row>
    <row r="549" spans="1:28" s="170" customFormat="1" ht="20">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4" t="str">
        <f t="shared" si="29"/>
        <v/>
      </c>
    </row>
    <row r="550" spans="1:28" s="170" customFormat="1" ht="20">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4" t="str">
        <f t="shared" si="29"/>
        <v/>
      </c>
    </row>
    <row r="551" spans="1:28" s="170" customFormat="1" ht="20">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4" t="str">
        <f t="shared" si="29"/>
        <v/>
      </c>
    </row>
    <row r="552" spans="1:28" s="170" customFormat="1" ht="20">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4" t="str">
        <f t="shared" si="29"/>
        <v/>
      </c>
    </row>
    <row r="553" spans="1:28" s="170" customFormat="1" ht="20">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4" t="str">
        <f t="shared" si="29"/>
        <v/>
      </c>
    </row>
    <row r="554" spans="1:28" s="170" customFormat="1" ht="20">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4" t="str">
        <f t="shared" si="29"/>
        <v/>
      </c>
    </row>
    <row r="555" spans="1:28" s="170" customFormat="1" ht="20">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4" t="str">
        <f t="shared" si="29"/>
        <v/>
      </c>
    </row>
    <row r="556" spans="1:28" s="170" customFormat="1" ht="20">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4" t="str">
        <f t="shared" si="29"/>
        <v/>
      </c>
    </row>
    <row r="557" spans="1:28" s="170" customFormat="1" ht="20">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4" t="str">
        <f t="shared" si="29"/>
        <v/>
      </c>
    </row>
    <row r="558" spans="1:28" s="170" customFormat="1" ht="20">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4" t="str">
        <f t="shared" si="29"/>
        <v/>
      </c>
    </row>
    <row r="559" spans="1:28" s="170" customFormat="1" ht="20">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4" t="str">
        <f t="shared" si="29"/>
        <v/>
      </c>
    </row>
    <row r="560" spans="1:28" s="170" customFormat="1" ht="20">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4" t="str">
        <f t="shared" si="29"/>
        <v/>
      </c>
    </row>
    <row r="561" spans="1:28" s="170" customFormat="1" ht="20">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4" t="str">
        <f t="shared" si="29"/>
        <v/>
      </c>
    </row>
    <row r="562" spans="1:28" s="170" customFormat="1" ht="20">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4" t="str">
        <f t="shared" si="29"/>
        <v/>
      </c>
    </row>
    <row r="563" spans="1:28" s="170" customFormat="1" ht="20">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4" t="str">
        <f t="shared" si="29"/>
        <v/>
      </c>
    </row>
    <row r="564" spans="1:28" s="170" customFormat="1" ht="20">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4" t="str">
        <f t="shared" si="29"/>
        <v/>
      </c>
    </row>
    <row r="565" spans="1:28" s="170" customFormat="1" ht="20">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4" t="str">
        <f t="shared" si="29"/>
        <v/>
      </c>
    </row>
    <row r="566" spans="1:28" s="170" customFormat="1" ht="20">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4" t="str">
        <f t="shared" si="29"/>
        <v/>
      </c>
    </row>
    <row r="567" spans="1:28" s="170" customFormat="1" ht="20">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4" t="str">
        <f t="shared" si="29"/>
        <v/>
      </c>
    </row>
    <row r="568" spans="1:28" s="170" customFormat="1" ht="20">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4" t="str">
        <f t="shared" si="29"/>
        <v/>
      </c>
    </row>
    <row r="569" spans="1:28" s="170" customFormat="1" ht="20">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4" t="str">
        <f t="shared" si="29"/>
        <v/>
      </c>
    </row>
    <row r="570" spans="1:28" s="170" customFormat="1" ht="20">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4" t="str">
        <f t="shared" si="29"/>
        <v/>
      </c>
    </row>
    <row r="571" spans="1:28" s="170" customFormat="1" ht="20">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4" t="str">
        <f t="shared" si="29"/>
        <v/>
      </c>
    </row>
    <row r="572" spans="1:28" s="170" customFormat="1" ht="20">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ref="X572:X635" ca="1" si="30">IF(AND(C572="Smelter not listed",OR(LEN(D572)=0,LEN(E572)=0)),1,0)</f>
        <v>0</v>
      </c>
      <c r="AB572" s="314" t="str">
        <f t="shared" si="29"/>
        <v/>
      </c>
    </row>
    <row r="573" spans="1:28" s="170" customFormat="1" ht="20">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ref="S573:S636" ca="1" si="31">IF(B573="","",IF(ISERROR(MATCH($E573,CL,0)),"Unknown",INDIRECT("'C'!$A$"&amp;MATCH($E573,CL,0)+1)))</f>
        <v/>
      </c>
      <c r="T573" s="155" t="str">
        <f ca="1">IF(B573="","",IF(ISERROR(MATCH($J573,SorP!$B$1:$B$6226,0)),"",INDIRECT("'SorP'!$A$"&amp;MATCH($S573&amp;$J573,SorP!C:C,0))))</f>
        <v/>
      </c>
      <c r="U573" s="168"/>
      <c r="V573" s="169" t="e">
        <f>IF(C573="",NA(),MATCH($B573&amp;$C573,'Smelter Look-up'!$J:$J,0))</f>
        <v>#N/A</v>
      </c>
      <c r="X573" s="170">
        <f t="shared" ca="1" si="30"/>
        <v>0</v>
      </c>
      <c r="AB573" s="314" t="str">
        <f t="shared" si="29"/>
        <v/>
      </c>
    </row>
    <row r="574" spans="1:28" s="170" customFormat="1" ht="20">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31"/>
        <v/>
      </c>
      <c r="T574" s="155" t="str">
        <f ca="1">IF(B574="","",IF(ISERROR(MATCH($J574,SorP!$B$1:$B$6226,0)),"",INDIRECT("'SorP'!$A$"&amp;MATCH($S574&amp;$J574,SorP!C:C,0))))</f>
        <v/>
      </c>
      <c r="U574" s="168"/>
      <c r="V574" s="169" t="e">
        <f>IF(C574="",NA(),MATCH($B574&amp;$C574,'Smelter Look-up'!$J:$J,0))</f>
        <v>#N/A</v>
      </c>
      <c r="X574" s="170">
        <f t="shared" ca="1" si="30"/>
        <v>0</v>
      </c>
      <c r="AB574" s="314" t="str">
        <f t="shared" si="29"/>
        <v/>
      </c>
    </row>
    <row r="575" spans="1:28" s="170" customFormat="1" ht="20">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ca="1" si="31"/>
        <v/>
      </c>
      <c r="T575" s="155" t="str">
        <f ca="1">IF(B575="","",IF(ISERROR(MATCH($J575,SorP!$B$1:$B$6226,0)),"",INDIRECT("'SorP'!$A$"&amp;MATCH($S575&amp;$J575,SorP!C:C,0))))</f>
        <v/>
      </c>
      <c r="U575" s="168"/>
      <c r="V575" s="169" t="e">
        <f>IF(C575="",NA(),MATCH($B575&amp;$C575,'Smelter Look-up'!$J:$J,0))</f>
        <v>#N/A</v>
      </c>
      <c r="X575" s="170">
        <f t="shared" ca="1" si="30"/>
        <v>0</v>
      </c>
      <c r="AB575" s="314" t="str">
        <f t="shared" si="29"/>
        <v/>
      </c>
    </row>
    <row r="576" spans="1:28" s="170" customFormat="1" ht="20">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ca="1" si="31"/>
        <v/>
      </c>
      <c r="T576" s="155" t="str">
        <f ca="1">IF(B576="","",IF(ISERROR(MATCH($J576,SorP!$B$1:$B$6226,0)),"",INDIRECT("'SorP'!$A$"&amp;MATCH($S576&amp;$J576,SorP!C:C,0))))</f>
        <v/>
      </c>
      <c r="U576" s="168"/>
      <c r="V576" s="169" t="e">
        <f>IF(C576="",NA(),MATCH($B576&amp;$C576,'Smelter Look-up'!$J:$J,0))</f>
        <v>#N/A</v>
      </c>
      <c r="X576" s="170">
        <f t="shared" ca="1" si="30"/>
        <v>0</v>
      </c>
      <c r="AB576" s="314" t="str">
        <f t="shared" si="29"/>
        <v/>
      </c>
    </row>
    <row r="577" spans="1:28" s="170" customFormat="1" ht="20">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4" t="str">
        <f t="shared" si="29"/>
        <v/>
      </c>
    </row>
    <row r="578" spans="1:28" s="170" customFormat="1" ht="20">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4" t="str">
        <f t="shared" si="29"/>
        <v/>
      </c>
    </row>
    <row r="579" spans="1:28" s="170" customFormat="1" ht="20">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4" t="str">
        <f t="shared" ref="AB579:AB642" si="32">IF(C579="","",B579)</f>
        <v/>
      </c>
    </row>
    <row r="580" spans="1:28" s="170" customFormat="1" ht="20">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4" t="str">
        <f t="shared" si="32"/>
        <v/>
      </c>
    </row>
    <row r="581" spans="1:28" s="170" customFormat="1" ht="20">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4" t="str">
        <f t="shared" si="32"/>
        <v/>
      </c>
    </row>
    <row r="582" spans="1:28" s="170" customFormat="1" ht="20">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4" t="str">
        <f t="shared" si="32"/>
        <v/>
      </c>
    </row>
    <row r="583" spans="1:28" s="170" customFormat="1" ht="20">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4" t="str">
        <f t="shared" si="32"/>
        <v/>
      </c>
    </row>
    <row r="584" spans="1:28" s="170" customFormat="1" ht="20">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4" t="str">
        <f t="shared" si="32"/>
        <v/>
      </c>
    </row>
    <row r="585" spans="1:28" s="170" customFormat="1" ht="20">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4" t="str">
        <f t="shared" si="32"/>
        <v/>
      </c>
    </row>
    <row r="586" spans="1:28" s="170" customFormat="1" ht="20">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4" t="str">
        <f t="shared" si="32"/>
        <v/>
      </c>
    </row>
    <row r="587" spans="1:28" s="170" customFormat="1" ht="20">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4" t="str">
        <f t="shared" si="32"/>
        <v/>
      </c>
    </row>
    <row r="588" spans="1:28" s="170" customFormat="1" ht="20">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4" t="str">
        <f t="shared" si="32"/>
        <v/>
      </c>
    </row>
    <row r="589" spans="1:28" s="170" customFormat="1" ht="20">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4" t="str">
        <f t="shared" si="32"/>
        <v/>
      </c>
    </row>
    <row r="590" spans="1:28" s="170" customFormat="1" ht="20">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4" t="str">
        <f t="shared" si="32"/>
        <v/>
      </c>
    </row>
    <row r="591" spans="1:28" s="170" customFormat="1" ht="20">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4" t="str">
        <f t="shared" si="32"/>
        <v/>
      </c>
    </row>
    <row r="592" spans="1:28" s="170" customFormat="1" ht="20">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4" t="str">
        <f t="shared" si="32"/>
        <v/>
      </c>
    </row>
    <row r="593" spans="1:28" s="170" customFormat="1" ht="20">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4" t="str">
        <f t="shared" si="32"/>
        <v/>
      </c>
    </row>
    <row r="594" spans="1:28" s="170" customFormat="1" ht="20">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4" t="str">
        <f t="shared" si="32"/>
        <v/>
      </c>
    </row>
    <row r="595" spans="1:28" s="170" customFormat="1" ht="20">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4" t="str">
        <f t="shared" si="32"/>
        <v/>
      </c>
    </row>
    <row r="596" spans="1:28" s="170" customFormat="1" ht="20">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4" t="str">
        <f t="shared" si="32"/>
        <v/>
      </c>
    </row>
    <row r="597" spans="1:28" s="170" customFormat="1" ht="20">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4" t="str">
        <f t="shared" si="32"/>
        <v/>
      </c>
    </row>
    <row r="598" spans="1:28" s="170" customFormat="1" ht="20">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4" t="str">
        <f t="shared" si="32"/>
        <v/>
      </c>
    </row>
    <row r="599" spans="1:28" s="170" customFormat="1" ht="20">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4" t="str">
        <f t="shared" si="32"/>
        <v/>
      </c>
    </row>
    <row r="600" spans="1:28" s="170" customFormat="1" ht="20">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4" t="str">
        <f t="shared" si="32"/>
        <v/>
      </c>
    </row>
    <row r="601" spans="1:28" s="170" customFormat="1" ht="20">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4" t="str">
        <f t="shared" si="32"/>
        <v/>
      </c>
    </row>
    <row r="602" spans="1:28" s="170" customFormat="1" ht="20">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4" t="str">
        <f t="shared" si="32"/>
        <v/>
      </c>
    </row>
    <row r="603" spans="1:28" s="170" customFormat="1" ht="20">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4" t="str">
        <f t="shared" si="32"/>
        <v/>
      </c>
    </row>
    <row r="604" spans="1:28" s="170" customFormat="1" ht="20">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4" t="str">
        <f t="shared" si="32"/>
        <v/>
      </c>
    </row>
    <row r="605" spans="1:28" s="170" customFormat="1" ht="20">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4" t="str">
        <f t="shared" si="32"/>
        <v/>
      </c>
    </row>
    <row r="606" spans="1:28" s="170" customFormat="1" ht="20">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4" t="str">
        <f t="shared" si="32"/>
        <v/>
      </c>
    </row>
    <row r="607" spans="1:28" s="170" customFormat="1" ht="20">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4" t="str">
        <f t="shared" si="32"/>
        <v/>
      </c>
    </row>
    <row r="608" spans="1:28" s="170" customFormat="1" ht="20">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4" t="str">
        <f t="shared" si="32"/>
        <v/>
      </c>
    </row>
    <row r="609" spans="1:28" s="170" customFormat="1" ht="20">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4" t="str">
        <f t="shared" si="32"/>
        <v/>
      </c>
    </row>
    <row r="610" spans="1:28" s="170" customFormat="1" ht="20">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4" t="str">
        <f t="shared" si="32"/>
        <v/>
      </c>
    </row>
    <row r="611" spans="1:28" s="170" customFormat="1" ht="20">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4" t="str">
        <f t="shared" si="32"/>
        <v/>
      </c>
    </row>
    <row r="612" spans="1:28" s="170" customFormat="1" ht="20">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4" t="str">
        <f t="shared" si="32"/>
        <v/>
      </c>
    </row>
    <row r="613" spans="1:28" s="170" customFormat="1" ht="20">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4" t="str">
        <f t="shared" si="32"/>
        <v/>
      </c>
    </row>
    <row r="614" spans="1:28" s="170" customFormat="1" ht="20">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4" t="str">
        <f t="shared" si="32"/>
        <v/>
      </c>
    </row>
    <row r="615" spans="1:28" s="170" customFormat="1" ht="20">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4" t="str">
        <f t="shared" si="32"/>
        <v/>
      </c>
    </row>
    <row r="616" spans="1:28" s="170" customFormat="1" ht="20">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4" t="str">
        <f t="shared" si="32"/>
        <v/>
      </c>
    </row>
    <row r="617" spans="1:28" s="170" customFormat="1" ht="20">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4" t="str">
        <f t="shared" si="32"/>
        <v/>
      </c>
    </row>
    <row r="618" spans="1:28" s="170" customFormat="1" ht="20">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4" t="str">
        <f t="shared" si="32"/>
        <v/>
      </c>
    </row>
    <row r="619" spans="1:28" s="170" customFormat="1" ht="20">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4" t="str">
        <f t="shared" si="32"/>
        <v/>
      </c>
    </row>
    <row r="620" spans="1:28" s="170" customFormat="1" ht="20">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4" t="str">
        <f t="shared" si="32"/>
        <v/>
      </c>
    </row>
    <row r="621" spans="1:28" s="170" customFormat="1" ht="20">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4" t="str">
        <f t="shared" si="32"/>
        <v/>
      </c>
    </row>
    <row r="622" spans="1:28" s="170" customFormat="1" ht="20">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4" t="str">
        <f t="shared" si="32"/>
        <v/>
      </c>
    </row>
    <row r="623" spans="1:28" s="170" customFormat="1" ht="20">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4" t="str">
        <f t="shared" si="32"/>
        <v/>
      </c>
    </row>
    <row r="624" spans="1:28" s="170" customFormat="1" ht="20">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4" t="str">
        <f t="shared" si="32"/>
        <v/>
      </c>
    </row>
    <row r="625" spans="1:28" s="170" customFormat="1" ht="20">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4" t="str">
        <f t="shared" si="32"/>
        <v/>
      </c>
    </row>
    <row r="626" spans="1:28" s="170" customFormat="1" ht="20">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4" t="str">
        <f t="shared" si="32"/>
        <v/>
      </c>
    </row>
    <row r="627" spans="1:28" s="170" customFormat="1" ht="20">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4" t="str">
        <f t="shared" si="32"/>
        <v/>
      </c>
    </row>
    <row r="628" spans="1:28" s="170" customFormat="1" ht="20">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4" t="str">
        <f t="shared" si="32"/>
        <v/>
      </c>
    </row>
    <row r="629" spans="1:28" s="170" customFormat="1" ht="20">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4" t="str">
        <f t="shared" si="32"/>
        <v/>
      </c>
    </row>
    <row r="630" spans="1:28" s="170" customFormat="1" ht="20">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4" t="str">
        <f t="shared" si="32"/>
        <v/>
      </c>
    </row>
    <row r="631" spans="1:28" s="170" customFormat="1" ht="20">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4" t="str">
        <f t="shared" si="32"/>
        <v/>
      </c>
    </row>
    <row r="632" spans="1:28" s="170" customFormat="1" ht="20">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4" t="str">
        <f t="shared" si="32"/>
        <v/>
      </c>
    </row>
    <row r="633" spans="1:28" s="170" customFormat="1" ht="20">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4" t="str">
        <f t="shared" si="32"/>
        <v/>
      </c>
    </row>
    <row r="634" spans="1:28" s="170" customFormat="1" ht="20">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4" t="str">
        <f t="shared" si="32"/>
        <v/>
      </c>
    </row>
    <row r="635" spans="1:28" s="170" customFormat="1" ht="20">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4" t="str">
        <f t="shared" si="32"/>
        <v/>
      </c>
    </row>
    <row r="636" spans="1:28" s="170" customFormat="1" ht="20">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ref="X636:X699" ca="1" si="33">IF(AND(C636="Smelter not listed",OR(LEN(D636)=0,LEN(E636)=0)),1,0)</f>
        <v>0</v>
      </c>
      <c r="AB636" s="314" t="str">
        <f t="shared" si="32"/>
        <v/>
      </c>
    </row>
    <row r="637" spans="1:28" s="170" customFormat="1" ht="20">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ref="S637:S700" ca="1" si="34">IF(B637="","",IF(ISERROR(MATCH($E637,CL,0)),"Unknown",INDIRECT("'C'!$A$"&amp;MATCH($E637,CL,0)+1)))</f>
        <v/>
      </c>
      <c r="T637" s="155" t="str">
        <f ca="1">IF(B637="","",IF(ISERROR(MATCH($J637,SorP!$B$1:$B$6226,0)),"",INDIRECT("'SorP'!$A$"&amp;MATCH($S637&amp;$J637,SorP!C:C,0))))</f>
        <v/>
      </c>
      <c r="U637" s="168"/>
      <c r="V637" s="169" t="e">
        <f>IF(C637="",NA(),MATCH($B637&amp;$C637,'Smelter Look-up'!$J:$J,0))</f>
        <v>#N/A</v>
      </c>
      <c r="X637" s="170">
        <f t="shared" ca="1" si="33"/>
        <v>0</v>
      </c>
      <c r="AB637" s="314" t="str">
        <f t="shared" si="32"/>
        <v/>
      </c>
    </row>
    <row r="638" spans="1:28" s="170" customFormat="1" ht="20">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34"/>
        <v/>
      </c>
      <c r="T638" s="155" t="str">
        <f ca="1">IF(B638="","",IF(ISERROR(MATCH($J638,SorP!$B$1:$B$6226,0)),"",INDIRECT("'SorP'!$A$"&amp;MATCH($S638&amp;$J638,SorP!C:C,0))))</f>
        <v/>
      </c>
      <c r="U638" s="168"/>
      <c r="V638" s="169" t="e">
        <f>IF(C638="",NA(),MATCH($B638&amp;$C638,'Smelter Look-up'!$J:$J,0))</f>
        <v>#N/A</v>
      </c>
      <c r="X638" s="170">
        <f t="shared" ca="1" si="33"/>
        <v>0</v>
      </c>
      <c r="AB638" s="314" t="str">
        <f t="shared" si="32"/>
        <v/>
      </c>
    </row>
    <row r="639" spans="1:28" s="170" customFormat="1" ht="20">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ca="1" si="34"/>
        <v/>
      </c>
      <c r="T639" s="155" t="str">
        <f ca="1">IF(B639="","",IF(ISERROR(MATCH($J639,SorP!$B$1:$B$6226,0)),"",INDIRECT("'SorP'!$A$"&amp;MATCH($S639&amp;$J639,SorP!C:C,0))))</f>
        <v/>
      </c>
      <c r="U639" s="168"/>
      <c r="V639" s="169" t="e">
        <f>IF(C639="",NA(),MATCH($B639&amp;$C639,'Smelter Look-up'!$J:$J,0))</f>
        <v>#N/A</v>
      </c>
      <c r="X639" s="170">
        <f t="shared" ca="1" si="33"/>
        <v>0</v>
      </c>
      <c r="AB639" s="314" t="str">
        <f t="shared" si="32"/>
        <v/>
      </c>
    </row>
    <row r="640" spans="1:28" s="170" customFormat="1" ht="20">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ca="1" si="34"/>
        <v/>
      </c>
      <c r="T640" s="155" t="str">
        <f ca="1">IF(B640="","",IF(ISERROR(MATCH($J640,SorP!$B$1:$B$6226,0)),"",INDIRECT("'SorP'!$A$"&amp;MATCH($S640&amp;$J640,SorP!C:C,0))))</f>
        <v/>
      </c>
      <c r="U640" s="168"/>
      <c r="V640" s="169" t="e">
        <f>IF(C640="",NA(),MATCH($B640&amp;$C640,'Smelter Look-up'!$J:$J,0))</f>
        <v>#N/A</v>
      </c>
      <c r="X640" s="170">
        <f t="shared" ca="1" si="33"/>
        <v>0</v>
      </c>
      <c r="AB640" s="314" t="str">
        <f t="shared" si="32"/>
        <v/>
      </c>
    </row>
    <row r="641" spans="1:28" s="170" customFormat="1" ht="20">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4" t="str">
        <f t="shared" si="32"/>
        <v/>
      </c>
    </row>
    <row r="642" spans="1:28" s="170" customFormat="1" ht="20">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4" t="str">
        <f t="shared" si="32"/>
        <v/>
      </c>
    </row>
    <row r="643" spans="1:28" s="170" customFormat="1" ht="20">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4" t="str">
        <f t="shared" ref="AB643:AB706" si="35">IF(C643="","",B643)</f>
        <v/>
      </c>
    </row>
    <row r="644" spans="1:28" s="170" customFormat="1" ht="20">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4" t="str">
        <f t="shared" si="35"/>
        <v/>
      </c>
    </row>
    <row r="645" spans="1:28" s="170" customFormat="1" ht="20">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4" t="str">
        <f t="shared" si="35"/>
        <v/>
      </c>
    </row>
    <row r="646" spans="1:28" s="170" customFormat="1" ht="20">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4" t="str">
        <f t="shared" si="35"/>
        <v/>
      </c>
    </row>
    <row r="647" spans="1:28" s="170" customFormat="1" ht="20">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4" t="str">
        <f t="shared" si="35"/>
        <v/>
      </c>
    </row>
    <row r="648" spans="1:28" s="170" customFormat="1" ht="20">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4" t="str">
        <f t="shared" si="35"/>
        <v/>
      </c>
    </row>
    <row r="649" spans="1:28" s="170" customFormat="1" ht="20">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4" t="str">
        <f t="shared" si="35"/>
        <v/>
      </c>
    </row>
    <row r="650" spans="1:28" s="170" customFormat="1" ht="20">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4" t="str">
        <f t="shared" si="35"/>
        <v/>
      </c>
    </row>
    <row r="651" spans="1:28" s="170" customFormat="1" ht="20">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4" t="str">
        <f t="shared" si="35"/>
        <v/>
      </c>
    </row>
    <row r="652" spans="1:28" s="170" customFormat="1" ht="20">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4" t="str">
        <f t="shared" si="35"/>
        <v/>
      </c>
    </row>
    <row r="653" spans="1:28" s="170" customFormat="1" ht="20">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4" t="str">
        <f t="shared" si="35"/>
        <v/>
      </c>
    </row>
    <row r="654" spans="1:28" s="170" customFormat="1" ht="20">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4" t="str">
        <f t="shared" si="35"/>
        <v/>
      </c>
    </row>
    <row r="655" spans="1:28" s="170" customFormat="1" ht="20">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4" t="str">
        <f t="shared" si="35"/>
        <v/>
      </c>
    </row>
    <row r="656" spans="1:28" s="170" customFormat="1" ht="20">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4" t="str">
        <f t="shared" si="35"/>
        <v/>
      </c>
    </row>
    <row r="657" spans="1:28" s="170" customFormat="1" ht="20">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4" t="str">
        <f t="shared" si="35"/>
        <v/>
      </c>
    </row>
    <row r="658" spans="1:28" s="170" customFormat="1" ht="20">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4" t="str">
        <f t="shared" si="35"/>
        <v/>
      </c>
    </row>
    <row r="659" spans="1:28" s="170" customFormat="1" ht="20">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4" t="str">
        <f t="shared" si="35"/>
        <v/>
      </c>
    </row>
    <row r="660" spans="1:28" s="170" customFormat="1" ht="20">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4" t="str">
        <f t="shared" si="35"/>
        <v/>
      </c>
    </row>
    <row r="661" spans="1:28" s="170" customFormat="1" ht="20">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4" t="str">
        <f t="shared" si="35"/>
        <v/>
      </c>
    </row>
    <row r="662" spans="1:28" s="170" customFormat="1" ht="20">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4" t="str">
        <f t="shared" si="35"/>
        <v/>
      </c>
    </row>
    <row r="663" spans="1:28" s="170" customFormat="1" ht="20">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4" t="str">
        <f t="shared" si="35"/>
        <v/>
      </c>
    </row>
    <row r="664" spans="1:28" s="170" customFormat="1" ht="20">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4" t="str">
        <f t="shared" si="35"/>
        <v/>
      </c>
    </row>
    <row r="665" spans="1:28" s="170" customFormat="1" ht="20">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4" t="str">
        <f t="shared" si="35"/>
        <v/>
      </c>
    </row>
    <row r="666" spans="1:28" s="170" customFormat="1" ht="20">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4" t="str">
        <f t="shared" si="35"/>
        <v/>
      </c>
    </row>
    <row r="667" spans="1:28" s="170" customFormat="1" ht="20">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4" t="str">
        <f t="shared" si="35"/>
        <v/>
      </c>
    </row>
    <row r="668" spans="1:28" s="170" customFormat="1" ht="20">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4" t="str">
        <f t="shared" si="35"/>
        <v/>
      </c>
    </row>
    <row r="669" spans="1:28" s="170" customFormat="1" ht="20">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4" t="str">
        <f t="shared" si="35"/>
        <v/>
      </c>
    </row>
    <row r="670" spans="1:28" s="170" customFormat="1" ht="20">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4" t="str">
        <f t="shared" si="35"/>
        <v/>
      </c>
    </row>
    <row r="671" spans="1:28" s="170" customFormat="1" ht="20">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4" t="str">
        <f t="shared" si="35"/>
        <v/>
      </c>
    </row>
    <row r="672" spans="1:28" s="170" customFormat="1" ht="20">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4" t="str">
        <f t="shared" si="35"/>
        <v/>
      </c>
    </row>
    <row r="673" spans="1:28" s="170" customFormat="1" ht="20">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4" t="str">
        <f t="shared" si="35"/>
        <v/>
      </c>
    </row>
    <row r="674" spans="1:28" s="170" customFormat="1" ht="20">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4" t="str">
        <f t="shared" si="35"/>
        <v/>
      </c>
    </row>
    <row r="675" spans="1:28" s="170" customFormat="1" ht="20">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4" t="str">
        <f t="shared" si="35"/>
        <v/>
      </c>
    </row>
    <row r="676" spans="1:28" s="170" customFormat="1" ht="20">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4" t="str">
        <f t="shared" si="35"/>
        <v/>
      </c>
    </row>
    <row r="677" spans="1:28" s="170" customFormat="1" ht="20">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4" t="str">
        <f t="shared" si="35"/>
        <v/>
      </c>
    </row>
    <row r="678" spans="1:28" s="170" customFormat="1" ht="20">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4" t="str">
        <f t="shared" si="35"/>
        <v/>
      </c>
    </row>
    <row r="679" spans="1:28" s="170" customFormat="1" ht="20">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4" t="str">
        <f t="shared" si="35"/>
        <v/>
      </c>
    </row>
    <row r="680" spans="1:28" s="170" customFormat="1" ht="20">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4" t="str">
        <f t="shared" si="35"/>
        <v/>
      </c>
    </row>
    <row r="681" spans="1:28" s="170" customFormat="1" ht="20">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4" t="str">
        <f t="shared" si="35"/>
        <v/>
      </c>
    </row>
    <row r="682" spans="1:28" s="170" customFormat="1" ht="20">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4" t="str">
        <f t="shared" si="35"/>
        <v/>
      </c>
    </row>
    <row r="683" spans="1:28" s="170" customFormat="1" ht="20">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4" t="str">
        <f t="shared" si="35"/>
        <v/>
      </c>
    </row>
    <row r="684" spans="1:28" s="170" customFormat="1" ht="20">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4" t="str">
        <f t="shared" si="35"/>
        <v/>
      </c>
    </row>
    <row r="685" spans="1:28" s="170" customFormat="1" ht="20">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4" t="str">
        <f t="shared" si="35"/>
        <v/>
      </c>
    </row>
    <row r="686" spans="1:28" s="170" customFormat="1" ht="20">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4" t="str">
        <f t="shared" si="35"/>
        <v/>
      </c>
    </row>
    <row r="687" spans="1:28" s="170" customFormat="1" ht="20">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4" t="str">
        <f t="shared" si="35"/>
        <v/>
      </c>
    </row>
    <row r="688" spans="1:28" s="170" customFormat="1" ht="20">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4" t="str">
        <f t="shared" si="35"/>
        <v/>
      </c>
    </row>
    <row r="689" spans="1:28" s="170" customFormat="1" ht="20">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4" t="str">
        <f t="shared" si="35"/>
        <v/>
      </c>
    </row>
    <row r="690" spans="1:28" s="170" customFormat="1" ht="20">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4" t="str">
        <f t="shared" si="35"/>
        <v/>
      </c>
    </row>
    <row r="691" spans="1:28" s="170" customFormat="1" ht="20">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4" t="str">
        <f t="shared" si="35"/>
        <v/>
      </c>
    </row>
    <row r="692" spans="1:28" s="170" customFormat="1" ht="20">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4" t="str">
        <f t="shared" si="35"/>
        <v/>
      </c>
    </row>
    <row r="693" spans="1:28" s="170" customFormat="1" ht="20">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4" t="str">
        <f t="shared" si="35"/>
        <v/>
      </c>
    </row>
    <row r="694" spans="1:28" s="170" customFormat="1" ht="20">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4" t="str">
        <f t="shared" si="35"/>
        <v/>
      </c>
    </row>
    <row r="695" spans="1:28" s="170" customFormat="1" ht="20">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4" t="str">
        <f t="shared" si="35"/>
        <v/>
      </c>
    </row>
    <row r="696" spans="1:28" s="170" customFormat="1" ht="20">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4" t="str">
        <f t="shared" si="35"/>
        <v/>
      </c>
    </row>
    <row r="697" spans="1:28" s="170" customFormat="1" ht="20">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4" t="str">
        <f t="shared" si="35"/>
        <v/>
      </c>
    </row>
    <row r="698" spans="1:28" s="170" customFormat="1" ht="20">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4" t="str">
        <f t="shared" si="35"/>
        <v/>
      </c>
    </row>
    <row r="699" spans="1:28" s="170" customFormat="1" ht="20">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4" t="str">
        <f t="shared" si="35"/>
        <v/>
      </c>
    </row>
    <row r="700" spans="1:28" s="170" customFormat="1" ht="20">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ref="X700:X763" ca="1" si="36">IF(AND(C700="Smelter not listed",OR(LEN(D700)=0,LEN(E700)=0)),1,0)</f>
        <v>0</v>
      </c>
      <c r="AB700" s="314" t="str">
        <f t="shared" si="35"/>
        <v/>
      </c>
    </row>
    <row r="701" spans="1:28" s="170" customFormat="1" ht="20">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ref="S701:S764" ca="1" si="37">IF(B701="","",IF(ISERROR(MATCH($E701,CL,0)),"Unknown",INDIRECT("'C'!$A$"&amp;MATCH($E701,CL,0)+1)))</f>
        <v/>
      </c>
      <c r="T701" s="155" t="str">
        <f ca="1">IF(B701="","",IF(ISERROR(MATCH($J701,SorP!$B$1:$B$6226,0)),"",INDIRECT("'SorP'!$A$"&amp;MATCH($S701&amp;$J701,SorP!C:C,0))))</f>
        <v/>
      </c>
      <c r="U701" s="168"/>
      <c r="V701" s="169" t="e">
        <f>IF(C701="",NA(),MATCH($B701&amp;$C701,'Smelter Look-up'!$J:$J,0))</f>
        <v>#N/A</v>
      </c>
      <c r="X701" s="170">
        <f t="shared" ca="1" si="36"/>
        <v>0</v>
      </c>
      <c r="AB701" s="314" t="str">
        <f t="shared" si="35"/>
        <v/>
      </c>
    </row>
    <row r="702" spans="1:28" s="170" customFormat="1" ht="20">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37"/>
        <v/>
      </c>
      <c r="T702" s="155" t="str">
        <f ca="1">IF(B702="","",IF(ISERROR(MATCH($J702,SorP!$B$1:$B$6226,0)),"",INDIRECT("'SorP'!$A$"&amp;MATCH($S702&amp;$J702,SorP!C:C,0))))</f>
        <v/>
      </c>
      <c r="U702" s="168"/>
      <c r="V702" s="169" t="e">
        <f>IF(C702="",NA(),MATCH($B702&amp;$C702,'Smelter Look-up'!$J:$J,0))</f>
        <v>#N/A</v>
      </c>
      <c r="X702" s="170">
        <f t="shared" ca="1" si="36"/>
        <v>0</v>
      </c>
      <c r="AB702" s="314" t="str">
        <f t="shared" si="35"/>
        <v/>
      </c>
    </row>
    <row r="703" spans="1:28" s="170" customFormat="1" ht="20">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ca="1" si="37"/>
        <v/>
      </c>
      <c r="T703" s="155" t="str">
        <f ca="1">IF(B703="","",IF(ISERROR(MATCH($J703,SorP!$B$1:$B$6226,0)),"",INDIRECT("'SorP'!$A$"&amp;MATCH($S703&amp;$J703,SorP!C:C,0))))</f>
        <v/>
      </c>
      <c r="U703" s="168"/>
      <c r="V703" s="169" t="e">
        <f>IF(C703="",NA(),MATCH($B703&amp;$C703,'Smelter Look-up'!$J:$J,0))</f>
        <v>#N/A</v>
      </c>
      <c r="X703" s="170">
        <f t="shared" ca="1" si="36"/>
        <v>0</v>
      </c>
      <c r="AB703" s="314" t="str">
        <f t="shared" si="35"/>
        <v/>
      </c>
    </row>
    <row r="704" spans="1:28" s="170" customFormat="1" ht="20">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ca="1" si="37"/>
        <v/>
      </c>
      <c r="T704" s="155" t="str">
        <f ca="1">IF(B704="","",IF(ISERROR(MATCH($J704,SorP!$B$1:$B$6226,0)),"",INDIRECT("'SorP'!$A$"&amp;MATCH($S704&amp;$J704,SorP!C:C,0))))</f>
        <v/>
      </c>
      <c r="U704" s="168"/>
      <c r="V704" s="169" t="e">
        <f>IF(C704="",NA(),MATCH($B704&amp;$C704,'Smelter Look-up'!$J:$J,0))</f>
        <v>#N/A</v>
      </c>
      <c r="X704" s="170">
        <f t="shared" ca="1" si="36"/>
        <v>0</v>
      </c>
      <c r="AB704" s="314" t="str">
        <f t="shared" si="35"/>
        <v/>
      </c>
    </row>
    <row r="705" spans="1:28" s="170" customFormat="1" ht="20">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4" t="str">
        <f t="shared" si="35"/>
        <v/>
      </c>
    </row>
    <row r="706" spans="1:28" s="170" customFormat="1" ht="20">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4" t="str">
        <f t="shared" si="35"/>
        <v/>
      </c>
    </row>
    <row r="707" spans="1:28" s="170" customFormat="1" ht="20">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4" t="str">
        <f t="shared" ref="AB707:AB770" si="38">IF(C707="","",B707)</f>
        <v/>
      </c>
    </row>
    <row r="708" spans="1:28" s="170" customFormat="1" ht="20">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4" t="str">
        <f t="shared" si="38"/>
        <v/>
      </c>
    </row>
    <row r="709" spans="1:28" s="170" customFormat="1" ht="20">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4" t="str">
        <f t="shared" si="38"/>
        <v/>
      </c>
    </row>
    <row r="710" spans="1:28" s="170" customFormat="1" ht="20">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4" t="str">
        <f t="shared" si="38"/>
        <v/>
      </c>
    </row>
    <row r="711" spans="1:28" s="170" customFormat="1" ht="20">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4" t="str">
        <f t="shared" si="38"/>
        <v/>
      </c>
    </row>
    <row r="712" spans="1:28" s="170" customFormat="1" ht="20">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4" t="str">
        <f t="shared" si="38"/>
        <v/>
      </c>
    </row>
    <row r="713" spans="1:28" s="170" customFormat="1" ht="20">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4" t="str">
        <f t="shared" si="38"/>
        <v/>
      </c>
    </row>
    <row r="714" spans="1:28" s="170" customFormat="1" ht="20">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4" t="str">
        <f t="shared" si="38"/>
        <v/>
      </c>
    </row>
    <row r="715" spans="1:28" s="170" customFormat="1" ht="20">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4" t="str">
        <f t="shared" si="38"/>
        <v/>
      </c>
    </row>
    <row r="716" spans="1:28" s="170" customFormat="1" ht="20">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4" t="str">
        <f t="shared" si="38"/>
        <v/>
      </c>
    </row>
    <row r="717" spans="1:28" s="170" customFormat="1" ht="20">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4" t="str">
        <f t="shared" si="38"/>
        <v/>
      </c>
    </row>
    <row r="718" spans="1:28" s="170" customFormat="1" ht="20">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4" t="str">
        <f t="shared" si="38"/>
        <v/>
      </c>
    </row>
    <row r="719" spans="1:28" s="170" customFormat="1" ht="20">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4" t="str">
        <f t="shared" si="38"/>
        <v/>
      </c>
    </row>
    <row r="720" spans="1:28" s="170" customFormat="1" ht="20">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4" t="str">
        <f t="shared" si="38"/>
        <v/>
      </c>
    </row>
    <row r="721" spans="1:28" s="170" customFormat="1" ht="20">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4" t="str">
        <f t="shared" si="38"/>
        <v/>
      </c>
    </row>
    <row r="722" spans="1:28" s="170" customFormat="1" ht="20">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4" t="str">
        <f t="shared" si="38"/>
        <v/>
      </c>
    </row>
    <row r="723" spans="1:28" s="170" customFormat="1" ht="20">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4" t="str">
        <f t="shared" si="38"/>
        <v/>
      </c>
    </row>
    <row r="724" spans="1:28" s="170" customFormat="1" ht="20">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4" t="str">
        <f t="shared" si="38"/>
        <v/>
      </c>
    </row>
    <row r="725" spans="1:28" s="170" customFormat="1" ht="20">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4" t="str">
        <f t="shared" si="38"/>
        <v/>
      </c>
    </row>
    <row r="726" spans="1:28" s="170" customFormat="1" ht="20">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4" t="str">
        <f t="shared" si="38"/>
        <v/>
      </c>
    </row>
    <row r="727" spans="1:28" s="170" customFormat="1" ht="20">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4" t="str">
        <f t="shared" si="38"/>
        <v/>
      </c>
    </row>
    <row r="728" spans="1:28" s="170" customFormat="1" ht="20">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4" t="str">
        <f t="shared" si="38"/>
        <v/>
      </c>
    </row>
    <row r="729" spans="1:28" s="170" customFormat="1" ht="20">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4" t="str">
        <f t="shared" si="38"/>
        <v/>
      </c>
    </row>
    <row r="730" spans="1:28" s="170" customFormat="1" ht="20">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4" t="str">
        <f t="shared" si="38"/>
        <v/>
      </c>
    </row>
    <row r="731" spans="1:28" s="170" customFormat="1" ht="20">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4" t="str">
        <f t="shared" si="38"/>
        <v/>
      </c>
    </row>
    <row r="732" spans="1:28" s="170" customFormat="1" ht="20">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4" t="str">
        <f t="shared" si="38"/>
        <v/>
      </c>
    </row>
    <row r="733" spans="1:28" s="170" customFormat="1" ht="20">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4" t="str">
        <f t="shared" si="38"/>
        <v/>
      </c>
    </row>
    <row r="734" spans="1:28" s="170" customFormat="1" ht="20">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4" t="str">
        <f t="shared" si="38"/>
        <v/>
      </c>
    </row>
    <row r="735" spans="1:28" s="170" customFormat="1" ht="20">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4" t="str">
        <f t="shared" si="38"/>
        <v/>
      </c>
    </row>
    <row r="736" spans="1:28" s="170" customFormat="1" ht="20">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4" t="str">
        <f t="shared" si="38"/>
        <v/>
      </c>
    </row>
    <row r="737" spans="1:28" s="170" customFormat="1" ht="20">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4" t="str">
        <f t="shared" si="38"/>
        <v/>
      </c>
    </row>
    <row r="738" spans="1:28" s="170" customFormat="1" ht="20">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4" t="str">
        <f t="shared" si="38"/>
        <v/>
      </c>
    </row>
    <row r="739" spans="1:28" s="170" customFormat="1" ht="20">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4" t="str">
        <f t="shared" si="38"/>
        <v/>
      </c>
    </row>
    <row r="740" spans="1:28" s="170" customFormat="1" ht="20">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4" t="str">
        <f t="shared" si="38"/>
        <v/>
      </c>
    </row>
    <row r="741" spans="1:28" s="170" customFormat="1" ht="20">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4" t="str">
        <f t="shared" si="38"/>
        <v/>
      </c>
    </row>
    <row r="742" spans="1:28" s="170" customFormat="1" ht="20">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4" t="str">
        <f t="shared" si="38"/>
        <v/>
      </c>
    </row>
    <row r="743" spans="1:28" s="170" customFormat="1" ht="20">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4" t="str">
        <f t="shared" si="38"/>
        <v/>
      </c>
    </row>
    <row r="744" spans="1:28" s="170" customFormat="1" ht="20">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4" t="str">
        <f t="shared" si="38"/>
        <v/>
      </c>
    </row>
    <row r="745" spans="1:28" s="170" customFormat="1" ht="20">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4" t="str">
        <f t="shared" si="38"/>
        <v/>
      </c>
    </row>
    <row r="746" spans="1:28" s="170" customFormat="1" ht="20">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4" t="str">
        <f t="shared" si="38"/>
        <v/>
      </c>
    </row>
    <row r="747" spans="1:28" s="170" customFormat="1" ht="20">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4" t="str">
        <f t="shared" si="38"/>
        <v/>
      </c>
    </row>
    <row r="748" spans="1:28" s="170" customFormat="1" ht="20">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4" t="str">
        <f t="shared" si="38"/>
        <v/>
      </c>
    </row>
    <row r="749" spans="1:28" s="170" customFormat="1" ht="20">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4" t="str">
        <f t="shared" si="38"/>
        <v/>
      </c>
    </row>
    <row r="750" spans="1:28" s="170" customFormat="1" ht="20">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4" t="str">
        <f t="shared" si="38"/>
        <v/>
      </c>
    </row>
    <row r="751" spans="1:28" s="170" customFormat="1" ht="20">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4" t="str">
        <f t="shared" si="38"/>
        <v/>
      </c>
    </row>
    <row r="752" spans="1:28" s="170" customFormat="1" ht="20">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4" t="str">
        <f t="shared" si="38"/>
        <v/>
      </c>
    </row>
    <row r="753" spans="1:28" s="170" customFormat="1" ht="20">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4" t="str">
        <f t="shared" si="38"/>
        <v/>
      </c>
    </row>
    <row r="754" spans="1:28" s="170" customFormat="1" ht="20">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4" t="str">
        <f t="shared" si="38"/>
        <v/>
      </c>
    </row>
    <row r="755" spans="1:28" s="170" customFormat="1" ht="20">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4" t="str">
        <f t="shared" si="38"/>
        <v/>
      </c>
    </row>
    <row r="756" spans="1:28" s="170" customFormat="1" ht="20">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4" t="str">
        <f t="shared" si="38"/>
        <v/>
      </c>
    </row>
    <row r="757" spans="1:28" s="170" customFormat="1" ht="20">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4" t="str">
        <f t="shared" si="38"/>
        <v/>
      </c>
    </row>
    <row r="758" spans="1:28" s="170" customFormat="1" ht="20">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4" t="str">
        <f t="shared" si="38"/>
        <v/>
      </c>
    </row>
    <row r="759" spans="1:28" s="170" customFormat="1" ht="20">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4" t="str">
        <f t="shared" si="38"/>
        <v/>
      </c>
    </row>
    <row r="760" spans="1:28" s="170" customFormat="1" ht="20">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4" t="str">
        <f t="shared" si="38"/>
        <v/>
      </c>
    </row>
    <row r="761" spans="1:28" s="170" customFormat="1" ht="20">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4" t="str">
        <f t="shared" si="38"/>
        <v/>
      </c>
    </row>
    <row r="762" spans="1:28" s="170" customFormat="1" ht="20">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4" t="str">
        <f t="shared" si="38"/>
        <v/>
      </c>
    </row>
    <row r="763" spans="1:28" s="170" customFormat="1" ht="20">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4" t="str">
        <f t="shared" si="38"/>
        <v/>
      </c>
    </row>
    <row r="764" spans="1:28" s="170" customFormat="1" ht="20">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ref="X764:X827" ca="1" si="39">IF(AND(C764="Smelter not listed",OR(LEN(D764)=0,LEN(E764)=0)),1,0)</f>
        <v>0</v>
      </c>
      <c r="AB764" s="314" t="str">
        <f t="shared" si="38"/>
        <v/>
      </c>
    </row>
    <row r="765" spans="1:28" s="170" customFormat="1" ht="20">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ref="S765:S828" ca="1" si="40">IF(B765="","",IF(ISERROR(MATCH($E765,CL,0)),"Unknown",INDIRECT("'C'!$A$"&amp;MATCH($E765,CL,0)+1)))</f>
        <v/>
      </c>
      <c r="T765" s="155" t="str">
        <f ca="1">IF(B765="","",IF(ISERROR(MATCH($J765,SorP!$B$1:$B$6226,0)),"",INDIRECT("'SorP'!$A$"&amp;MATCH($S765&amp;$J765,SorP!C:C,0))))</f>
        <v/>
      </c>
      <c r="U765" s="168"/>
      <c r="V765" s="169" t="e">
        <f>IF(C765="",NA(),MATCH($B765&amp;$C765,'Smelter Look-up'!$J:$J,0))</f>
        <v>#N/A</v>
      </c>
      <c r="X765" s="170">
        <f t="shared" ca="1" si="39"/>
        <v>0</v>
      </c>
      <c r="AB765" s="314" t="str">
        <f t="shared" si="38"/>
        <v/>
      </c>
    </row>
    <row r="766" spans="1:28" s="170" customFormat="1" ht="20">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40"/>
        <v/>
      </c>
      <c r="T766" s="155" t="str">
        <f ca="1">IF(B766="","",IF(ISERROR(MATCH($J766,SorP!$B$1:$B$6226,0)),"",INDIRECT("'SorP'!$A$"&amp;MATCH($S766&amp;$J766,SorP!C:C,0))))</f>
        <v/>
      </c>
      <c r="U766" s="168"/>
      <c r="V766" s="169" t="e">
        <f>IF(C766="",NA(),MATCH($B766&amp;$C766,'Smelter Look-up'!$J:$J,0))</f>
        <v>#N/A</v>
      </c>
      <c r="X766" s="170">
        <f t="shared" ca="1" si="39"/>
        <v>0</v>
      </c>
      <c r="AB766" s="314" t="str">
        <f t="shared" si="38"/>
        <v/>
      </c>
    </row>
    <row r="767" spans="1:28" s="170" customFormat="1" ht="20">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ca="1" si="40"/>
        <v/>
      </c>
      <c r="T767" s="155" t="str">
        <f ca="1">IF(B767="","",IF(ISERROR(MATCH($J767,SorP!$B$1:$B$6226,0)),"",INDIRECT("'SorP'!$A$"&amp;MATCH($S767&amp;$J767,SorP!C:C,0))))</f>
        <v/>
      </c>
      <c r="U767" s="168"/>
      <c r="V767" s="169" t="e">
        <f>IF(C767="",NA(),MATCH($B767&amp;$C767,'Smelter Look-up'!$J:$J,0))</f>
        <v>#N/A</v>
      </c>
      <c r="X767" s="170">
        <f t="shared" ca="1" si="39"/>
        <v>0</v>
      </c>
      <c r="AB767" s="314" t="str">
        <f t="shared" si="38"/>
        <v/>
      </c>
    </row>
    <row r="768" spans="1:28" s="170" customFormat="1" ht="20">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ca="1" si="40"/>
        <v/>
      </c>
      <c r="T768" s="155" t="str">
        <f ca="1">IF(B768="","",IF(ISERROR(MATCH($J768,SorP!$B$1:$B$6226,0)),"",INDIRECT("'SorP'!$A$"&amp;MATCH($S768&amp;$J768,SorP!C:C,0))))</f>
        <v/>
      </c>
      <c r="U768" s="168"/>
      <c r="V768" s="169" t="e">
        <f>IF(C768="",NA(),MATCH($B768&amp;$C768,'Smelter Look-up'!$J:$J,0))</f>
        <v>#N/A</v>
      </c>
      <c r="X768" s="170">
        <f t="shared" ca="1" si="39"/>
        <v>0</v>
      </c>
      <c r="AB768" s="314" t="str">
        <f t="shared" si="38"/>
        <v/>
      </c>
    </row>
    <row r="769" spans="1:28" s="170" customFormat="1" ht="20">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4" t="str">
        <f t="shared" si="38"/>
        <v/>
      </c>
    </row>
    <row r="770" spans="1:28" s="170" customFormat="1" ht="20">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4" t="str">
        <f t="shared" si="38"/>
        <v/>
      </c>
    </row>
    <row r="771" spans="1:28" s="170" customFormat="1" ht="20">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4" t="str">
        <f t="shared" ref="AB771:AB834" si="41">IF(C771="","",B771)</f>
        <v/>
      </c>
    </row>
    <row r="772" spans="1:28" s="170" customFormat="1" ht="20">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4" t="str">
        <f t="shared" si="41"/>
        <v/>
      </c>
    </row>
    <row r="773" spans="1:28" s="170" customFormat="1" ht="20">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4" t="str">
        <f t="shared" si="41"/>
        <v/>
      </c>
    </row>
    <row r="774" spans="1:28" s="170" customFormat="1" ht="20">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4" t="str">
        <f t="shared" si="41"/>
        <v/>
      </c>
    </row>
    <row r="775" spans="1:28" s="170" customFormat="1" ht="20">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4" t="str">
        <f t="shared" si="41"/>
        <v/>
      </c>
    </row>
    <row r="776" spans="1:28" s="170" customFormat="1" ht="20">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4" t="str">
        <f t="shared" si="41"/>
        <v/>
      </c>
    </row>
    <row r="777" spans="1:28" s="170" customFormat="1" ht="20">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4" t="str">
        <f t="shared" si="41"/>
        <v/>
      </c>
    </row>
    <row r="778" spans="1:28" s="170" customFormat="1" ht="20">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4" t="str">
        <f t="shared" si="41"/>
        <v/>
      </c>
    </row>
    <row r="779" spans="1:28" s="170" customFormat="1" ht="20">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4" t="str">
        <f t="shared" si="41"/>
        <v/>
      </c>
    </row>
    <row r="780" spans="1:28" s="170" customFormat="1" ht="20">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4" t="str">
        <f t="shared" si="41"/>
        <v/>
      </c>
    </row>
    <row r="781" spans="1:28" s="170" customFormat="1" ht="20">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4" t="str">
        <f t="shared" si="41"/>
        <v/>
      </c>
    </row>
    <row r="782" spans="1:28" s="170" customFormat="1" ht="20">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4" t="str">
        <f t="shared" si="41"/>
        <v/>
      </c>
    </row>
    <row r="783" spans="1:28" s="170" customFormat="1" ht="20">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4" t="str">
        <f t="shared" si="41"/>
        <v/>
      </c>
    </row>
    <row r="784" spans="1:28" s="170" customFormat="1" ht="20">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4" t="str">
        <f t="shared" si="41"/>
        <v/>
      </c>
    </row>
    <row r="785" spans="1:28" s="170" customFormat="1" ht="20">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4" t="str">
        <f t="shared" si="41"/>
        <v/>
      </c>
    </row>
    <row r="786" spans="1:28" s="170" customFormat="1" ht="20">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4" t="str">
        <f t="shared" si="41"/>
        <v/>
      </c>
    </row>
    <row r="787" spans="1:28" s="170" customFormat="1" ht="20">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4" t="str">
        <f t="shared" si="41"/>
        <v/>
      </c>
    </row>
    <row r="788" spans="1:28" s="170" customFormat="1" ht="20">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4" t="str">
        <f t="shared" si="41"/>
        <v/>
      </c>
    </row>
    <row r="789" spans="1:28" s="170" customFormat="1" ht="20">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4" t="str">
        <f t="shared" si="41"/>
        <v/>
      </c>
    </row>
    <row r="790" spans="1:28" s="170" customFormat="1" ht="20">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4" t="str">
        <f t="shared" si="41"/>
        <v/>
      </c>
    </row>
    <row r="791" spans="1:28" s="170" customFormat="1" ht="20">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4" t="str">
        <f t="shared" si="41"/>
        <v/>
      </c>
    </row>
    <row r="792" spans="1:28" s="170" customFormat="1" ht="20">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4" t="str">
        <f t="shared" si="41"/>
        <v/>
      </c>
    </row>
    <row r="793" spans="1:28" s="170" customFormat="1" ht="20">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4" t="str">
        <f t="shared" si="41"/>
        <v/>
      </c>
    </row>
    <row r="794" spans="1:28" s="170" customFormat="1" ht="20">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4" t="str">
        <f t="shared" si="41"/>
        <v/>
      </c>
    </row>
    <row r="795" spans="1:28" s="170" customFormat="1" ht="20">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4" t="str">
        <f t="shared" si="41"/>
        <v/>
      </c>
    </row>
    <row r="796" spans="1:28" s="170" customFormat="1" ht="20">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4" t="str">
        <f t="shared" si="41"/>
        <v/>
      </c>
    </row>
    <row r="797" spans="1:28" s="170" customFormat="1" ht="20">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4" t="str">
        <f t="shared" si="41"/>
        <v/>
      </c>
    </row>
    <row r="798" spans="1:28" s="170" customFormat="1" ht="20">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4" t="str">
        <f t="shared" si="41"/>
        <v/>
      </c>
    </row>
    <row r="799" spans="1:28" s="170" customFormat="1" ht="20">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4" t="str">
        <f t="shared" si="41"/>
        <v/>
      </c>
    </row>
    <row r="800" spans="1:28" s="170" customFormat="1" ht="20">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4" t="str">
        <f t="shared" si="41"/>
        <v/>
      </c>
    </row>
    <row r="801" spans="1:28" s="170" customFormat="1" ht="20">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4" t="str">
        <f t="shared" si="41"/>
        <v/>
      </c>
    </row>
    <row r="802" spans="1:28" s="170" customFormat="1" ht="20">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4" t="str">
        <f t="shared" si="41"/>
        <v/>
      </c>
    </row>
    <row r="803" spans="1:28" s="170" customFormat="1" ht="20">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4" t="str">
        <f t="shared" si="41"/>
        <v/>
      </c>
    </row>
    <row r="804" spans="1:28" s="170" customFormat="1" ht="20">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4" t="str">
        <f t="shared" si="41"/>
        <v/>
      </c>
    </row>
    <row r="805" spans="1:28" s="170" customFormat="1" ht="20">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4" t="str">
        <f t="shared" si="41"/>
        <v/>
      </c>
    </row>
    <row r="806" spans="1:28" s="170" customFormat="1" ht="20">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4" t="str">
        <f t="shared" si="41"/>
        <v/>
      </c>
    </row>
    <row r="807" spans="1:28" s="170" customFormat="1" ht="20">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4" t="str">
        <f t="shared" si="41"/>
        <v/>
      </c>
    </row>
    <row r="808" spans="1:28" s="170" customFormat="1" ht="20">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4" t="str">
        <f t="shared" si="41"/>
        <v/>
      </c>
    </row>
    <row r="809" spans="1:28" s="170" customFormat="1" ht="20">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4" t="str">
        <f t="shared" si="41"/>
        <v/>
      </c>
    </row>
    <row r="810" spans="1:28" s="170" customFormat="1" ht="20">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4" t="str">
        <f t="shared" si="41"/>
        <v/>
      </c>
    </row>
    <row r="811" spans="1:28" s="170" customFormat="1" ht="20">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4" t="str">
        <f t="shared" si="41"/>
        <v/>
      </c>
    </row>
    <row r="812" spans="1:28" s="170" customFormat="1" ht="20">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4" t="str">
        <f t="shared" si="41"/>
        <v/>
      </c>
    </row>
    <row r="813" spans="1:28" s="170" customFormat="1" ht="20">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4" t="str">
        <f t="shared" si="41"/>
        <v/>
      </c>
    </row>
    <row r="814" spans="1:28" s="170" customFormat="1" ht="20">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4" t="str">
        <f t="shared" si="41"/>
        <v/>
      </c>
    </row>
    <row r="815" spans="1:28" s="170" customFormat="1" ht="20">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4" t="str">
        <f t="shared" si="41"/>
        <v/>
      </c>
    </row>
    <row r="816" spans="1:28" s="170" customFormat="1" ht="20">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4" t="str">
        <f t="shared" si="41"/>
        <v/>
      </c>
    </row>
    <row r="817" spans="1:28" s="170" customFormat="1" ht="20">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4" t="str">
        <f t="shared" si="41"/>
        <v/>
      </c>
    </row>
    <row r="818" spans="1:28" s="170" customFormat="1" ht="20">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4" t="str">
        <f t="shared" si="41"/>
        <v/>
      </c>
    </row>
    <row r="819" spans="1:28" s="170" customFormat="1" ht="20">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4" t="str">
        <f t="shared" si="41"/>
        <v/>
      </c>
    </row>
    <row r="820" spans="1:28" s="170" customFormat="1" ht="20">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4" t="str">
        <f t="shared" si="41"/>
        <v/>
      </c>
    </row>
    <row r="821" spans="1:28" s="170" customFormat="1" ht="20">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4" t="str">
        <f t="shared" si="41"/>
        <v/>
      </c>
    </row>
    <row r="822" spans="1:28" s="170" customFormat="1" ht="20">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4" t="str">
        <f t="shared" si="41"/>
        <v/>
      </c>
    </row>
    <row r="823" spans="1:28" s="170" customFormat="1" ht="20">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4" t="str">
        <f t="shared" si="41"/>
        <v/>
      </c>
    </row>
    <row r="824" spans="1:28" s="170" customFormat="1" ht="20">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4" t="str">
        <f t="shared" si="41"/>
        <v/>
      </c>
    </row>
    <row r="825" spans="1:28" s="170" customFormat="1" ht="20">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4" t="str">
        <f t="shared" si="41"/>
        <v/>
      </c>
    </row>
    <row r="826" spans="1:28" s="170" customFormat="1" ht="20">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4" t="str">
        <f t="shared" si="41"/>
        <v/>
      </c>
    </row>
    <row r="827" spans="1:28" s="170" customFormat="1" ht="20">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4" t="str">
        <f t="shared" si="41"/>
        <v/>
      </c>
    </row>
    <row r="828" spans="1:28" s="170" customFormat="1" ht="20">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ref="X828:X891" ca="1" si="42">IF(AND(C828="Smelter not listed",OR(LEN(D828)=0,LEN(E828)=0)),1,0)</f>
        <v>0</v>
      </c>
      <c r="AB828" s="314" t="str">
        <f t="shared" si="41"/>
        <v/>
      </c>
    </row>
    <row r="829" spans="1:28" s="170" customFormat="1" ht="20">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ref="S829:S892" ca="1" si="43">IF(B829="","",IF(ISERROR(MATCH($E829,CL,0)),"Unknown",INDIRECT("'C'!$A$"&amp;MATCH($E829,CL,0)+1)))</f>
        <v/>
      </c>
      <c r="T829" s="155" t="str">
        <f ca="1">IF(B829="","",IF(ISERROR(MATCH($J829,SorP!$B$1:$B$6226,0)),"",INDIRECT("'SorP'!$A$"&amp;MATCH($S829&amp;$J829,SorP!C:C,0))))</f>
        <v/>
      </c>
      <c r="U829" s="168"/>
      <c r="V829" s="169" t="e">
        <f>IF(C829="",NA(),MATCH($B829&amp;$C829,'Smelter Look-up'!$J:$J,0))</f>
        <v>#N/A</v>
      </c>
      <c r="X829" s="170">
        <f t="shared" ca="1" si="42"/>
        <v>0</v>
      </c>
      <c r="AB829" s="314" t="str">
        <f t="shared" si="41"/>
        <v/>
      </c>
    </row>
    <row r="830" spans="1:28" s="170" customFormat="1" ht="20">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43"/>
        <v/>
      </c>
      <c r="T830" s="155" t="str">
        <f ca="1">IF(B830="","",IF(ISERROR(MATCH($J830,SorP!$B$1:$B$6226,0)),"",INDIRECT("'SorP'!$A$"&amp;MATCH($S830&amp;$J830,SorP!C:C,0))))</f>
        <v/>
      </c>
      <c r="U830" s="168"/>
      <c r="V830" s="169" t="e">
        <f>IF(C830="",NA(),MATCH($B830&amp;$C830,'Smelter Look-up'!$J:$J,0))</f>
        <v>#N/A</v>
      </c>
      <c r="X830" s="170">
        <f t="shared" ca="1" si="42"/>
        <v>0</v>
      </c>
      <c r="AB830" s="314" t="str">
        <f t="shared" si="41"/>
        <v/>
      </c>
    </row>
    <row r="831" spans="1:28" s="170" customFormat="1" ht="20">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ca="1" si="43"/>
        <v/>
      </c>
      <c r="T831" s="155" t="str">
        <f ca="1">IF(B831="","",IF(ISERROR(MATCH($J831,SorP!$B$1:$B$6226,0)),"",INDIRECT("'SorP'!$A$"&amp;MATCH($S831&amp;$J831,SorP!C:C,0))))</f>
        <v/>
      </c>
      <c r="U831" s="168"/>
      <c r="V831" s="169" t="e">
        <f>IF(C831="",NA(),MATCH($B831&amp;$C831,'Smelter Look-up'!$J:$J,0))</f>
        <v>#N/A</v>
      </c>
      <c r="X831" s="170">
        <f t="shared" ca="1" si="42"/>
        <v>0</v>
      </c>
      <c r="AB831" s="314" t="str">
        <f t="shared" si="41"/>
        <v/>
      </c>
    </row>
    <row r="832" spans="1:28" s="170" customFormat="1" ht="20">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ca="1" si="43"/>
        <v/>
      </c>
      <c r="T832" s="155" t="str">
        <f ca="1">IF(B832="","",IF(ISERROR(MATCH($J832,SorP!$B$1:$B$6226,0)),"",INDIRECT("'SorP'!$A$"&amp;MATCH($S832&amp;$J832,SorP!C:C,0))))</f>
        <v/>
      </c>
      <c r="U832" s="168"/>
      <c r="V832" s="169" t="e">
        <f>IF(C832="",NA(),MATCH($B832&amp;$C832,'Smelter Look-up'!$J:$J,0))</f>
        <v>#N/A</v>
      </c>
      <c r="X832" s="170">
        <f t="shared" ca="1" si="42"/>
        <v>0</v>
      </c>
      <c r="AB832" s="314" t="str">
        <f t="shared" si="41"/>
        <v/>
      </c>
    </row>
    <row r="833" spans="1:28" s="170" customFormat="1" ht="20">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4" t="str">
        <f t="shared" si="41"/>
        <v/>
      </c>
    </row>
    <row r="834" spans="1:28" s="170" customFormat="1" ht="20">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4" t="str">
        <f t="shared" si="41"/>
        <v/>
      </c>
    </row>
    <row r="835" spans="1:28" s="170" customFormat="1" ht="20">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4" t="str">
        <f t="shared" ref="AB835:AB898" si="44">IF(C835="","",B835)</f>
        <v/>
      </c>
    </row>
    <row r="836" spans="1:28" s="170" customFormat="1" ht="20">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4" t="str">
        <f t="shared" si="44"/>
        <v/>
      </c>
    </row>
    <row r="837" spans="1:28" s="170" customFormat="1" ht="20">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4" t="str">
        <f t="shared" si="44"/>
        <v/>
      </c>
    </row>
    <row r="838" spans="1:28" s="170" customFormat="1" ht="20">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4" t="str">
        <f t="shared" si="44"/>
        <v/>
      </c>
    </row>
    <row r="839" spans="1:28" s="170" customFormat="1" ht="20">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4" t="str">
        <f t="shared" si="44"/>
        <v/>
      </c>
    </row>
    <row r="840" spans="1:28" s="170" customFormat="1" ht="20">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4" t="str">
        <f t="shared" si="44"/>
        <v/>
      </c>
    </row>
    <row r="841" spans="1:28" s="170" customFormat="1" ht="20">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4" t="str">
        <f t="shared" si="44"/>
        <v/>
      </c>
    </row>
    <row r="842" spans="1:28" s="170" customFormat="1" ht="20">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4" t="str">
        <f t="shared" si="44"/>
        <v/>
      </c>
    </row>
    <row r="843" spans="1:28" s="170" customFormat="1" ht="20">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4" t="str">
        <f t="shared" si="44"/>
        <v/>
      </c>
    </row>
    <row r="844" spans="1:28" s="170" customFormat="1" ht="20">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4" t="str">
        <f t="shared" si="44"/>
        <v/>
      </c>
    </row>
    <row r="845" spans="1:28" s="170" customFormat="1" ht="20">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4" t="str">
        <f t="shared" si="44"/>
        <v/>
      </c>
    </row>
    <row r="846" spans="1:28" s="170" customFormat="1" ht="20">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4" t="str">
        <f t="shared" si="44"/>
        <v/>
      </c>
    </row>
    <row r="847" spans="1:28" s="170" customFormat="1" ht="20">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4" t="str">
        <f t="shared" si="44"/>
        <v/>
      </c>
    </row>
    <row r="848" spans="1:28" s="170" customFormat="1" ht="20">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4" t="str">
        <f t="shared" si="44"/>
        <v/>
      </c>
    </row>
    <row r="849" spans="1:28" s="170" customFormat="1" ht="20">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4" t="str">
        <f t="shared" si="44"/>
        <v/>
      </c>
    </row>
    <row r="850" spans="1:28" s="170" customFormat="1" ht="20">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4" t="str">
        <f t="shared" si="44"/>
        <v/>
      </c>
    </row>
    <row r="851" spans="1:28" s="170" customFormat="1" ht="20">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4" t="str">
        <f t="shared" si="44"/>
        <v/>
      </c>
    </row>
    <row r="852" spans="1:28" s="170" customFormat="1" ht="20">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4" t="str">
        <f t="shared" si="44"/>
        <v/>
      </c>
    </row>
    <row r="853" spans="1:28" s="170" customFormat="1" ht="20">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4" t="str">
        <f t="shared" si="44"/>
        <v/>
      </c>
    </row>
    <row r="854" spans="1:28" s="170" customFormat="1" ht="20">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4" t="str">
        <f t="shared" si="44"/>
        <v/>
      </c>
    </row>
    <row r="855" spans="1:28" s="170" customFormat="1" ht="20">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4" t="str">
        <f t="shared" si="44"/>
        <v/>
      </c>
    </row>
    <row r="856" spans="1:28" s="170" customFormat="1" ht="20">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4" t="str">
        <f t="shared" si="44"/>
        <v/>
      </c>
    </row>
    <row r="857" spans="1:28" s="170" customFormat="1" ht="20">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4" t="str">
        <f t="shared" si="44"/>
        <v/>
      </c>
    </row>
    <row r="858" spans="1:28" s="170" customFormat="1" ht="20">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4" t="str">
        <f t="shared" si="44"/>
        <v/>
      </c>
    </row>
    <row r="859" spans="1:28" s="170" customFormat="1" ht="20">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4" t="str">
        <f t="shared" si="44"/>
        <v/>
      </c>
    </row>
    <row r="860" spans="1:28" s="170" customFormat="1" ht="20">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4" t="str">
        <f t="shared" si="44"/>
        <v/>
      </c>
    </row>
    <row r="861" spans="1:28" s="170" customFormat="1" ht="20">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4" t="str">
        <f t="shared" si="44"/>
        <v/>
      </c>
    </row>
    <row r="862" spans="1:28" s="170" customFormat="1" ht="20">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4" t="str">
        <f t="shared" si="44"/>
        <v/>
      </c>
    </row>
    <row r="863" spans="1:28" s="170" customFormat="1" ht="20">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4" t="str">
        <f t="shared" si="44"/>
        <v/>
      </c>
    </row>
    <row r="864" spans="1:28" s="170" customFormat="1" ht="20">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4" t="str">
        <f t="shared" si="44"/>
        <v/>
      </c>
    </row>
    <row r="865" spans="1:28" s="170" customFormat="1" ht="20">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4" t="str">
        <f t="shared" si="44"/>
        <v/>
      </c>
    </row>
    <row r="866" spans="1:28" s="170" customFormat="1" ht="20">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4" t="str">
        <f t="shared" si="44"/>
        <v/>
      </c>
    </row>
    <row r="867" spans="1:28" s="170" customFormat="1" ht="20">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4" t="str">
        <f t="shared" si="44"/>
        <v/>
      </c>
    </row>
    <row r="868" spans="1:28" s="170" customFormat="1" ht="20">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4" t="str">
        <f t="shared" si="44"/>
        <v/>
      </c>
    </row>
    <row r="869" spans="1:28" s="170" customFormat="1" ht="20">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4" t="str">
        <f t="shared" si="44"/>
        <v/>
      </c>
    </row>
    <row r="870" spans="1:28" s="170" customFormat="1" ht="20">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4" t="str">
        <f t="shared" si="44"/>
        <v/>
      </c>
    </row>
    <row r="871" spans="1:28" s="170" customFormat="1" ht="20">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4" t="str">
        <f t="shared" si="44"/>
        <v/>
      </c>
    </row>
    <row r="872" spans="1:28" s="170" customFormat="1" ht="20">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4" t="str">
        <f t="shared" si="44"/>
        <v/>
      </c>
    </row>
    <row r="873" spans="1:28" s="170" customFormat="1" ht="20">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4" t="str">
        <f t="shared" si="44"/>
        <v/>
      </c>
    </row>
    <row r="874" spans="1:28" s="170" customFormat="1" ht="20">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4" t="str">
        <f t="shared" si="44"/>
        <v/>
      </c>
    </row>
    <row r="875" spans="1:28" s="170" customFormat="1" ht="20">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4" t="str">
        <f t="shared" si="44"/>
        <v/>
      </c>
    </row>
    <row r="876" spans="1:28" s="170" customFormat="1" ht="20">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4" t="str">
        <f t="shared" si="44"/>
        <v/>
      </c>
    </row>
    <row r="877" spans="1:28" s="170" customFormat="1" ht="20">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4" t="str">
        <f t="shared" si="44"/>
        <v/>
      </c>
    </row>
    <row r="878" spans="1:28" s="170" customFormat="1" ht="20">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4" t="str">
        <f t="shared" si="44"/>
        <v/>
      </c>
    </row>
    <row r="879" spans="1:28" s="170" customFormat="1" ht="20">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4" t="str">
        <f t="shared" si="44"/>
        <v/>
      </c>
    </row>
    <row r="880" spans="1:28" s="170" customFormat="1" ht="20">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4" t="str">
        <f t="shared" si="44"/>
        <v/>
      </c>
    </row>
    <row r="881" spans="1:28" s="170" customFormat="1" ht="20">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4" t="str">
        <f t="shared" si="44"/>
        <v/>
      </c>
    </row>
    <row r="882" spans="1:28" s="170" customFormat="1" ht="20">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4" t="str">
        <f t="shared" si="44"/>
        <v/>
      </c>
    </row>
    <row r="883" spans="1:28" s="170" customFormat="1" ht="20">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4" t="str">
        <f t="shared" si="44"/>
        <v/>
      </c>
    </row>
    <row r="884" spans="1:28" s="170" customFormat="1" ht="20">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4" t="str">
        <f t="shared" si="44"/>
        <v/>
      </c>
    </row>
    <row r="885" spans="1:28" s="170" customFormat="1" ht="20">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4" t="str">
        <f t="shared" si="44"/>
        <v/>
      </c>
    </row>
    <row r="886" spans="1:28" s="170" customFormat="1" ht="20">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4" t="str">
        <f t="shared" si="44"/>
        <v/>
      </c>
    </row>
    <row r="887" spans="1:28" s="170" customFormat="1" ht="20">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4" t="str">
        <f t="shared" si="44"/>
        <v/>
      </c>
    </row>
    <row r="888" spans="1:28" s="170" customFormat="1" ht="20">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4" t="str">
        <f t="shared" si="44"/>
        <v/>
      </c>
    </row>
    <row r="889" spans="1:28" s="170" customFormat="1" ht="20">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4" t="str">
        <f t="shared" si="44"/>
        <v/>
      </c>
    </row>
    <row r="890" spans="1:28" s="170" customFormat="1" ht="20">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4" t="str">
        <f t="shared" si="44"/>
        <v/>
      </c>
    </row>
    <row r="891" spans="1:28" s="170" customFormat="1" ht="20">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4" t="str">
        <f t="shared" si="44"/>
        <v/>
      </c>
    </row>
    <row r="892" spans="1:28" s="170" customFormat="1" ht="20">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ref="X892:X955" ca="1" si="45">IF(AND(C892="Smelter not listed",OR(LEN(D892)=0,LEN(E892)=0)),1,0)</f>
        <v>0</v>
      </c>
      <c r="AB892" s="314" t="str">
        <f t="shared" si="44"/>
        <v/>
      </c>
    </row>
    <row r="893" spans="1:28" s="170" customFormat="1" ht="20">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ref="S893:S956" ca="1" si="46">IF(B893="","",IF(ISERROR(MATCH($E893,CL,0)),"Unknown",INDIRECT("'C'!$A$"&amp;MATCH($E893,CL,0)+1)))</f>
        <v/>
      </c>
      <c r="T893" s="155" t="str">
        <f ca="1">IF(B893="","",IF(ISERROR(MATCH($J893,SorP!$B$1:$B$6226,0)),"",INDIRECT("'SorP'!$A$"&amp;MATCH($S893&amp;$J893,SorP!C:C,0))))</f>
        <v/>
      </c>
      <c r="U893" s="168"/>
      <c r="V893" s="169" t="e">
        <f>IF(C893="",NA(),MATCH($B893&amp;$C893,'Smelter Look-up'!$J:$J,0))</f>
        <v>#N/A</v>
      </c>
      <c r="X893" s="170">
        <f t="shared" ca="1" si="45"/>
        <v>0</v>
      </c>
      <c r="AB893" s="314" t="str">
        <f t="shared" si="44"/>
        <v/>
      </c>
    </row>
    <row r="894" spans="1:28" s="170" customFormat="1" ht="20">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46"/>
        <v/>
      </c>
      <c r="T894" s="155" t="str">
        <f ca="1">IF(B894="","",IF(ISERROR(MATCH($J894,SorP!$B$1:$B$6226,0)),"",INDIRECT("'SorP'!$A$"&amp;MATCH($S894&amp;$J894,SorP!C:C,0))))</f>
        <v/>
      </c>
      <c r="U894" s="168"/>
      <c r="V894" s="169" t="e">
        <f>IF(C894="",NA(),MATCH($B894&amp;$C894,'Smelter Look-up'!$J:$J,0))</f>
        <v>#N/A</v>
      </c>
      <c r="X894" s="170">
        <f t="shared" ca="1" si="45"/>
        <v>0</v>
      </c>
      <c r="AB894" s="314" t="str">
        <f t="shared" si="44"/>
        <v/>
      </c>
    </row>
    <row r="895" spans="1:28" s="170" customFormat="1" ht="20">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ca="1" si="46"/>
        <v/>
      </c>
      <c r="T895" s="155" t="str">
        <f ca="1">IF(B895="","",IF(ISERROR(MATCH($J895,SorP!$B$1:$B$6226,0)),"",INDIRECT("'SorP'!$A$"&amp;MATCH($S895&amp;$J895,SorP!C:C,0))))</f>
        <v/>
      </c>
      <c r="U895" s="168"/>
      <c r="V895" s="169" t="e">
        <f>IF(C895="",NA(),MATCH($B895&amp;$C895,'Smelter Look-up'!$J:$J,0))</f>
        <v>#N/A</v>
      </c>
      <c r="X895" s="170">
        <f t="shared" ca="1" si="45"/>
        <v>0</v>
      </c>
      <c r="AB895" s="314" t="str">
        <f t="shared" si="44"/>
        <v/>
      </c>
    </row>
    <row r="896" spans="1:28" s="170" customFormat="1" ht="20">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ca="1" si="46"/>
        <v/>
      </c>
      <c r="T896" s="155" t="str">
        <f ca="1">IF(B896="","",IF(ISERROR(MATCH($J896,SorP!$B$1:$B$6226,0)),"",INDIRECT("'SorP'!$A$"&amp;MATCH($S896&amp;$J896,SorP!C:C,0))))</f>
        <v/>
      </c>
      <c r="U896" s="168"/>
      <c r="V896" s="169" t="e">
        <f>IF(C896="",NA(),MATCH($B896&amp;$C896,'Smelter Look-up'!$J:$J,0))</f>
        <v>#N/A</v>
      </c>
      <c r="X896" s="170">
        <f t="shared" ca="1" si="45"/>
        <v>0</v>
      </c>
      <c r="AB896" s="314" t="str">
        <f t="shared" si="44"/>
        <v/>
      </c>
    </row>
    <row r="897" spans="1:28" s="170" customFormat="1" ht="20">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4" t="str">
        <f t="shared" si="44"/>
        <v/>
      </c>
    </row>
    <row r="898" spans="1:28" s="170" customFormat="1" ht="20">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4" t="str">
        <f t="shared" si="44"/>
        <v/>
      </c>
    </row>
    <row r="899" spans="1:28" s="170" customFormat="1" ht="20">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4" t="str">
        <f t="shared" ref="AB899:AB962" si="47">IF(C899="","",B899)</f>
        <v/>
      </c>
    </row>
    <row r="900" spans="1:28" s="170" customFormat="1" ht="20">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4" t="str">
        <f t="shared" si="47"/>
        <v/>
      </c>
    </row>
    <row r="901" spans="1:28" s="170" customFormat="1" ht="20">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4" t="str">
        <f t="shared" si="47"/>
        <v/>
      </c>
    </row>
    <row r="902" spans="1:28" s="170" customFormat="1" ht="20">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4" t="str">
        <f t="shared" si="47"/>
        <v/>
      </c>
    </row>
    <row r="903" spans="1:28" s="170" customFormat="1" ht="20">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4" t="str">
        <f t="shared" si="47"/>
        <v/>
      </c>
    </row>
    <row r="904" spans="1:28" s="170" customFormat="1" ht="20">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4" t="str">
        <f t="shared" si="47"/>
        <v/>
      </c>
    </row>
    <row r="905" spans="1:28" s="170" customFormat="1" ht="20">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4" t="str">
        <f t="shared" si="47"/>
        <v/>
      </c>
    </row>
    <row r="906" spans="1:28" s="170" customFormat="1" ht="20">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4" t="str">
        <f t="shared" si="47"/>
        <v/>
      </c>
    </row>
    <row r="907" spans="1:28" s="170" customFormat="1" ht="20">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4" t="str">
        <f t="shared" si="47"/>
        <v/>
      </c>
    </row>
    <row r="908" spans="1:28" s="170" customFormat="1" ht="20">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4" t="str">
        <f t="shared" si="47"/>
        <v/>
      </c>
    </row>
    <row r="909" spans="1:28" s="170" customFormat="1" ht="20">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4" t="str">
        <f t="shared" si="47"/>
        <v/>
      </c>
    </row>
    <row r="910" spans="1:28" s="170" customFormat="1" ht="20">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4" t="str">
        <f t="shared" si="47"/>
        <v/>
      </c>
    </row>
    <row r="911" spans="1:28" s="170" customFormat="1" ht="20">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4" t="str">
        <f t="shared" si="47"/>
        <v/>
      </c>
    </row>
    <row r="912" spans="1:28" s="170" customFormat="1" ht="20">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4" t="str">
        <f t="shared" si="47"/>
        <v/>
      </c>
    </row>
    <row r="913" spans="1:28" s="170" customFormat="1" ht="20">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4" t="str">
        <f t="shared" si="47"/>
        <v/>
      </c>
    </row>
    <row r="914" spans="1:28" s="170" customFormat="1" ht="20">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4" t="str">
        <f t="shared" si="47"/>
        <v/>
      </c>
    </row>
    <row r="915" spans="1:28" s="170" customFormat="1" ht="20">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4" t="str">
        <f t="shared" si="47"/>
        <v/>
      </c>
    </row>
    <row r="916" spans="1:28" s="170" customFormat="1" ht="20">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4" t="str">
        <f t="shared" si="47"/>
        <v/>
      </c>
    </row>
    <row r="917" spans="1:28" s="170" customFormat="1" ht="20">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4" t="str">
        <f t="shared" si="47"/>
        <v/>
      </c>
    </row>
    <row r="918" spans="1:28" s="170" customFormat="1" ht="20">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4" t="str">
        <f t="shared" si="47"/>
        <v/>
      </c>
    </row>
    <row r="919" spans="1:28" s="170" customFormat="1" ht="20">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4" t="str">
        <f t="shared" si="47"/>
        <v/>
      </c>
    </row>
    <row r="920" spans="1:28" s="170" customFormat="1" ht="20">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4" t="str">
        <f t="shared" si="47"/>
        <v/>
      </c>
    </row>
    <row r="921" spans="1:28" s="170" customFormat="1" ht="20">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4" t="str">
        <f t="shared" si="47"/>
        <v/>
      </c>
    </row>
    <row r="922" spans="1:28" s="170" customFormat="1" ht="20">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4" t="str">
        <f t="shared" si="47"/>
        <v/>
      </c>
    </row>
    <row r="923" spans="1:28" s="170" customFormat="1" ht="20">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4" t="str">
        <f t="shared" si="47"/>
        <v/>
      </c>
    </row>
    <row r="924" spans="1:28" s="170" customFormat="1" ht="20">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4" t="str">
        <f t="shared" si="47"/>
        <v/>
      </c>
    </row>
    <row r="925" spans="1:28" s="170" customFormat="1" ht="20">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4" t="str">
        <f t="shared" si="47"/>
        <v/>
      </c>
    </row>
    <row r="926" spans="1:28" s="170" customFormat="1" ht="20">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4" t="str">
        <f t="shared" si="47"/>
        <v/>
      </c>
    </row>
    <row r="927" spans="1:28" s="170" customFormat="1" ht="20">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4" t="str">
        <f t="shared" si="47"/>
        <v/>
      </c>
    </row>
    <row r="928" spans="1:28" s="170" customFormat="1" ht="20">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4" t="str">
        <f t="shared" si="47"/>
        <v/>
      </c>
    </row>
    <row r="929" spans="1:28" s="170" customFormat="1" ht="20">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4" t="str">
        <f t="shared" si="47"/>
        <v/>
      </c>
    </row>
    <row r="930" spans="1:28" s="170" customFormat="1" ht="20">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4" t="str">
        <f t="shared" si="47"/>
        <v/>
      </c>
    </row>
    <row r="931" spans="1:28" s="170" customFormat="1" ht="20">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4" t="str">
        <f t="shared" si="47"/>
        <v/>
      </c>
    </row>
    <row r="932" spans="1:28" s="170" customFormat="1" ht="20">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4" t="str">
        <f t="shared" si="47"/>
        <v/>
      </c>
    </row>
    <row r="933" spans="1:28" s="170" customFormat="1" ht="20">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4" t="str">
        <f t="shared" si="47"/>
        <v/>
      </c>
    </row>
    <row r="934" spans="1:28" s="170" customFormat="1" ht="20">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4" t="str">
        <f t="shared" si="47"/>
        <v/>
      </c>
    </row>
    <row r="935" spans="1:28" s="170" customFormat="1" ht="20">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4" t="str">
        <f t="shared" si="47"/>
        <v/>
      </c>
    </row>
    <row r="936" spans="1:28" s="170" customFormat="1" ht="20">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4" t="str">
        <f t="shared" si="47"/>
        <v/>
      </c>
    </row>
    <row r="937" spans="1:28" s="170" customFormat="1" ht="20">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4" t="str">
        <f t="shared" si="47"/>
        <v/>
      </c>
    </row>
    <row r="938" spans="1:28" s="170" customFormat="1" ht="20">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4" t="str">
        <f t="shared" si="47"/>
        <v/>
      </c>
    </row>
    <row r="939" spans="1:28" s="170" customFormat="1" ht="20">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4" t="str">
        <f t="shared" si="47"/>
        <v/>
      </c>
    </row>
    <row r="940" spans="1:28" s="170" customFormat="1" ht="20">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4" t="str">
        <f t="shared" si="47"/>
        <v/>
      </c>
    </row>
    <row r="941" spans="1:28" s="170" customFormat="1" ht="20">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4" t="str">
        <f t="shared" si="47"/>
        <v/>
      </c>
    </row>
    <row r="942" spans="1:28" s="170" customFormat="1" ht="20">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4" t="str">
        <f t="shared" si="47"/>
        <v/>
      </c>
    </row>
    <row r="943" spans="1:28" s="170" customFormat="1" ht="20">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4" t="str">
        <f t="shared" si="47"/>
        <v/>
      </c>
    </row>
    <row r="944" spans="1:28" s="170" customFormat="1" ht="20">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4" t="str">
        <f t="shared" si="47"/>
        <v/>
      </c>
    </row>
    <row r="945" spans="1:28" s="170" customFormat="1" ht="20">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4" t="str">
        <f t="shared" si="47"/>
        <v/>
      </c>
    </row>
    <row r="946" spans="1:28" s="170" customFormat="1" ht="20">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4" t="str">
        <f t="shared" si="47"/>
        <v/>
      </c>
    </row>
    <row r="947" spans="1:28" s="170" customFormat="1" ht="20">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4" t="str">
        <f t="shared" si="47"/>
        <v/>
      </c>
    </row>
    <row r="948" spans="1:28" s="170" customFormat="1" ht="20">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4" t="str">
        <f t="shared" si="47"/>
        <v/>
      </c>
    </row>
    <row r="949" spans="1:28" s="170" customFormat="1" ht="20">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4" t="str">
        <f t="shared" si="47"/>
        <v/>
      </c>
    </row>
    <row r="950" spans="1:28" s="170" customFormat="1" ht="20">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4" t="str">
        <f t="shared" si="47"/>
        <v/>
      </c>
    </row>
    <row r="951" spans="1:28" s="170" customFormat="1" ht="20">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4" t="str">
        <f t="shared" si="47"/>
        <v/>
      </c>
    </row>
    <row r="952" spans="1:28" s="170" customFormat="1" ht="20">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4" t="str">
        <f t="shared" si="47"/>
        <v/>
      </c>
    </row>
    <row r="953" spans="1:28" s="170" customFormat="1" ht="20">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4" t="str">
        <f t="shared" si="47"/>
        <v/>
      </c>
    </row>
    <row r="954" spans="1:28" s="170" customFormat="1" ht="20">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4" t="str">
        <f t="shared" si="47"/>
        <v/>
      </c>
    </row>
    <row r="955" spans="1:28" s="170" customFormat="1" ht="20">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4" t="str">
        <f t="shared" si="47"/>
        <v/>
      </c>
    </row>
    <row r="956" spans="1:28" s="170" customFormat="1" ht="20">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ref="X956:X1019" ca="1" si="48">IF(AND(C956="Smelter not listed",OR(LEN(D956)=0,LEN(E956)=0)),1,0)</f>
        <v>0</v>
      </c>
      <c r="AB956" s="314" t="str">
        <f t="shared" si="47"/>
        <v/>
      </c>
    </row>
    <row r="957" spans="1:28" s="170" customFormat="1" ht="20">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ref="S957:S1020" ca="1" si="49">IF(B957="","",IF(ISERROR(MATCH($E957,CL,0)),"Unknown",INDIRECT("'C'!$A$"&amp;MATCH($E957,CL,0)+1)))</f>
        <v/>
      </c>
      <c r="T957" s="155" t="str">
        <f ca="1">IF(B957="","",IF(ISERROR(MATCH($J957,SorP!$B$1:$B$6226,0)),"",INDIRECT("'SorP'!$A$"&amp;MATCH($S957&amp;$J957,SorP!C:C,0))))</f>
        <v/>
      </c>
      <c r="U957" s="168"/>
      <c r="V957" s="169" t="e">
        <f>IF(C957="",NA(),MATCH($B957&amp;$C957,'Smelter Look-up'!$J:$J,0))</f>
        <v>#N/A</v>
      </c>
      <c r="X957" s="170">
        <f t="shared" ca="1" si="48"/>
        <v>0</v>
      </c>
      <c r="AB957" s="314" t="str">
        <f t="shared" si="47"/>
        <v/>
      </c>
    </row>
    <row r="958" spans="1:28" s="170" customFormat="1" ht="20">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49"/>
        <v/>
      </c>
      <c r="T958" s="155" t="str">
        <f ca="1">IF(B958="","",IF(ISERROR(MATCH($J958,SorP!$B$1:$B$6226,0)),"",INDIRECT("'SorP'!$A$"&amp;MATCH($S958&amp;$J958,SorP!C:C,0))))</f>
        <v/>
      </c>
      <c r="U958" s="168"/>
      <c r="V958" s="169" t="e">
        <f>IF(C958="",NA(),MATCH($B958&amp;$C958,'Smelter Look-up'!$J:$J,0))</f>
        <v>#N/A</v>
      </c>
      <c r="X958" s="170">
        <f t="shared" ca="1" si="48"/>
        <v>0</v>
      </c>
      <c r="AB958" s="314" t="str">
        <f t="shared" si="47"/>
        <v/>
      </c>
    </row>
    <row r="959" spans="1:28" s="170" customFormat="1" ht="20">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ca="1" si="49"/>
        <v/>
      </c>
      <c r="T959" s="155" t="str">
        <f ca="1">IF(B959="","",IF(ISERROR(MATCH($J959,SorP!$B$1:$B$6226,0)),"",INDIRECT("'SorP'!$A$"&amp;MATCH($S959&amp;$J959,SorP!C:C,0))))</f>
        <v/>
      </c>
      <c r="U959" s="168"/>
      <c r="V959" s="169" t="e">
        <f>IF(C959="",NA(),MATCH($B959&amp;$C959,'Smelter Look-up'!$J:$J,0))</f>
        <v>#N/A</v>
      </c>
      <c r="X959" s="170">
        <f t="shared" ca="1" si="48"/>
        <v>0</v>
      </c>
      <c r="AB959" s="314" t="str">
        <f t="shared" si="47"/>
        <v/>
      </c>
    </row>
    <row r="960" spans="1:28" s="170" customFormat="1" ht="20">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ca="1" si="49"/>
        <v/>
      </c>
      <c r="T960" s="155" t="str">
        <f ca="1">IF(B960="","",IF(ISERROR(MATCH($J960,SorP!$B$1:$B$6226,0)),"",INDIRECT("'SorP'!$A$"&amp;MATCH($S960&amp;$J960,SorP!C:C,0))))</f>
        <v/>
      </c>
      <c r="U960" s="168"/>
      <c r="V960" s="169" t="e">
        <f>IF(C960="",NA(),MATCH($B960&amp;$C960,'Smelter Look-up'!$J:$J,0))</f>
        <v>#N/A</v>
      </c>
      <c r="X960" s="170">
        <f t="shared" ca="1" si="48"/>
        <v>0</v>
      </c>
      <c r="AB960" s="314" t="str">
        <f t="shared" si="47"/>
        <v/>
      </c>
    </row>
    <row r="961" spans="1:28" s="170" customFormat="1" ht="20">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4" t="str">
        <f t="shared" si="47"/>
        <v/>
      </c>
    </row>
    <row r="962" spans="1:28" s="170" customFormat="1" ht="20">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4" t="str">
        <f t="shared" si="47"/>
        <v/>
      </c>
    </row>
    <row r="963" spans="1:28" s="170" customFormat="1" ht="20">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4" t="str">
        <f t="shared" ref="AB963:AB1026" si="50">IF(C963="","",B963)</f>
        <v/>
      </c>
    </row>
    <row r="964" spans="1:28" s="170" customFormat="1" ht="20">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4" t="str">
        <f t="shared" si="50"/>
        <v/>
      </c>
    </row>
    <row r="965" spans="1:28" s="170" customFormat="1" ht="20">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4" t="str">
        <f t="shared" si="50"/>
        <v/>
      </c>
    </row>
    <row r="966" spans="1:28" s="170" customFormat="1" ht="20">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4" t="str">
        <f t="shared" si="50"/>
        <v/>
      </c>
    </row>
    <row r="967" spans="1:28" s="170" customFormat="1" ht="20">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4" t="str">
        <f t="shared" si="50"/>
        <v/>
      </c>
    </row>
    <row r="968" spans="1:28" s="170" customFormat="1" ht="20">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4" t="str">
        <f t="shared" si="50"/>
        <v/>
      </c>
    </row>
    <row r="969" spans="1:28" s="170" customFormat="1" ht="20">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4" t="str">
        <f t="shared" si="50"/>
        <v/>
      </c>
    </row>
    <row r="970" spans="1:28" s="170" customFormat="1" ht="20">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4" t="str">
        <f t="shared" si="50"/>
        <v/>
      </c>
    </row>
    <row r="971" spans="1:28" s="170" customFormat="1" ht="20">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4" t="str">
        <f t="shared" si="50"/>
        <v/>
      </c>
    </row>
    <row r="972" spans="1:28" s="170" customFormat="1" ht="20">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4" t="str">
        <f t="shared" si="50"/>
        <v/>
      </c>
    </row>
    <row r="973" spans="1:28" s="170" customFormat="1" ht="20">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4" t="str">
        <f t="shared" si="50"/>
        <v/>
      </c>
    </row>
    <row r="974" spans="1:28" s="170" customFormat="1" ht="20">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4" t="str">
        <f t="shared" si="50"/>
        <v/>
      </c>
    </row>
    <row r="975" spans="1:28" s="170" customFormat="1" ht="20">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4" t="str">
        <f t="shared" si="50"/>
        <v/>
      </c>
    </row>
    <row r="976" spans="1:28" s="170" customFormat="1" ht="20">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4" t="str">
        <f t="shared" si="50"/>
        <v/>
      </c>
    </row>
    <row r="977" spans="1:28" s="170" customFormat="1" ht="20">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4" t="str">
        <f t="shared" si="50"/>
        <v/>
      </c>
    </row>
    <row r="978" spans="1:28" s="170" customFormat="1" ht="20">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4" t="str">
        <f t="shared" si="50"/>
        <v/>
      </c>
    </row>
    <row r="979" spans="1:28" s="170" customFormat="1" ht="20">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4" t="str">
        <f t="shared" si="50"/>
        <v/>
      </c>
    </row>
    <row r="980" spans="1:28" s="170" customFormat="1" ht="20">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4" t="str">
        <f t="shared" si="50"/>
        <v/>
      </c>
    </row>
    <row r="981" spans="1:28" s="170" customFormat="1" ht="20">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4" t="str">
        <f t="shared" si="50"/>
        <v/>
      </c>
    </row>
    <row r="982" spans="1:28" s="170" customFormat="1" ht="20">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4" t="str">
        <f t="shared" si="50"/>
        <v/>
      </c>
    </row>
    <row r="983" spans="1:28" s="170" customFormat="1" ht="20">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4" t="str">
        <f t="shared" si="50"/>
        <v/>
      </c>
    </row>
    <row r="984" spans="1:28" s="170" customFormat="1" ht="20">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4" t="str">
        <f t="shared" si="50"/>
        <v/>
      </c>
    </row>
    <row r="985" spans="1:28" s="170" customFormat="1" ht="20">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4" t="str">
        <f t="shared" si="50"/>
        <v/>
      </c>
    </row>
    <row r="986" spans="1:28" s="170" customFormat="1" ht="20">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4" t="str">
        <f t="shared" si="50"/>
        <v/>
      </c>
    </row>
    <row r="987" spans="1:28" s="170" customFormat="1" ht="20">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4" t="str">
        <f t="shared" si="50"/>
        <v/>
      </c>
    </row>
    <row r="988" spans="1:28" s="170" customFormat="1" ht="20">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4" t="str">
        <f t="shared" si="50"/>
        <v/>
      </c>
    </row>
    <row r="989" spans="1:28" s="170" customFormat="1" ht="20">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4" t="str">
        <f t="shared" si="50"/>
        <v/>
      </c>
    </row>
    <row r="990" spans="1:28" s="170" customFormat="1" ht="20">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4" t="str">
        <f t="shared" si="50"/>
        <v/>
      </c>
    </row>
    <row r="991" spans="1:28" s="170" customFormat="1" ht="20">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4" t="str">
        <f t="shared" si="50"/>
        <v/>
      </c>
    </row>
    <row r="992" spans="1:28" s="170" customFormat="1" ht="20">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4" t="str">
        <f t="shared" si="50"/>
        <v/>
      </c>
    </row>
    <row r="993" spans="1:28" s="170" customFormat="1" ht="20">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4" t="str">
        <f t="shared" si="50"/>
        <v/>
      </c>
    </row>
    <row r="994" spans="1:28" s="170" customFormat="1" ht="20">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4" t="str">
        <f t="shared" si="50"/>
        <v/>
      </c>
    </row>
    <row r="995" spans="1:28" s="170" customFormat="1" ht="20">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4" t="str">
        <f t="shared" si="50"/>
        <v/>
      </c>
    </row>
    <row r="996" spans="1:28" s="170" customFormat="1" ht="20">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4" t="str">
        <f t="shared" si="50"/>
        <v/>
      </c>
    </row>
    <row r="997" spans="1:28" s="170" customFormat="1" ht="20">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4" t="str">
        <f t="shared" si="50"/>
        <v/>
      </c>
    </row>
    <row r="998" spans="1:28" s="170" customFormat="1" ht="20">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4" t="str">
        <f t="shared" si="50"/>
        <v/>
      </c>
    </row>
    <row r="999" spans="1:28" s="170" customFormat="1" ht="20">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4" t="str">
        <f t="shared" si="50"/>
        <v/>
      </c>
    </row>
    <row r="1000" spans="1:28" s="170" customFormat="1" ht="20">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4" t="str">
        <f t="shared" si="50"/>
        <v/>
      </c>
    </row>
    <row r="1001" spans="1:28" s="170" customFormat="1" ht="20">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4" t="str">
        <f t="shared" si="50"/>
        <v/>
      </c>
    </row>
    <row r="1002" spans="1:28" s="170" customFormat="1" ht="20">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4" t="str">
        <f t="shared" si="50"/>
        <v/>
      </c>
    </row>
    <row r="1003" spans="1:28" s="170" customFormat="1" ht="20">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4" t="str">
        <f t="shared" si="50"/>
        <v/>
      </c>
    </row>
    <row r="1004" spans="1:28" s="170" customFormat="1" ht="20">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4" t="str">
        <f t="shared" si="50"/>
        <v/>
      </c>
    </row>
    <row r="1005" spans="1:28" s="170" customFormat="1" ht="20">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4" t="str">
        <f t="shared" si="50"/>
        <v/>
      </c>
    </row>
    <row r="1006" spans="1:28" s="170" customFormat="1" ht="20">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4" t="str">
        <f t="shared" si="50"/>
        <v/>
      </c>
    </row>
    <row r="1007" spans="1:28" s="170" customFormat="1" ht="20">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4" t="str">
        <f t="shared" si="50"/>
        <v/>
      </c>
    </row>
    <row r="1008" spans="1:28" s="170" customFormat="1" ht="20">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4" t="str">
        <f t="shared" si="50"/>
        <v/>
      </c>
    </row>
    <row r="1009" spans="1:28" s="170" customFormat="1" ht="20">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4" t="str">
        <f t="shared" si="50"/>
        <v/>
      </c>
    </row>
    <row r="1010" spans="1:28" s="170" customFormat="1" ht="20">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4" t="str">
        <f t="shared" si="50"/>
        <v/>
      </c>
    </row>
    <row r="1011" spans="1:28" s="170" customFormat="1" ht="20">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4" t="str">
        <f t="shared" si="50"/>
        <v/>
      </c>
    </row>
    <row r="1012" spans="1:28" s="170" customFormat="1" ht="20">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4" t="str">
        <f t="shared" si="50"/>
        <v/>
      </c>
    </row>
    <row r="1013" spans="1:28" s="170" customFormat="1" ht="20">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4" t="str">
        <f t="shared" si="50"/>
        <v/>
      </c>
    </row>
    <row r="1014" spans="1:28" s="170" customFormat="1" ht="20">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4" t="str">
        <f t="shared" si="50"/>
        <v/>
      </c>
    </row>
    <row r="1015" spans="1:28" s="170" customFormat="1" ht="20">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4" t="str">
        <f t="shared" si="50"/>
        <v/>
      </c>
    </row>
    <row r="1016" spans="1:28" s="170" customFormat="1" ht="20">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4" t="str">
        <f t="shared" si="50"/>
        <v/>
      </c>
    </row>
    <row r="1017" spans="1:28" s="170" customFormat="1" ht="20">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4" t="str">
        <f t="shared" si="50"/>
        <v/>
      </c>
    </row>
    <row r="1018" spans="1:28" s="170" customFormat="1" ht="20">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4" t="str">
        <f t="shared" si="50"/>
        <v/>
      </c>
    </row>
    <row r="1019" spans="1:28" s="170" customFormat="1" ht="20">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4" t="str">
        <f t="shared" si="50"/>
        <v/>
      </c>
    </row>
    <row r="1020" spans="1:28" s="170" customFormat="1" ht="20">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ref="X1020:X1083" ca="1" si="51">IF(AND(C1020="Smelter not listed",OR(LEN(D1020)=0,LEN(E1020)=0)),1,0)</f>
        <v>0</v>
      </c>
      <c r="AB1020" s="314" t="str">
        <f t="shared" si="50"/>
        <v/>
      </c>
    </row>
    <row r="1021" spans="1:28" s="170" customFormat="1" ht="20">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ref="S1021:S1084" ca="1" si="52">IF(B1021="","",IF(ISERROR(MATCH($E1021,CL,0)),"Unknown",INDIRECT("'C'!$A$"&amp;MATCH($E1021,CL,0)+1)))</f>
        <v/>
      </c>
      <c r="T1021" s="155" t="str">
        <f ca="1">IF(B1021="","",IF(ISERROR(MATCH($J1021,SorP!$B$1:$B$6226,0)),"",INDIRECT("'SorP'!$A$"&amp;MATCH($S1021&amp;$J1021,SorP!C:C,0))))</f>
        <v/>
      </c>
      <c r="U1021" s="168"/>
      <c r="V1021" s="169" t="e">
        <f>IF(C1021="",NA(),MATCH($B1021&amp;$C1021,'Smelter Look-up'!$J:$J,0))</f>
        <v>#N/A</v>
      </c>
      <c r="X1021" s="170">
        <f t="shared" ca="1" si="51"/>
        <v>0</v>
      </c>
      <c r="AB1021" s="314" t="str">
        <f t="shared" si="50"/>
        <v/>
      </c>
    </row>
    <row r="1022" spans="1:28" s="170" customFormat="1" ht="20">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52"/>
        <v/>
      </c>
      <c r="T1022" s="155" t="str">
        <f ca="1">IF(B1022="","",IF(ISERROR(MATCH($J1022,SorP!$B$1:$B$6226,0)),"",INDIRECT("'SorP'!$A$"&amp;MATCH($S1022&amp;$J1022,SorP!C:C,0))))</f>
        <v/>
      </c>
      <c r="U1022" s="168"/>
      <c r="V1022" s="169" t="e">
        <f>IF(C1022="",NA(),MATCH($B1022&amp;$C1022,'Smelter Look-up'!$J:$J,0))</f>
        <v>#N/A</v>
      </c>
      <c r="X1022" s="170">
        <f t="shared" ca="1" si="51"/>
        <v>0</v>
      </c>
      <c r="AB1022" s="314" t="str">
        <f t="shared" si="50"/>
        <v/>
      </c>
    </row>
    <row r="1023" spans="1:28" s="170" customFormat="1" ht="20">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ca="1" si="52"/>
        <v/>
      </c>
      <c r="T1023" s="155" t="str">
        <f ca="1">IF(B1023="","",IF(ISERROR(MATCH($J1023,SorP!$B$1:$B$6226,0)),"",INDIRECT("'SorP'!$A$"&amp;MATCH($S1023&amp;$J1023,SorP!C:C,0))))</f>
        <v/>
      </c>
      <c r="U1023" s="168"/>
      <c r="V1023" s="169" t="e">
        <f>IF(C1023="",NA(),MATCH($B1023&amp;$C1023,'Smelter Look-up'!$J:$J,0))</f>
        <v>#N/A</v>
      </c>
      <c r="X1023" s="170">
        <f t="shared" ca="1" si="51"/>
        <v>0</v>
      </c>
      <c r="AB1023" s="314" t="str">
        <f t="shared" si="50"/>
        <v/>
      </c>
    </row>
    <row r="1024" spans="1:28" s="170" customFormat="1" ht="20">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ca="1" si="52"/>
        <v/>
      </c>
      <c r="T1024" s="155" t="str">
        <f ca="1">IF(B1024="","",IF(ISERROR(MATCH($J1024,SorP!$B$1:$B$6226,0)),"",INDIRECT("'SorP'!$A$"&amp;MATCH($S1024&amp;$J1024,SorP!C:C,0))))</f>
        <v/>
      </c>
      <c r="U1024" s="168"/>
      <c r="V1024" s="169" t="e">
        <f>IF(C1024="",NA(),MATCH($B1024&amp;$C1024,'Smelter Look-up'!$J:$J,0))</f>
        <v>#N/A</v>
      </c>
      <c r="X1024" s="170">
        <f t="shared" ca="1" si="51"/>
        <v>0</v>
      </c>
      <c r="AB1024" s="314" t="str">
        <f t="shared" si="50"/>
        <v/>
      </c>
    </row>
    <row r="1025" spans="1:28" s="170" customFormat="1" ht="20">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4" t="str">
        <f t="shared" si="50"/>
        <v/>
      </c>
    </row>
    <row r="1026" spans="1:28" s="170" customFormat="1" ht="20">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4" t="str">
        <f t="shared" si="50"/>
        <v/>
      </c>
    </row>
    <row r="1027" spans="1:28" s="170" customFormat="1" ht="20">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4" t="str">
        <f t="shared" ref="AB1027:AB1090" si="53">IF(C1027="","",B1027)</f>
        <v/>
      </c>
    </row>
    <row r="1028" spans="1:28" s="170" customFormat="1" ht="20">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4" t="str">
        <f t="shared" si="53"/>
        <v/>
      </c>
    </row>
    <row r="1029" spans="1:28" s="170" customFormat="1" ht="20">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4" t="str">
        <f t="shared" si="53"/>
        <v/>
      </c>
    </row>
    <row r="1030" spans="1:28" s="170" customFormat="1" ht="20">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4" t="str">
        <f t="shared" si="53"/>
        <v/>
      </c>
    </row>
    <row r="1031" spans="1:28" s="170" customFormat="1" ht="20">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4" t="str">
        <f t="shared" si="53"/>
        <v/>
      </c>
    </row>
    <row r="1032" spans="1:28" s="170" customFormat="1" ht="20">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4" t="str">
        <f t="shared" si="53"/>
        <v/>
      </c>
    </row>
    <row r="1033" spans="1:28" s="170" customFormat="1" ht="20">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4" t="str">
        <f t="shared" si="53"/>
        <v/>
      </c>
    </row>
    <row r="1034" spans="1:28" s="170" customFormat="1" ht="20">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4" t="str">
        <f t="shared" si="53"/>
        <v/>
      </c>
    </row>
    <row r="1035" spans="1:28" s="170" customFormat="1" ht="20">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4" t="str">
        <f t="shared" si="53"/>
        <v/>
      </c>
    </row>
    <row r="1036" spans="1:28" s="170" customFormat="1" ht="20">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4" t="str">
        <f t="shared" si="53"/>
        <v/>
      </c>
    </row>
    <row r="1037" spans="1:28" s="170" customFormat="1" ht="20">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4" t="str">
        <f t="shared" si="53"/>
        <v/>
      </c>
    </row>
    <row r="1038" spans="1:28" s="170" customFormat="1" ht="20">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4" t="str">
        <f t="shared" si="53"/>
        <v/>
      </c>
    </row>
    <row r="1039" spans="1:28" s="170" customFormat="1" ht="20">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4" t="str">
        <f t="shared" si="53"/>
        <v/>
      </c>
    </row>
    <row r="1040" spans="1:28" s="170" customFormat="1" ht="20">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4" t="str">
        <f t="shared" si="53"/>
        <v/>
      </c>
    </row>
    <row r="1041" spans="1:28" s="170" customFormat="1" ht="20">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4" t="str">
        <f t="shared" si="53"/>
        <v/>
      </c>
    </row>
    <row r="1042" spans="1:28" s="170" customFormat="1" ht="20">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4" t="str">
        <f t="shared" si="53"/>
        <v/>
      </c>
    </row>
    <row r="1043" spans="1:28" s="170" customFormat="1" ht="20">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4" t="str">
        <f t="shared" si="53"/>
        <v/>
      </c>
    </row>
    <row r="1044" spans="1:28" s="170" customFormat="1" ht="20">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4" t="str">
        <f t="shared" si="53"/>
        <v/>
      </c>
    </row>
    <row r="1045" spans="1:28" s="170" customFormat="1" ht="20">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4" t="str">
        <f t="shared" si="53"/>
        <v/>
      </c>
    </row>
    <row r="1046" spans="1:28" s="170" customFormat="1" ht="20">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4" t="str">
        <f t="shared" si="53"/>
        <v/>
      </c>
    </row>
    <row r="1047" spans="1:28" s="170" customFormat="1" ht="20">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4" t="str">
        <f t="shared" si="53"/>
        <v/>
      </c>
    </row>
    <row r="1048" spans="1:28" s="170" customFormat="1" ht="20">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4" t="str">
        <f t="shared" si="53"/>
        <v/>
      </c>
    </row>
    <row r="1049" spans="1:28" s="170" customFormat="1" ht="20">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4" t="str">
        <f t="shared" si="53"/>
        <v/>
      </c>
    </row>
    <row r="1050" spans="1:28" s="170" customFormat="1" ht="20">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4" t="str">
        <f t="shared" si="53"/>
        <v/>
      </c>
    </row>
    <row r="1051" spans="1:28" s="170" customFormat="1" ht="20">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4" t="str">
        <f t="shared" si="53"/>
        <v/>
      </c>
    </row>
    <row r="1052" spans="1:28" s="170" customFormat="1" ht="20">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4" t="str">
        <f t="shared" si="53"/>
        <v/>
      </c>
    </row>
    <row r="1053" spans="1:28" s="170" customFormat="1" ht="20">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4" t="str">
        <f t="shared" si="53"/>
        <v/>
      </c>
    </row>
    <row r="1054" spans="1:28" s="170" customFormat="1" ht="20">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4" t="str">
        <f t="shared" si="53"/>
        <v/>
      </c>
    </row>
    <row r="1055" spans="1:28" s="170" customFormat="1" ht="20">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4" t="str">
        <f t="shared" si="53"/>
        <v/>
      </c>
    </row>
    <row r="1056" spans="1:28" s="170" customFormat="1" ht="20">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4" t="str">
        <f t="shared" si="53"/>
        <v/>
      </c>
    </row>
    <row r="1057" spans="1:28" s="170" customFormat="1" ht="20">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4" t="str">
        <f t="shared" si="53"/>
        <v/>
      </c>
    </row>
    <row r="1058" spans="1:28" s="170" customFormat="1" ht="20">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4" t="str">
        <f t="shared" si="53"/>
        <v/>
      </c>
    </row>
    <row r="1059" spans="1:28" s="170" customFormat="1" ht="20">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4" t="str">
        <f t="shared" si="53"/>
        <v/>
      </c>
    </row>
    <row r="1060" spans="1:28" s="170" customFormat="1" ht="20">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4" t="str">
        <f t="shared" si="53"/>
        <v/>
      </c>
    </row>
    <row r="1061" spans="1:28" s="170" customFormat="1" ht="20">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4" t="str">
        <f t="shared" si="53"/>
        <v/>
      </c>
    </row>
    <row r="1062" spans="1:28" s="170" customFormat="1" ht="20">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4" t="str">
        <f t="shared" si="53"/>
        <v/>
      </c>
    </row>
    <row r="1063" spans="1:28" s="170" customFormat="1" ht="20">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4" t="str">
        <f t="shared" si="53"/>
        <v/>
      </c>
    </row>
    <row r="1064" spans="1:28" s="170" customFormat="1" ht="20">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4" t="str">
        <f t="shared" si="53"/>
        <v/>
      </c>
    </row>
    <row r="1065" spans="1:28" s="170" customFormat="1" ht="20">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4" t="str">
        <f t="shared" si="53"/>
        <v/>
      </c>
    </row>
    <row r="1066" spans="1:28" s="170" customFormat="1" ht="20">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4" t="str">
        <f t="shared" si="53"/>
        <v/>
      </c>
    </row>
    <row r="1067" spans="1:28" s="170" customFormat="1" ht="20">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4" t="str">
        <f t="shared" si="53"/>
        <v/>
      </c>
    </row>
    <row r="1068" spans="1:28" s="170" customFormat="1" ht="20">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4" t="str">
        <f t="shared" si="53"/>
        <v/>
      </c>
    </row>
    <row r="1069" spans="1:28" s="170" customFormat="1" ht="20">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4" t="str">
        <f t="shared" si="53"/>
        <v/>
      </c>
    </row>
    <row r="1070" spans="1:28" s="170" customFormat="1" ht="20">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4" t="str">
        <f t="shared" si="53"/>
        <v/>
      </c>
    </row>
    <row r="1071" spans="1:28" s="170" customFormat="1" ht="20">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4" t="str">
        <f t="shared" si="53"/>
        <v/>
      </c>
    </row>
    <row r="1072" spans="1:28" s="170" customFormat="1" ht="20">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4" t="str">
        <f t="shared" si="53"/>
        <v/>
      </c>
    </row>
    <row r="1073" spans="1:28" s="170" customFormat="1" ht="20">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4" t="str">
        <f t="shared" si="53"/>
        <v/>
      </c>
    </row>
    <row r="1074" spans="1:28" s="170" customFormat="1" ht="20">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4" t="str">
        <f t="shared" si="53"/>
        <v/>
      </c>
    </row>
    <row r="1075" spans="1:28" s="170" customFormat="1" ht="20">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4" t="str">
        <f t="shared" si="53"/>
        <v/>
      </c>
    </row>
    <row r="1076" spans="1:28" s="170" customFormat="1" ht="20">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4" t="str">
        <f t="shared" si="53"/>
        <v/>
      </c>
    </row>
    <row r="1077" spans="1:28" s="170" customFormat="1" ht="20">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4" t="str">
        <f t="shared" si="53"/>
        <v/>
      </c>
    </row>
    <row r="1078" spans="1:28" s="170" customFormat="1" ht="20">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4" t="str">
        <f t="shared" si="53"/>
        <v/>
      </c>
    </row>
    <row r="1079" spans="1:28" s="170" customFormat="1" ht="20">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4" t="str">
        <f t="shared" si="53"/>
        <v/>
      </c>
    </row>
    <row r="1080" spans="1:28" s="170" customFormat="1" ht="20">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4" t="str">
        <f t="shared" si="53"/>
        <v/>
      </c>
    </row>
    <row r="1081" spans="1:28" s="170" customFormat="1" ht="20">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4" t="str">
        <f t="shared" si="53"/>
        <v/>
      </c>
    </row>
    <row r="1082" spans="1:28" s="170" customFormat="1" ht="20">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4" t="str">
        <f t="shared" si="53"/>
        <v/>
      </c>
    </row>
    <row r="1083" spans="1:28" s="170" customFormat="1" ht="20">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4" t="str">
        <f t="shared" si="53"/>
        <v/>
      </c>
    </row>
    <row r="1084" spans="1:28" s="170" customFormat="1" ht="20">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ref="X1084:X1147" ca="1" si="54">IF(AND(C1084="Smelter not listed",OR(LEN(D1084)=0,LEN(E1084)=0)),1,0)</f>
        <v>0</v>
      </c>
      <c r="AB1084" s="314" t="str">
        <f t="shared" si="53"/>
        <v/>
      </c>
    </row>
    <row r="1085" spans="1:28" s="170" customFormat="1" ht="20">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ref="S1085:S1148" ca="1" si="55">IF(B1085="","",IF(ISERROR(MATCH($E1085,CL,0)),"Unknown",INDIRECT("'C'!$A$"&amp;MATCH($E1085,CL,0)+1)))</f>
        <v/>
      </c>
      <c r="T1085" s="155" t="str">
        <f ca="1">IF(B1085="","",IF(ISERROR(MATCH($J1085,SorP!$B$1:$B$6226,0)),"",INDIRECT("'SorP'!$A$"&amp;MATCH($S1085&amp;$J1085,SorP!C:C,0))))</f>
        <v/>
      </c>
      <c r="U1085" s="168"/>
      <c r="V1085" s="169" t="e">
        <f>IF(C1085="",NA(),MATCH($B1085&amp;$C1085,'Smelter Look-up'!$J:$J,0))</f>
        <v>#N/A</v>
      </c>
      <c r="X1085" s="170">
        <f t="shared" ca="1" si="54"/>
        <v>0</v>
      </c>
      <c r="AB1085" s="314" t="str">
        <f t="shared" si="53"/>
        <v/>
      </c>
    </row>
    <row r="1086" spans="1:28" s="170" customFormat="1" ht="20">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55"/>
        <v/>
      </c>
      <c r="T1086" s="155" t="str">
        <f ca="1">IF(B1086="","",IF(ISERROR(MATCH($J1086,SorP!$B$1:$B$6226,0)),"",INDIRECT("'SorP'!$A$"&amp;MATCH($S1086&amp;$J1086,SorP!C:C,0))))</f>
        <v/>
      </c>
      <c r="U1086" s="168"/>
      <c r="V1086" s="169" t="e">
        <f>IF(C1086="",NA(),MATCH($B1086&amp;$C1086,'Smelter Look-up'!$J:$J,0))</f>
        <v>#N/A</v>
      </c>
      <c r="X1086" s="170">
        <f t="shared" ca="1" si="54"/>
        <v>0</v>
      </c>
      <c r="AB1086" s="314" t="str">
        <f t="shared" si="53"/>
        <v/>
      </c>
    </row>
    <row r="1087" spans="1:28" s="170" customFormat="1" ht="20">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ca="1" si="55"/>
        <v/>
      </c>
      <c r="T1087" s="155" t="str">
        <f ca="1">IF(B1087="","",IF(ISERROR(MATCH($J1087,SorP!$B$1:$B$6226,0)),"",INDIRECT("'SorP'!$A$"&amp;MATCH($S1087&amp;$J1087,SorP!C:C,0))))</f>
        <v/>
      </c>
      <c r="U1087" s="168"/>
      <c r="V1087" s="169" t="e">
        <f>IF(C1087="",NA(),MATCH($B1087&amp;$C1087,'Smelter Look-up'!$J:$J,0))</f>
        <v>#N/A</v>
      </c>
      <c r="X1087" s="170">
        <f t="shared" ca="1" si="54"/>
        <v>0</v>
      </c>
      <c r="AB1087" s="314" t="str">
        <f t="shared" si="53"/>
        <v/>
      </c>
    </row>
    <row r="1088" spans="1:28" s="170" customFormat="1" ht="20">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ca="1" si="55"/>
        <v/>
      </c>
      <c r="T1088" s="155" t="str">
        <f ca="1">IF(B1088="","",IF(ISERROR(MATCH($J1088,SorP!$B$1:$B$6226,0)),"",INDIRECT("'SorP'!$A$"&amp;MATCH($S1088&amp;$J1088,SorP!C:C,0))))</f>
        <v/>
      </c>
      <c r="U1088" s="168"/>
      <c r="V1088" s="169" t="e">
        <f>IF(C1088="",NA(),MATCH($B1088&amp;$C1088,'Smelter Look-up'!$J:$J,0))</f>
        <v>#N/A</v>
      </c>
      <c r="X1088" s="170">
        <f t="shared" ca="1" si="54"/>
        <v>0</v>
      </c>
      <c r="AB1088" s="314" t="str">
        <f t="shared" si="53"/>
        <v/>
      </c>
    </row>
    <row r="1089" spans="1:28" s="170" customFormat="1" ht="20">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4" t="str">
        <f t="shared" si="53"/>
        <v/>
      </c>
    </row>
    <row r="1090" spans="1:28" s="170" customFormat="1" ht="20">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4" t="str">
        <f t="shared" si="53"/>
        <v/>
      </c>
    </row>
    <row r="1091" spans="1:28" s="170" customFormat="1" ht="20">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4" t="str">
        <f t="shared" ref="AB1091:AB1154" si="56">IF(C1091="","",B1091)</f>
        <v/>
      </c>
    </row>
    <row r="1092" spans="1:28" s="170" customFormat="1" ht="20">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4" t="str">
        <f t="shared" si="56"/>
        <v/>
      </c>
    </row>
    <row r="1093" spans="1:28" s="170" customFormat="1" ht="20">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4" t="str">
        <f t="shared" si="56"/>
        <v/>
      </c>
    </row>
    <row r="1094" spans="1:28" s="170" customFormat="1" ht="20">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4" t="str">
        <f t="shared" si="56"/>
        <v/>
      </c>
    </row>
    <row r="1095" spans="1:28" s="170" customFormat="1" ht="20">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4" t="str">
        <f t="shared" si="56"/>
        <v/>
      </c>
    </row>
    <row r="1096" spans="1:28" s="170" customFormat="1" ht="20">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4" t="str">
        <f t="shared" si="56"/>
        <v/>
      </c>
    </row>
    <row r="1097" spans="1:28" s="170" customFormat="1" ht="20">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4" t="str">
        <f t="shared" si="56"/>
        <v/>
      </c>
    </row>
    <row r="1098" spans="1:28" s="170" customFormat="1" ht="20">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4" t="str">
        <f t="shared" si="56"/>
        <v/>
      </c>
    </row>
    <row r="1099" spans="1:28" s="170" customFormat="1" ht="20">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4" t="str">
        <f t="shared" si="56"/>
        <v/>
      </c>
    </row>
    <row r="1100" spans="1:28" s="170" customFormat="1" ht="20">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4" t="str">
        <f t="shared" si="56"/>
        <v/>
      </c>
    </row>
    <row r="1101" spans="1:28" s="170" customFormat="1" ht="20">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4" t="str">
        <f t="shared" si="56"/>
        <v/>
      </c>
    </row>
    <row r="1102" spans="1:28" s="170" customFormat="1" ht="20">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4" t="str">
        <f t="shared" si="56"/>
        <v/>
      </c>
    </row>
    <row r="1103" spans="1:28" s="170" customFormat="1" ht="20">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4" t="str">
        <f t="shared" si="56"/>
        <v/>
      </c>
    </row>
    <row r="1104" spans="1:28" s="170" customFormat="1" ht="20">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4" t="str">
        <f t="shared" si="56"/>
        <v/>
      </c>
    </row>
    <row r="1105" spans="1:28" s="170" customFormat="1" ht="20">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4" t="str">
        <f t="shared" si="56"/>
        <v/>
      </c>
    </row>
    <row r="1106" spans="1:28" s="170" customFormat="1" ht="20">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4" t="str">
        <f t="shared" si="56"/>
        <v/>
      </c>
    </row>
    <row r="1107" spans="1:28" s="170" customFormat="1" ht="20">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4" t="str">
        <f t="shared" si="56"/>
        <v/>
      </c>
    </row>
    <row r="1108" spans="1:28" s="170" customFormat="1" ht="20">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4" t="str">
        <f t="shared" si="56"/>
        <v/>
      </c>
    </row>
    <row r="1109" spans="1:28" s="170" customFormat="1" ht="20">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4" t="str">
        <f t="shared" si="56"/>
        <v/>
      </c>
    </row>
    <row r="1110" spans="1:28" s="170" customFormat="1" ht="20">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4" t="str">
        <f t="shared" si="56"/>
        <v/>
      </c>
    </row>
    <row r="1111" spans="1:28" s="170" customFormat="1" ht="20">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4" t="str">
        <f t="shared" si="56"/>
        <v/>
      </c>
    </row>
    <row r="1112" spans="1:28" s="170" customFormat="1" ht="20">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4" t="str">
        <f t="shared" si="56"/>
        <v/>
      </c>
    </row>
    <row r="1113" spans="1:28" s="170" customFormat="1" ht="20">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4" t="str">
        <f t="shared" si="56"/>
        <v/>
      </c>
    </row>
    <row r="1114" spans="1:28" s="170" customFormat="1" ht="20">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4" t="str">
        <f t="shared" si="56"/>
        <v/>
      </c>
    </row>
    <row r="1115" spans="1:28" s="170" customFormat="1" ht="20">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4" t="str">
        <f t="shared" si="56"/>
        <v/>
      </c>
    </row>
    <row r="1116" spans="1:28" s="170" customFormat="1" ht="20">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4" t="str">
        <f t="shared" si="56"/>
        <v/>
      </c>
    </row>
    <row r="1117" spans="1:28" s="170" customFormat="1" ht="20">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4" t="str">
        <f t="shared" si="56"/>
        <v/>
      </c>
    </row>
    <row r="1118" spans="1:28" s="170" customFormat="1" ht="20">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4" t="str">
        <f t="shared" si="56"/>
        <v/>
      </c>
    </row>
    <row r="1119" spans="1:28" s="170" customFormat="1" ht="20">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4" t="str">
        <f t="shared" si="56"/>
        <v/>
      </c>
    </row>
    <row r="1120" spans="1:28" s="170" customFormat="1" ht="20">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4" t="str">
        <f t="shared" si="56"/>
        <v/>
      </c>
    </row>
    <row r="1121" spans="1:28" s="170" customFormat="1" ht="20">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4" t="str">
        <f t="shared" si="56"/>
        <v/>
      </c>
    </row>
    <row r="1122" spans="1:28" s="170" customFormat="1" ht="20">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4" t="str">
        <f t="shared" si="56"/>
        <v/>
      </c>
    </row>
    <row r="1123" spans="1:28" s="170" customFormat="1" ht="20">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4" t="str">
        <f t="shared" si="56"/>
        <v/>
      </c>
    </row>
    <row r="1124" spans="1:28" s="170" customFormat="1" ht="20">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4" t="str">
        <f t="shared" si="56"/>
        <v/>
      </c>
    </row>
    <row r="1125" spans="1:28" s="170" customFormat="1" ht="20">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4" t="str">
        <f t="shared" si="56"/>
        <v/>
      </c>
    </row>
    <row r="1126" spans="1:28" s="170" customFormat="1" ht="20">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4" t="str">
        <f t="shared" si="56"/>
        <v/>
      </c>
    </row>
    <row r="1127" spans="1:28" s="170" customFormat="1" ht="20">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4" t="str">
        <f t="shared" si="56"/>
        <v/>
      </c>
    </row>
    <row r="1128" spans="1:28" s="170" customFormat="1" ht="20">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4" t="str">
        <f t="shared" si="56"/>
        <v/>
      </c>
    </row>
    <row r="1129" spans="1:28" s="170" customFormat="1" ht="20">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4" t="str">
        <f t="shared" si="56"/>
        <v/>
      </c>
    </row>
    <row r="1130" spans="1:28" s="170" customFormat="1" ht="20">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4" t="str">
        <f t="shared" si="56"/>
        <v/>
      </c>
    </row>
    <row r="1131" spans="1:28" s="170" customFormat="1" ht="20">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4" t="str">
        <f t="shared" si="56"/>
        <v/>
      </c>
    </row>
    <row r="1132" spans="1:28" s="170" customFormat="1" ht="20">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4" t="str">
        <f t="shared" si="56"/>
        <v/>
      </c>
    </row>
    <row r="1133" spans="1:28" s="170" customFormat="1" ht="20">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4" t="str">
        <f t="shared" si="56"/>
        <v/>
      </c>
    </row>
    <row r="1134" spans="1:28" s="170" customFormat="1" ht="20">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4" t="str">
        <f t="shared" si="56"/>
        <v/>
      </c>
    </row>
    <row r="1135" spans="1:28" s="170" customFormat="1" ht="20">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4" t="str">
        <f t="shared" si="56"/>
        <v/>
      </c>
    </row>
    <row r="1136" spans="1:28" s="170" customFormat="1" ht="20">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4" t="str">
        <f t="shared" si="56"/>
        <v/>
      </c>
    </row>
    <row r="1137" spans="1:28" s="170" customFormat="1" ht="20">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4" t="str">
        <f t="shared" si="56"/>
        <v/>
      </c>
    </row>
    <row r="1138" spans="1:28" s="170" customFormat="1" ht="20">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4" t="str">
        <f t="shared" si="56"/>
        <v/>
      </c>
    </row>
    <row r="1139" spans="1:28" s="170" customFormat="1" ht="20">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4" t="str">
        <f t="shared" si="56"/>
        <v/>
      </c>
    </row>
    <row r="1140" spans="1:28" s="170" customFormat="1" ht="20">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4" t="str">
        <f t="shared" si="56"/>
        <v/>
      </c>
    </row>
    <row r="1141" spans="1:28" s="170" customFormat="1" ht="20">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4" t="str">
        <f t="shared" si="56"/>
        <v/>
      </c>
    </row>
    <row r="1142" spans="1:28" s="170" customFormat="1" ht="20">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4" t="str">
        <f t="shared" si="56"/>
        <v/>
      </c>
    </row>
    <row r="1143" spans="1:28" s="170" customFormat="1" ht="20">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4" t="str">
        <f t="shared" si="56"/>
        <v/>
      </c>
    </row>
    <row r="1144" spans="1:28" s="170" customFormat="1" ht="20">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4" t="str">
        <f t="shared" si="56"/>
        <v/>
      </c>
    </row>
    <row r="1145" spans="1:28" s="170" customFormat="1" ht="20">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4" t="str">
        <f t="shared" si="56"/>
        <v/>
      </c>
    </row>
    <row r="1146" spans="1:28" s="170" customFormat="1" ht="20">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4" t="str">
        <f t="shared" si="56"/>
        <v/>
      </c>
    </row>
    <row r="1147" spans="1:28" s="170" customFormat="1" ht="20">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4" t="str">
        <f t="shared" si="56"/>
        <v/>
      </c>
    </row>
    <row r="1148" spans="1:28" s="170" customFormat="1" ht="20">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ref="X1148:X1211" ca="1" si="57">IF(AND(C1148="Smelter not listed",OR(LEN(D1148)=0,LEN(E1148)=0)),1,0)</f>
        <v>0</v>
      </c>
      <c r="AB1148" s="314" t="str">
        <f t="shared" si="56"/>
        <v/>
      </c>
    </row>
    <row r="1149" spans="1:28" s="170" customFormat="1" ht="20">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ref="S1149:S1212" ca="1" si="58">IF(B1149="","",IF(ISERROR(MATCH($E1149,CL,0)),"Unknown",INDIRECT("'C'!$A$"&amp;MATCH($E1149,CL,0)+1)))</f>
        <v/>
      </c>
      <c r="T1149" s="155" t="str">
        <f ca="1">IF(B1149="","",IF(ISERROR(MATCH($J1149,SorP!$B$1:$B$6226,0)),"",INDIRECT("'SorP'!$A$"&amp;MATCH($S1149&amp;$J1149,SorP!C:C,0))))</f>
        <v/>
      </c>
      <c r="U1149" s="168"/>
      <c r="V1149" s="169" t="e">
        <f>IF(C1149="",NA(),MATCH($B1149&amp;$C1149,'Smelter Look-up'!$J:$J,0))</f>
        <v>#N/A</v>
      </c>
      <c r="X1149" s="170">
        <f t="shared" ca="1" si="57"/>
        <v>0</v>
      </c>
      <c r="AB1149" s="314" t="str">
        <f t="shared" si="56"/>
        <v/>
      </c>
    </row>
    <row r="1150" spans="1:28" s="170" customFormat="1" ht="20">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58"/>
        <v/>
      </c>
      <c r="T1150" s="155" t="str">
        <f ca="1">IF(B1150="","",IF(ISERROR(MATCH($J1150,SorP!$B$1:$B$6226,0)),"",INDIRECT("'SorP'!$A$"&amp;MATCH($S1150&amp;$J1150,SorP!C:C,0))))</f>
        <v/>
      </c>
      <c r="U1150" s="168"/>
      <c r="V1150" s="169" t="e">
        <f>IF(C1150="",NA(),MATCH($B1150&amp;$C1150,'Smelter Look-up'!$J:$J,0))</f>
        <v>#N/A</v>
      </c>
      <c r="X1150" s="170">
        <f t="shared" ca="1" si="57"/>
        <v>0</v>
      </c>
      <c r="AB1150" s="314" t="str">
        <f t="shared" si="56"/>
        <v/>
      </c>
    </row>
    <row r="1151" spans="1:28" s="170" customFormat="1" ht="20">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ca="1" si="58"/>
        <v/>
      </c>
      <c r="T1151" s="155" t="str">
        <f ca="1">IF(B1151="","",IF(ISERROR(MATCH($J1151,SorP!$B$1:$B$6226,0)),"",INDIRECT("'SorP'!$A$"&amp;MATCH($S1151&amp;$J1151,SorP!C:C,0))))</f>
        <v/>
      </c>
      <c r="U1151" s="168"/>
      <c r="V1151" s="169" t="e">
        <f>IF(C1151="",NA(),MATCH($B1151&amp;$C1151,'Smelter Look-up'!$J:$J,0))</f>
        <v>#N/A</v>
      </c>
      <c r="X1151" s="170">
        <f t="shared" ca="1" si="57"/>
        <v>0</v>
      </c>
      <c r="AB1151" s="314" t="str">
        <f t="shared" si="56"/>
        <v/>
      </c>
    </row>
    <row r="1152" spans="1:28" s="170" customFormat="1" ht="20">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ca="1" si="58"/>
        <v/>
      </c>
      <c r="T1152" s="155" t="str">
        <f ca="1">IF(B1152="","",IF(ISERROR(MATCH($J1152,SorP!$B$1:$B$6226,0)),"",INDIRECT("'SorP'!$A$"&amp;MATCH($S1152&amp;$J1152,SorP!C:C,0))))</f>
        <v/>
      </c>
      <c r="U1152" s="168"/>
      <c r="V1152" s="169" t="e">
        <f>IF(C1152="",NA(),MATCH($B1152&amp;$C1152,'Smelter Look-up'!$J:$J,0))</f>
        <v>#N/A</v>
      </c>
      <c r="X1152" s="170">
        <f t="shared" ca="1" si="57"/>
        <v>0</v>
      </c>
      <c r="AB1152" s="314" t="str">
        <f t="shared" si="56"/>
        <v/>
      </c>
    </row>
    <row r="1153" spans="1:28" s="170" customFormat="1" ht="20">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4" t="str">
        <f t="shared" si="56"/>
        <v/>
      </c>
    </row>
    <row r="1154" spans="1:28" s="170" customFormat="1" ht="20">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4" t="str">
        <f t="shared" si="56"/>
        <v/>
      </c>
    </row>
    <row r="1155" spans="1:28" s="170" customFormat="1" ht="20">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4" t="str">
        <f t="shared" ref="AB1155:AB1218" si="59">IF(C1155="","",B1155)</f>
        <v/>
      </c>
    </row>
    <row r="1156" spans="1:28" s="170" customFormat="1" ht="20">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4" t="str">
        <f t="shared" si="59"/>
        <v/>
      </c>
    </row>
    <row r="1157" spans="1:28" s="170" customFormat="1" ht="20">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4" t="str">
        <f t="shared" si="59"/>
        <v/>
      </c>
    </row>
    <row r="1158" spans="1:28" s="170" customFormat="1" ht="20">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4" t="str">
        <f t="shared" si="59"/>
        <v/>
      </c>
    </row>
    <row r="1159" spans="1:28" s="170" customFormat="1" ht="20">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4" t="str">
        <f t="shared" si="59"/>
        <v/>
      </c>
    </row>
    <row r="1160" spans="1:28" s="170" customFormat="1" ht="20">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4" t="str">
        <f t="shared" si="59"/>
        <v/>
      </c>
    </row>
    <row r="1161" spans="1:28" s="170" customFormat="1" ht="20">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4" t="str">
        <f t="shared" si="59"/>
        <v/>
      </c>
    </row>
    <row r="1162" spans="1:28" s="170" customFormat="1" ht="20">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4" t="str">
        <f t="shared" si="59"/>
        <v/>
      </c>
    </row>
    <row r="1163" spans="1:28" s="170" customFormat="1" ht="20">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4" t="str">
        <f t="shared" si="59"/>
        <v/>
      </c>
    </row>
    <row r="1164" spans="1:28" s="170" customFormat="1" ht="20">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4" t="str">
        <f t="shared" si="59"/>
        <v/>
      </c>
    </row>
    <row r="1165" spans="1:28" s="170" customFormat="1" ht="20">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4" t="str">
        <f t="shared" si="59"/>
        <v/>
      </c>
    </row>
    <row r="1166" spans="1:28" s="170" customFormat="1" ht="20">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4" t="str">
        <f t="shared" si="59"/>
        <v/>
      </c>
    </row>
    <row r="1167" spans="1:28" s="170" customFormat="1" ht="20">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4" t="str">
        <f t="shared" si="59"/>
        <v/>
      </c>
    </row>
    <row r="1168" spans="1:28" s="170" customFormat="1" ht="20">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4" t="str">
        <f t="shared" si="59"/>
        <v/>
      </c>
    </row>
    <row r="1169" spans="1:28" s="170" customFormat="1" ht="20">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4" t="str">
        <f t="shared" si="59"/>
        <v/>
      </c>
    </row>
    <row r="1170" spans="1:28" s="170" customFormat="1" ht="20">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4" t="str">
        <f t="shared" si="59"/>
        <v/>
      </c>
    </row>
    <row r="1171" spans="1:28" s="170" customFormat="1" ht="20">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4" t="str">
        <f t="shared" si="59"/>
        <v/>
      </c>
    </row>
    <row r="1172" spans="1:28" s="170" customFormat="1" ht="20">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4" t="str">
        <f t="shared" si="59"/>
        <v/>
      </c>
    </row>
    <row r="1173" spans="1:28" s="170" customFormat="1" ht="20">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4" t="str">
        <f t="shared" si="59"/>
        <v/>
      </c>
    </row>
    <row r="1174" spans="1:28" s="170" customFormat="1" ht="20">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4" t="str">
        <f t="shared" si="59"/>
        <v/>
      </c>
    </row>
    <row r="1175" spans="1:28" s="170" customFormat="1" ht="20">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4" t="str">
        <f t="shared" si="59"/>
        <v/>
      </c>
    </row>
    <row r="1176" spans="1:28" s="170" customFormat="1" ht="20">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4" t="str">
        <f t="shared" si="59"/>
        <v/>
      </c>
    </row>
    <row r="1177" spans="1:28" s="170" customFormat="1" ht="20">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4" t="str">
        <f t="shared" si="59"/>
        <v/>
      </c>
    </row>
    <row r="1178" spans="1:28" s="170" customFormat="1" ht="20">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4" t="str">
        <f t="shared" si="59"/>
        <v/>
      </c>
    </row>
    <row r="1179" spans="1:28" s="170" customFormat="1" ht="20">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4" t="str">
        <f t="shared" si="59"/>
        <v/>
      </c>
    </row>
    <row r="1180" spans="1:28" s="170" customFormat="1" ht="20">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4" t="str">
        <f t="shared" si="59"/>
        <v/>
      </c>
    </row>
    <row r="1181" spans="1:28" s="170" customFormat="1" ht="20">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4" t="str">
        <f t="shared" si="59"/>
        <v/>
      </c>
    </row>
    <row r="1182" spans="1:28" s="170" customFormat="1" ht="20">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4" t="str">
        <f t="shared" si="59"/>
        <v/>
      </c>
    </row>
    <row r="1183" spans="1:28" s="170" customFormat="1" ht="20">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4" t="str">
        <f t="shared" si="59"/>
        <v/>
      </c>
    </row>
    <row r="1184" spans="1:28" s="170" customFormat="1" ht="20">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4" t="str">
        <f t="shared" si="59"/>
        <v/>
      </c>
    </row>
    <row r="1185" spans="1:28" s="170" customFormat="1" ht="20">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4" t="str">
        <f t="shared" si="59"/>
        <v/>
      </c>
    </row>
    <row r="1186" spans="1:28" s="170" customFormat="1" ht="20">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4" t="str">
        <f t="shared" si="59"/>
        <v/>
      </c>
    </row>
    <row r="1187" spans="1:28" s="170" customFormat="1" ht="20">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4" t="str">
        <f t="shared" si="59"/>
        <v/>
      </c>
    </row>
    <row r="1188" spans="1:28" s="170" customFormat="1" ht="20">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4" t="str">
        <f t="shared" si="59"/>
        <v/>
      </c>
    </row>
    <row r="1189" spans="1:28" s="170" customFormat="1" ht="20">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4" t="str">
        <f t="shared" si="59"/>
        <v/>
      </c>
    </row>
    <row r="1190" spans="1:28" s="170" customFormat="1" ht="20">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4" t="str">
        <f t="shared" si="59"/>
        <v/>
      </c>
    </row>
    <row r="1191" spans="1:28" s="170" customFormat="1" ht="20">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4" t="str">
        <f t="shared" si="59"/>
        <v/>
      </c>
    </row>
    <row r="1192" spans="1:28" s="170" customFormat="1" ht="20">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4" t="str">
        <f t="shared" si="59"/>
        <v/>
      </c>
    </row>
    <row r="1193" spans="1:28" s="170" customFormat="1" ht="20">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4" t="str">
        <f t="shared" si="59"/>
        <v/>
      </c>
    </row>
    <row r="1194" spans="1:28" s="170" customFormat="1" ht="20">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4" t="str">
        <f t="shared" si="59"/>
        <v/>
      </c>
    </row>
    <row r="1195" spans="1:28" s="170" customFormat="1" ht="20">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4" t="str">
        <f t="shared" si="59"/>
        <v/>
      </c>
    </row>
    <row r="1196" spans="1:28" s="170" customFormat="1" ht="20">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4" t="str">
        <f t="shared" si="59"/>
        <v/>
      </c>
    </row>
    <row r="1197" spans="1:28" s="170" customFormat="1" ht="20">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4" t="str">
        <f t="shared" si="59"/>
        <v/>
      </c>
    </row>
    <row r="1198" spans="1:28" s="170" customFormat="1" ht="20">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4" t="str">
        <f t="shared" si="59"/>
        <v/>
      </c>
    </row>
    <row r="1199" spans="1:28" s="170" customFormat="1" ht="20">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4" t="str">
        <f t="shared" si="59"/>
        <v/>
      </c>
    </row>
    <row r="1200" spans="1:28" s="170" customFormat="1" ht="20">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4" t="str">
        <f t="shared" si="59"/>
        <v/>
      </c>
    </row>
    <row r="1201" spans="1:28" s="170" customFormat="1" ht="20">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4" t="str">
        <f t="shared" si="59"/>
        <v/>
      </c>
    </row>
    <row r="1202" spans="1:28" s="170" customFormat="1" ht="20">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4" t="str">
        <f t="shared" si="59"/>
        <v/>
      </c>
    </row>
    <row r="1203" spans="1:28" s="170" customFormat="1" ht="20">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4" t="str">
        <f t="shared" si="59"/>
        <v/>
      </c>
    </row>
    <row r="1204" spans="1:28" s="170" customFormat="1" ht="20">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4" t="str">
        <f t="shared" si="59"/>
        <v/>
      </c>
    </row>
    <row r="1205" spans="1:28" s="170" customFormat="1" ht="20">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4" t="str">
        <f t="shared" si="59"/>
        <v/>
      </c>
    </row>
    <row r="1206" spans="1:28" s="170" customFormat="1" ht="20">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4" t="str">
        <f t="shared" si="59"/>
        <v/>
      </c>
    </row>
    <row r="1207" spans="1:28" s="170" customFormat="1" ht="20">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4" t="str">
        <f t="shared" si="59"/>
        <v/>
      </c>
    </row>
    <row r="1208" spans="1:28" s="170" customFormat="1" ht="20">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4" t="str">
        <f t="shared" si="59"/>
        <v/>
      </c>
    </row>
    <row r="1209" spans="1:28" s="170" customFormat="1" ht="20">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4" t="str">
        <f t="shared" si="59"/>
        <v/>
      </c>
    </row>
    <row r="1210" spans="1:28" s="170" customFormat="1" ht="20">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4" t="str">
        <f t="shared" si="59"/>
        <v/>
      </c>
    </row>
    <row r="1211" spans="1:28" s="170" customFormat="1" ht="20">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4" t="str">
        <f t="shared" si="59"/>
        <v/>
      </c>
    </row>
    <row r="1212" spans="1:28" s="170" customFormat="1" ht="20">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ref="X1212:X1275" ca="1" si="60">IF(AND(C1212="Smelter not listed",OR(LEN(D1212)=0,LEN(E1212)=0)),1,0)</f>
        <v>0</v>
      </c>
      <c r="AB1212" s="314" t="str">
        <f t="shared" si="59"/>
        <v/>
      </c>
    </row>
    <row r="1213" spans="1:28" s="170" customFormat="1" ht="20">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ref="S1213:S1276" ca="1" si="61">IF(B1213="","",IF(ISERROR(MATCH($E1213,CL,0)),"Unknown",INDIRECT("'C'!$A$"&amp;MATCH($E1213,CL,0)+1)))</f>
        <v/>
      </c>
      <c r="T1213" s="155" t="str">
        <f ca="1">IF(B1213="","",IF(ISERROR(MATCH($J1213,SorP!$B$1:$B$6226,0)),"",INDIRECT("'SorP'!$A$"&amp;MATCH($S1213&amp;$J1213,SorP!C:C,0))))</f>
        <v/>
      </c>
      <c r="U1213" s="168"/>
      <c r="V1213" s="169" t="e">
        <f>IF(C1213="",NA(),MATCH($B1213&amp;$C1213,'Smelter Look-up'!$J:$J,0))</f>
        <v>#N/A</v>
      </c>
      <c r="X1213" s="170">
        <f t="shared" ca="1" si="60"/>
        <v>0</v>
      </c>
      <c r="AB1213" s="314" t="str">
        <f t="shared" si="59"/>
        <v/>
      </c>
    </row>
    <row r="1214" spans="1:28" s="170" customFormat="1" ht="20">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61"/>
        <v/>
      </c>
      <c r="T1214" s="155" t="str">
        <f ca="1">IF(B1214="","",IF(ISERROR(MATCH($J1214,SorP!$B$1:$B$6226,0)),"",INDIRECT("'SorP'!$A$"&amp;MATCH($S1214&amp;$J1214,SorP!C:C,0))))</f>
        <v/>
      </c>
      <c r="U1214" s="168"/>
      <c r="V1214" s="169" t="e">
        <f>IF(C1214="",NA(),MATCH($B1214&amp;$C1214,'Smelter Look-up'!$J:$J,0))</f>
        <v>#N/A</v>
      </c>
      <c r="X1214" s="170">
        <f t="shared" ca="1" si="60"/>
        <v>0</v>
      </c>
      <c r="AB1214" s="314" t="str">
        <f t="shared" si="59"/>
        <v/>
      </c>
    </row>
    <row r="1215" spans="1:28" s="170" customFormat="1" ht="20">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ca="1" si="61"/>
        <v/>
      </c>
      <c r="T1215" s="155" t="str">
        <f ca="1">IF(B1215="","",IF(ISERROR(MATCH($J1215,SorP!$B$1:$B$6226,0)),"",INDIRECT("'SorP'!$A$"&amp;MATCH($S1215&amp;$J1215,SorP!C:C,0))))</f>
        <v/>
      </c>
      <c r="U1215" s="168"/>
      <c r="V1215" s="169" t="e">
        <f>IF(C1215="",NA(),MATCH($B1215&amp;$C1215,'Smelter Look-up'!$J:$J,0))</f>
        <v>#N/A</v>
      </c>
      <c r="X1215" s="170">
        <f t="shared" ca="1" si="60"/>
        <v>0</v>
      </c>
      <c r="AB1215" s="314" t="str">
        <f t="shared" si="59"/>
        <v/>
      </c>
    </row>
    <row r="1216" spans="1:28" s="170" customFormat="1" ht="20">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ca="1" si="61"/>
        <v/>
      </c>
      <c r="T1216" s="155" t="str">
        <f ca="1">IF(B1216="","",IF(ISERROR(MATCH($J1216,SorP!$B$1:$B$6226,0)),"",INDIRECT("'SorP'!$A$"&amp;MATCH($S1216&amp;$J1216,SorP!C:C,0))))</f>
        <v/>
      </c>
      <c r="U1216" s="168"/>
      <c r="V1216" s="169" t="e">
        <f>IF(C1216="",NA(),MATCH($B1216&amp;$C1216,'Smelter Look-up'!$J:$J,0))</f>
        <v>#N/A</v>
      </c>
      <c r="X1216" s="170">
        <f t="shared" ca="1" si="60"/>
        <v>0</v>
      </c>
      <c r="AB1216" s="314" t="str">
        <f t="shared" si="59"/>
        <v/>
      </c>
    </row>
    <row r="1217" spans="1:28" s="170" customFormat="1" ht="20">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4" t="str">
        <f t="shared" si="59"/>
        <v/>
      </c>
    </row>
    <row r="1218" spans="1:28" s="170" customFormat="1" ht="20">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4" t="str">
        <f t="shared" si="59"/>
        <v/>
      </c>
    </row>
    <row r="1219" spans="1:28" s="170" customFormat="1" ht="20">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4" t="str">
        <f t="shared" ref="AB1219:AB1282" si="62">IF(C1219="","",B1219)</f>
        <v/>
      </c>
    </row>
    <row r="1220" spans="1:28" s="170" customFormat="1" ht="20">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4" t="str">
        <f t="shared" si="62"/>
        <v/>
      </c>
    </row>
    <row r="1221" spans="1:28" s="170" customFormat="1" ht="20">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4" t="str">
        <f t="shared" si="62"/>
        <v/>
      </c>
    </row>
    <row r="1222" spans="1:28" s="170" customFormat="1" ht="20">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4" t="str">
        <f t="shared" si="62"/>
        <v/>
      </c>
    </row>
    <row r="1223" spans="1:28" s="170" customFormat="1" ht="20">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4" t="str">
        <f t="shared" si="62"/>
        <v/>
      </c>
    </row>
    <row r="1224" spans="1:28" s="170" customFormat="1" ht="20">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4" t="str">
        <f t="shared" si="62"/>
        <v/>
      </c>
    </row>
    <row r="1225" spans="1:28" s="170" customFormat="1" ht="20">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4" t="str">
        <f t="shared" si="62"/>
        <v/>
      </c>
    </row>
    <row r="1226" spans="1:28" s="170" customFormat="1" ht="20">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4" t="str">
        <f t="shared" si="62"/>
        <v/>
      </c>
    </row>
    <row r="1227" spans="1:28" s="170" customFormat="1" ht="20">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4" t="str">
        <f t="shared" si="62"/>
        <v/>
      </c>
    </row>
    <row r="1228" spans="1:28" s="170" customFormat="1" ht="20">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4" t="str">
        <f t="shared" si="62"/>
        <v/>
      </c>
    </row>
    <row r="1229" spans="1:28" s="170" customFormat="1" ht="20">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4" t="str">
        <f t="shared" si="62"/>
        <v/>
      </c>
    </row>
    <row r="1230" spans="1:28" s="170" customFormat="1" ht="20">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4" t="str">
        <f t="shared" si="62"/>
        <v/>
      </c>
    </row>
    <row r="1231" spans="1:28" s="170" customFormat="1" ht="20">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4" t="str">
        <f t="shared" si="62"/>
        <v/>
      </c>
    </row>
    <row r="1232" spans="1:28" s="170" customFormat="1" ht="20">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4" t="str">
        <f t="shared" si="62"/>
        <v/>
      </c>
    </row>
    <row r="1233" spans="1:28" s="170" customFormat="1" ht="20">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4" t="str">
        <f t="shared" si="62"/>
        <v/>
      </c>
    </row>
    <row r="1234" spans="1:28" s="170" customFormat="1" ht="20">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4" t="str">
        <f t="shared" si="62"/>
        <v/>
      </c>
    </row>
    <row r="1235" spans="1:28" s="170" customFormat="1" ht="20">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4" t="str">
        <f t="shared" si="62"/>
        <v/>
      </c>
    </row>
    <row r="1236" spans="1:28" s="170" customFormat="1" ht="20">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4" t="str">
        <f t="shared" si="62"/>
        <v/>
      </c>
    </row>
    <row r="1237" spans="1:28" s="170" customFormat="1" ht="20">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4" t="str">
        <f t="shared" si="62"/>
        <v/>
      </c>
    </row>
    <row r="1238" spans="1:28" s="170" customFormat="1" ht="20">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4" t="str">
        <f t="shared" si="62"/>
        <v/>
      </c>
    </row>
    <row r="1239" spans="1:28" s="170" customFormat="1" ht="20">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4" t="str">
        <f t="shared" si="62"/>
        <v/>
      </c>
    </row>
    <row r="1240" spans="1:28" s="170" customFormat="1" ht="20">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4" t="str">
        <f t="shared" si="62"/>
        <v/>
      </c>
    </row>
    <row r="1241" spans="1:28" s="170" customFormat="1" ht="20">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4" t="str">
        <f t="shared" si="62"/>
        <v/>
      </c>
    </row>
    <row r="1242" spans="1:28" s="170" customFormat="1" ht="20">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4" t="str">
        <f t="shared" si="62"/>
        <v/>
      </c>
    </row>
    <row r="1243" spans="1:28" s="170" customFormat="1" ht="20">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4" t="str">
        <f t="shared" si="62"/>
        <v/>
      </c>
    </row>
    <row r="1244" spans="1:28" s="170" customFormat="1" ht="20">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4" t="str">
        <f t="shared" si="62"/>
        <v/>
      </c>
    </row>
    <row r="1245" spans="1:28" s="170" customFormat="1" ht="20">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4" t="str">
        <f t="shared" si="62"/>
        <v/>
      </c>
    </row>
    <row r="1246" spans="1:28" s="170" customFormat="1" ht="20">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4" t="str">
        <f t="shared" si="62"/>
        <v/>
      </c>
    </row>
    <row r="1247" spans="1:28" s="170" customFormat="1" ht="20">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4" t="str">
        <f t="shared" si="62"/>
        <v/>
      </c>
    </row>
    <row r="1248" spans="1:28" s="170" customFormat="1" ht="20">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4" t="str">
        <f t="shared" si="62"/>
        <v/>
      </c>
    </row>
    <row r="1249" spans="1:28" s="170" customFormat="1" ht="20">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4" t="str">
        <f t="shared" si="62"/>
        <v/>
      </c>
    </row>
    <row r="1250" spans="1:28" s="170" customFormat="1" ht="20">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4" t="str">
        <f t="shared" si="62"/>
        <v/>
      </c>
    </row>
    <row r="1251" spans="1:28" s="170" customFormat="1" ht="20">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4" t="str">
        <f t="shared" si="62"/>
        <v/>
      </c>
    </row>
    <row r="1252" spans="1:28" s="170" customFormat="1" ht="20">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4" t="str">
        <f t="shared" si="62"/>
        <v/>
      </c>
    </row>
    <row r="1253" spans="1:28" s="170" customFormat="1" ht="20">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4" t="str">
        <f t="shared" si="62"/>
        <v/>
      </c>
    </row>
    <row r="1254" spans="1:28" s="170" customFormat="1" ht="20">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4" t="str">
        <f t="shared" si="62"/>
        <v/>
      </c>
    </row>
    <row r="1255" spans="1:28" s="170" customFormat="1" ht="20">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4" t="str">
        <f t="shared" si="62"/>
        <v/>
      </c>
    </row>
    <row r="1256" spans="1:28" s="170" customFormat="1" ht="20">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4" t="str">
        <f t="shared" si="62"/>
        <v/>
      </c>
    </row>
    <row r="1257" spans="1:28" s="170" customFormat="1" ht="20">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4" t="str">
        <f t="shared" si="62"/>
        <v/>
      </c>
    </row>
    <row r="1258" spans="1:28" s="170" customFormat="1" ht="20">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4" t="str">
        <f t="shared" si="62"/>
        <v/>
      </c>
    </row>
    <row r="1259" spans="1:28" s="170" customFormat="1" ht="20">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4" t="str">
        <f t="shared" si="62"/>
        <v/>
      </c>
    </row>
    <row r="1260" spans="1:28" s="170" customFormat="1" ht="20">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4" t="str">
        <f t="shared" si="62"/>
        <v/>
      </c>
    </row>
    <row r="1261" spans="1:28" s="170" customFormat="1" ht="20">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4" t="str">
        <f t="shared" si="62"/>
        <v/>
      </c>
    </row>
    <row r="1262" spans="1:28" s="170" customFormat="1" ht="20">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4" t="str">
        <f t="shared" si="62"/>
        <v/>
      </c>
    </row>
    <row r="1263" spans="1:28" s="170" customFormat="1" ht="20">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4" t="str">
        <f t="shared" si="62"/>
        <v/>
      </c>
    </row>
    <row r="1264" spans="1:28" s="170" customFormat="1" ht="20">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4" t="str">
        <f t="shared" si="62"/>
        <v/>
      </c>
    </row>
    <row r="1265" spans="1:28" s="170" customFormat="1" ht="20">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4" t="str">
        <f t="shared" si="62"/>
        <v/>
      </c>
    </row>
    <row r="1266" spans="1:28" s="170" customFormat="1" ht="20">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4" t="str">
        <f t="shared" si="62"/>
        <v/>
      </c>
    </row>
    <row r="1267" spans="1:28" s="170" customFormat="1" ht="20">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4" t="str">
        <f t="shared" si="62"/>
        <v/>
      </c>
    </row>
    <row r="1268" spans="1:28" s="170" customFormat="1" ht="20">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4" t="str">
        <f t="shared" si="62"/>
        <v/>
      </c>
    </row>
    <row r="1269" spans="1:28" s="170" customFormat="1" ht="20">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4" t="str">
        <f t="shared" si="62"/>
        <v/>
      </c>
    </row>
    <row r="1270" spans="1:28" s="170" customFormat="1" ht="20">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4" t="str">
        <f t="shared" si="62"/>
        <v/>
      </c>
    </row>
    <row r="1271" spans="1:28" s="170" customFormat="1" ht="20">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4" t="str">
        <f t="shared" si="62"/>
        <v/>
      </c>
    </row>
    <row r="1272" spans="1:28" s="170" customFormat="1" ht="20">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4" t="str">
        <f t="shared" si="62"/>
        <v/>
      </c>
    </row>
    <row r="1273" spans="1:28" s="170" customFormat="1" ht="20">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4" t="str">
        <f t="shared" si="62"/>
        <v/>
      </c>
    </row>
    <row r="1274" spans="1:28" s="170" customFormat="1" ht="20">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4" t="str">
        <f t="shared" si="62"/>
        <v/>
      </c>
    </row>
    <row r="1275" spans="1:28" s="170" customFormat="1" ht="20">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4" t="str">
        <f t="shared" si="62"/>
        <v/>
      </c>
    </row>
    <row r="1276" spans="1:28" s="170" customFormat="1" ht="20">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ref="X1276:X1339" ca="1" si="63">IF(AND(C1276="Smelter not listed",OR(LEN(D1276)=0,LEN(E1276)=0)),1,0)</f>
        <v>0</v>
      </c>
      <c r="AB1276" s="314" t="str">
        <f t="shared" si="62"/>
        <v/>
      </c>
    </row>
    <row r="1277" spans="1:28" s="170" customFormat="1" ht="20">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ref="S1277:S1340" ca="1" si="64">IF(B1277="","",IF(ISERROR(MATCH($E1277,CL,0)),"Unknown",INDIRECT("'C'!$A$"&amp;MATCH($E1277,CL,0)+1)))</f>
        <v/>
      </c>
      <c r="T1277" s="155" t="str">
        <f ca="1">IF(B1277="","",IF(ISERROR(MATCH($J1277,SorP!$B$1:$B$6226,0)),"",INDIRECT("'SorP'!$A$"&amp;MATCH($S1277&amp;$J1277,SorP!C:C,0))))</f>
        <v/>
      </c>
      <c r="U1277" s="168"/>
      <c r="V1277" s="169" t="e">
        <f>IF(C1277="",NA(),MATCH($B1277&amp;$C1277,'Smelter Look-up'!$J:$J,0))</f>
        <v>#N/A</v>
      </c>
      <c r="X1277" s="170">
        <f t="shared" ca="1" si="63"/>
        <v>0</v>
      </c>
      <c r="AB1277" s="314" t="str">
        <f t="shared" si="62"/>
        <v/>
      </c>
    </row>
    <row r="1278" spans="1:28" s="170" customFormat="1" ht="20">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64"/>
        <v/>
      </c>
      <c r="T1278" s="155" t="str">
        <f ca="1">IF(B1278="","",IF(ISERROR(MATCH($J1278,SorP!$B$1:$B$6226,0)),"",INDIRECT("'SorP'!$A$"&amp;MATCH($S1278&amp;$J1278,SorP!C:C,0))))</f>
        <v/>
      </c>
      <c r="U1278" s="168"/>
      <c r="V1278" s="169" t="e">
        <f>IF(C1278="",NA(),MATCH($B1278&amp;$C1278,'Smelter Look-up'!$J:$J,0))</f>
        <v>#N/A</v>
      </c>
      <c r="X1278" s="170">
        <f t="shared" ca="1" si="63"/>
        <v>0</v>
      </c>
      <c r="AB1278" s="314" t="str">
        <f t="shared" si="62"/>
        <v/>
      </c>
    </row>
    <row r="1279" spans="1:28" s="170" customFormat="1" ht="20">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ca="1" si="64"/>
        <v/>
      </c>
      <c r="T1279" s="155" t="str">
        <f ca="1">IF(B1279="","",IF(ISERROR(MATCH($J1279,SorP!$B$1:$B$6226,0)),"",INDIRECT("'SorP'!$A$"&amp;MATCH($S1279&amp;$J1279,SorP!C:C,0))))</f>
        <v/>
      </c>
      <c r="U1279" s="168"/>
      <c r="V1279" s="169" t="e">
        <f>IF(C1279="",NA(),MATCH($B1279&amp;$C1279,'Smelter Look-up'!$J:$J,0))</f>
        <v>#N/A</v>
      </c>
      <c r="X1279" s="170">
        <f t="shared" ca="1" si="63"/>
        <v>0</v>
      </c>
      <c r="AB1279" s="314" t="str">
        <f t="shared" si="62"/>
        <v/>
      </c>
    </row>
    <row r="1280" spans="1:28" s="170" customFormat="1" ht="20">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ca="1" si="64"/>
        <v/>
      </c>
      <c r="T1280" s="155" t="str">
        <f ca="1">IF(B1280="","",IF(ISERROR(MATCH($J1280,SorP!$B$1:$B$6226,0)),"",INDIRECT("'SorP'!$A$"&amp;MATCH($S1280&amp;$J1280,SorP!C:C,0))))</f>
        <v/>
      </c>
      <c r="U1280" s="168"/>
      <c r="V1280" s="169" t="e">
        <f>IF(C1280="",NA(),MATCH($B1280&amp;$C1280,'Smelter Look-up'!$J:$J,0))</f>
        <v>#N/A</v>
      </c>
      <c r="X1280" s="170">
        <f t="shared" ca="1" si="63"/>
        <v>0</v>
      </c>
      <c r="AB1280" s="314" t="str">
        <f t="shared" si="62"/>
        <v/>
      </c>
    </row>
    <row r="1281" spans="1:28" s="170" customFormat="1" ht="20">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4" t="str">
        <f t="shared" si="62"/>
        <v/>
      </c>
    </row>
    <row r="1282" spans="1:28" s="170" customFormat="1" ht="20">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4" t="str">
        <f t="shared" si="62"/>
        <v/>
      </c>
    </row>
    <row r="1283" spans="1:28" s="170" customFormat="1" ht="20">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4" t="str">
        <f t="shared" ref="AB1283:AB1346" si="65">IF(C1283="","",B1283)</f>
        <v/>
      </c>
    </row>
    <row r="1284" spans="1:28" s="170" customFormat="1" ht="20">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4" t="str">
        <f t="shared" si="65"/>
        <v/>
      </c>
    </row>
    <row r="1285" spans="1:28" s="170" customFormat="1" ht="20">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4" t="str">
        <f t="shared" si="65"/>
        <v/>
      </c>
    </row>
    <row r="1286" spans="1:28" s="170" customFormat="1" ht="20">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4" t="str">
        <f t="shared" si="65"/>
        <v/>
      </c>
    </row>
    <row r="1287" spans="1:28" s="170" customFormat="1" ht="20">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4" t="str">
        <f t="shared" si="65"/>
        <v/>
      </c>
    </row>
    <row r="1288" spans="1:28" s="170" customFormat="1" ht="20">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4" t="str">
        <f t="shared" si="65"/>
        <v/>
      </c>
    </row>
    <row r="1289" spans="1:28" s="170" customFormat="1" ht="20">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4" t="str">
        <f t="shared" si="65"/>
        <v/>
      </c>
    </row>
    <row r="1290" spans="1:28" s="170" customFormat="1" ht="20">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4" t="str">
        <f t="shared" si="65"/>
        <v/>
      </c>
    </row>
    <row r="1291" spans="1:28" s="170" customFormat="1" ht="20">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4" t="str">
        <f t="shared" si="65"/>
        <v/>
      </c>
    </row>
    <row r="1292" spans="1:28" s="170" customFormat="1" ht="20">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4" t="str">
        <f t="shared" si="65"/>
        <v/>
      </c>
    </row>
    <row r="1293" spans="1:28" s="170" customFormat="1" ht="20">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4" t="str">
        <f t="shared" si="65"/>
        <v/>
      </c>
    </row>
    <row r="1294" spans="1:28" s="170" customFormat="1" ht="20">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4" t="str">
        <f t="shared" si="65"/>
        <v/>
      </c>
    </row>
    <row r="1295" spans="1:28" s="170" customFormat="1" ht="20">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4" t="str">
        <f t="shared" si="65"/>
        <v/>
      </c>
    </row>
    <row r="1296" spans="1:28" s="170" customFormat="1" ht="20">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4" t="str">
        <f t="shared" si="65"/>
        <v/>
      </c>
    </row>
    <row r="1297" spans="1:28" s="170" customFormat="1" ht="20">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4" t="str">
        <f t="shared" si="65"/>
        <v/>
      </c>
    </row>
    <row r="1298" spans="1:28" s="170" customFormat="1" ht="20">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4" t="str">
        <f t="shared" si="65"/>
        <v/>
      </c>
    </row>
    <row r="1299" spans="1:28" s="170" customFormat="1" ht="20">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4" t="str">
        <f t="shared" si="65"/>
        <v/>
      </c>
    </row>
    <row r="1300" spans="1:28" s="170" customFormat="1" ht="20">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4" t="str">
        <f t="shared" si="65"/>
        <v/>
      </c>
    </row>
    <row r="1301" spans="1:28" s="170" customFormat="1" ht="20">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4" t="str">
        <f t="shared" si="65"/>
        <v/>
      </c>
    </row>
    <row r="1302" spans="1:28" s="170" customFormat="1" ht="20">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4" t="str">
        <f t="shared" si="65"/>
        <v/>
      </c>
    </row>
    <row r="1303" spans="1:28" s="170" customFormat="1" ht="20">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4" t="str">
        <f t="shared" si="65"/>
        <v/>
      </c>
    </row>
    <row r="1304" spans="1:28" s="170" customFormat="1" ht="20">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4" t="str">
        <f t="shared" si="65"/>
        <v/>
      </c>
    </row>
    <row r="1305" spans="1:28" s="170" customFormat="1" ht="20">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4" t="str">
        <f t="shared" si="65"/>
        <v/>
      </c>
    </row>
    <row r="1306" spans="1:28" s="170" customFormat="1" ht="20">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4" t="str">
        <f t="shared" si="65"/>
        <v/>
      </c>
    </row>
    <row r="1307" spans="1:28" s="170" customFormat="1" ht="20">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4" t="str">
        <f t="shared" si="65"/>
        <v/>
      </c>
    </row>
    <row r="1308" spans="1:28" s="170" customFormat="1" ht="20">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4" t="str">
        <f t="shared" si="65"/>
        <v/>
      </c>
    </row>
    <row r="1309" spans="1:28" s="170" customFormat="1" ht="20">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4" t="str">
        <f t="shared" si="65"/>
        <v/>
      </c>
    </row>
    <row r="1310" spans="1:28" s="170" customFormat="1" ht="20">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4" t="str">
        <f t="shared" si="65"/>
        <v/>
      </c>
    </row>
    <row r="1311" spans="1:28" s="170" customFormat="1" ht="20">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4" t="str">
        <f t="shared" si="65"/>
        <v/>
      </c>
    </row>
    <row r="1312" spans="1:28" s="170" customFormat="1" ht="20">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4" t="str">
        <f t="shared" si="65"/>
        <v/>
      </c>
    </row>
    <row r="1313" spans="1:28" s="170" customFormat="1" ht="20">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4" t="str">
        <f t="shared" si="65"/>
        <v/>
      </c>
    </row>
    <row r="1314" spans="1:28" s="170" customFormat="1" ht="20">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4" t="str">
        <f t="shared" si="65"/>
        <v/>
      </c>
    </row>
    <row r="1315" spans="1:28" s="170" customFormat="1" ht="20">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4" t="str">
        <f t="shared" si="65"/>
        <v/>
      </c>
    </row>
    <row r="1316" spans="1:28" s="170" customFormat="1" ht="20">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4" t="str">
        <f t="shared" si="65"/>
        <v/>
      </c>
    </row>
    <row r="1317" spans="1:28" s="170" customFormat="1" ht="20">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4" t="str">
        <f t="shared" si="65"/>
        <v/>
      </c>
    </row>
    <row r="1318" spans="1:28" s="170" customFormat="1" ht="20">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4" t="str">
        <f t="shared" si="65"/>
        <v/>
      </c>
    </row>
    <row r="1319" spans="1:28" s="170" customFormat="1" ht="20">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4" t="str">
        <f t="shared" si="65"/>
        <v/>
      </c>
    </row>
    <row r="1320" spans="1:28" s="170" customFormat="1" ht="20">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4" t="str">
        <f t="shared" si="65"/>
        <v/>
      </c>
    </row>
    <row r="1321" spans="1:28" s="170" customFormat="1" ht="20">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4" t="str">
        <f t="shared" si="65"/>
        <v/>
      </c>
    </row>
    <row r="1322" spans="1:28" s="170" customFormat="1" ht="20">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4" t="str">
        <f t="shared" si="65"/>
        <v/>
      </c>
    </row>
    <row r="1323" spans="1:28" s="170" customFormat="1" ht="20">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4" t="str">
        <f t="shared" si="65"/>
        <v/>
      </c>
    </row>
    <row r="1324" spans="1:28" s="170" customFormat="1" ht="20">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4" t="str">
        <f t="shared" si="65"/>
        <v/>
      </c>
    </row>
    <row r="1325" spans="1:28" s="170" customFormat="1" ht="20">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4" t="str">
        <f t="shared" si="65"/>
        <v/>
      </c>
    </row>
    <row r="1326" spans="1:28" s="170" customFormat="1" ht="20">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4" t="str">
        <f t="shared" si="65"/>
        <v/>
      </c>
    </row>
    <row r="1327" spans="1:28" s="170" customFormat="1" ht="20">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4" t="str">
        <f t="shared" si="65"/>
        <v/>
      </c>
    </row>
    <row r="1328" spans="1:28" s="170" customFormat="1" ht="20">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4" t="str">
        <f t="shared" si="65"/>
        <v/>
      </c>
    </row>
    <row r="1329" spans="1:28" s="170" customFormat="1" ht="20">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4" t="str">
        <f t="shared" si="65"/>
        <v/>
      </c>
    </row>
    <row r="1330" spans="1:28" s="170" customFormat="1" ht="20">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4" t="str">
        <f t="shared" si="65"/>
        <v/>
      </c>
    </row>
    <row r="1331" spans="1:28" s="170" customFormat="1" ht="20">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4" t="str">
        <f t="shared" si="65"/>
        <v/>
      </c>
    </row>
    <row r="1332" spans="1:28" s="170" customFormat="1" ht="20">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4" t="str">
        <f t="shared" si="65"/>
        <v/>
      </c>
    </row>
    <row r="1333" spans="1:28" s="170" customFormat="1" ht="20">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4" t="str">
        <f t="shared" si="65"/>
        <v/>
      </c>
    </row>
    <row r="1334" spans="1:28" s="170" customFormat="1" ht="20">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4" t="str">
        <f t="shared" si="65"/>
        <v/>
      </c>
    </row>
    <row r="1335" spans="1:28" s="170" customFormat="1" ht="20">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4" t="str">
        <f t="shared" si="65"/>
        <v/>
      </c>
    </row>
    <row r="1336" spans="1:28" s="170" customFormat="1" ht="20">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4" t="str">
        <f t="shared" si="65"/>
        <v/>
      </c>
    </row>
    <row r="1337" spans="1:28" s="170" customFormat="1" ht="20">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4" t="str">
        <f t="shared" si="65"/>
        <v/>
      </c>
    </row>
    <row r="1338" spans="1:28" s="170" customFormat="1" ht="20">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4" t="str">
        <f t="shared" si="65"/>
        <v/>
      </c>
    </row>
    <row r="1339" spans="1:28" s="170" customFormat="1" ht="20">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4" t="str">
        <f t="shared" si="65"/>
        <v/>
      </c>
    </row>
    <row r="1340" spans="1:28" s="170" customFormat="1" ht="20">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ref="X1340:X1403" ca="1" si="66">IF(AND(C1340="Smelter not listed",OR(LEN(D1340)=0,LEN(E1340)=0)),1,0)</f>
        <v>0</v>
      </c>
      <c r="AB1340" s="314" t="str">
        <f t="shared" si="65"/>
        <v/>
      </c>
    </row>
    <row r="1341" spans="1:28" s="170" customFormat="1" ht="20">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ref="S1341:S1404" ca="1" si="67">IF(B1341="","",IF(ISERROR(MATCH($E1341,CL,0)),"Unknown",INDIRECT("'C'!$A$"&amp;MATCH($E1341,CL,0)+1)))</f>
        <v/>
      </c>
      <c r="T1341" s="155" t="str">
        <f ca="1">IF(B1341="","",IF(ISERROR(MATCH($J1341,SorP!$B$1:$B$6226,0)),"",INDIRECT("'SorP'!$A$"&amp;MATCH($S1341&amp;$J1341,SorP!C:C,0))))</f>
        <v/>
      </c>
      <c r="U1341" s="168"/>
      <c r="V1341" s="169" t="e">
        <f>IF(C1341="",NA(),MATCH($B1341&amp;$C1341,'Smelter Look-up'!$J:$J,0))</f>
        <v>#N/A</v>
      </c>
      <c r="X1341" s="170">
        <f t="shared" ca="1" si="66"/>
        <v>0</v>
      </c>
      <c r="AB1341" s="314" t="str">
        <f t="shared" si="65"/>
        <v/>
      </c>
    </row>
    <row r="1342" spans="1:28" s="170" customFormat="1" ht="20">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67"/>
        <v/>
      </c>
      <c r="T1342" s="155" t="str">
        <f ca="1">IF(B1342="","",IF(ISERROR(MATCH($J1342,SorP!$B$1:$B$6226,0)),"",INDIRECT("'SorP'!$A$"&amp;MATCH($S1342&amp;$J1342,SorP!C:C,0))))</f>
        <v/>
      </c>
      <c r="U1342" s="168"/>
      <c r="V1342" s="169" t="e">
        <f>IF(C1342="",NA(),MATCH($B1342&amp;$C1342,'Smelter Look-up'!$J:$J,0))</f>
        <v>#N/A</v>
      </c>
      <c r="X1342" s="170">
        <f t="shared" ca="1" si="66"/>
        <v>0</v>
      </c>
      <c r="AB1342" s="314" t="str">
        <f t="shared" si="65"/>
        <v/>
      </c>
    </row>
    <row r="1343" spans="1:28" s="170" customFormat="1" ht="20">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ca="1" si="67"/>
        <v/>
      </c>
      <c r="T1343" s="155" t="str">
        <f ca="1">IF(B1343="","",IF(ISERROR(MATCH($J1343,SorP!$B$1:$B$6226,0)),"",INDIRECT("'SorP'!$A$"&amp;MATCH($S1343&amp;$J1343,SorP!C:C,0))))</f>
        <v/>
      </c>
      <c r="U1343" s="168"/>
      <c r="V1343" s="169" t="e">
        <f>IF(C1343="",NA(),MATCH($B1343&amp;$C1343,'Smelter Look-up'!$J:$J,0))</f>
        <v>#N/A</v>
      </c>
      <c r="X1343" s="170">
        <f t="shared" ca="1" si="66"/>
        <v>0</v>
      </c>
      <c r="AB1343" s="314" t="str">
        <f t="shared" si="65"/>
        <v/>
      </c>
    </row>
    <row r="1344" spans="1:28" s="170" customFormat="1" ht="20">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ca="1" si="67"/>
        <v/>
      </c>
      <c r="T1344" s="155" t="str">
        <f ca="1">IF(B1344="","",IF(ISERROR(MATCH($J1344,SorP!$B$1:$B$6226,0)),"",INDIRECT("'SorP'!$A$"&amp;MATCH($S1344&amp;$J1344,SorP!C:C,0))))</f>
        <v/>
      </c>
      <c r="U1344" s="168"/>
      <c r="V1344" s="169" t="e">
        <f>IF(C1344="",NA(),MATCH($B1344&amp;$C1344,'Smelter Look-up'!$J:$J,0))</f>
        <v>#N/A</v>
      </c>
      <c r="X1344" s="170">
        <f t="shared" ca="1" si="66"/>
        <v>0</v>
      </c>
      <c r="AB1344" s="314" t="str">
        <f t="shared" si="65"/>
        <v/>
      </c>
    </row>
    <row r="1345" spans="1:28" s="170" customFormat="1" ht="20">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4" t="str">
        <f t="shared" si="65"/>
        <v/>
      </c>
    </row>
    <row r="1346" spans="1:28" s="170" customFormat="1" ht="20">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4" t="str">
        <f t="shared" si="65"/>
        <v/>
      </c>
    </row>
    <row r="1347" spans="1:28" s="170" customFormat="1" ht="20">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4" t="str">
        <f t="shared" ref="AB1347:AB1410" si="68">IF(C1347="","",B1347)</f>
        <v/>
      </c>
    </row>
    <row r="1348" spans="1:28" s="170" customFormat="1" ht="20">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4" t="str">
        <f t="shared" si="68"/>
        <v/>
      </c>
    </row>
    <row r="1349" spans="1:28" s="170" customFormat="1" ht="20">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4" t="str">
        <f t="shared" si="68"/>
        <v/>
      </c>
    </row>
    <row r="1350" spans="1:28" s="170" customFormat="1" ht="20">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4" t="str">
        <f t="shared" si="68"/>
        <v/>
      </c>
    </row>
    <row r="1351" spans="1:28" s="170" customFormat="1" ht="20">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4" t="str">
        <f t="shared" si="68"/>
        <v/>
      </c>
    </row>
    <row r="1352" spans="1:28" s="170" customFormat="1" ht="20">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4" t="str">
        <f t="shared" si="68"/>
        <v/>
      </c>
    </row>
    <row r="1353" spans="1:28" s="170" customFormat="1" ht="20">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4" t="str">
        <f t="shared" si="68"/>
        <v/>
      </c>
    </row>
    <row r="1354" spans="1:28" s="170" customFormat="1" ht="20">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4" t="str">
        <f t="shared" si="68"/>
        <v/>
      </c>
    </row>
    <row r="1355" spans="1:28" s="170" customFormat="1" ht="20">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4" t="str">
        <f t="shared" si="68"/>
        <v/>
      </c>
    </row>
    <row r="1356" spans="1:28" s="170" customFormat="1" ht="20">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4" t="str">
        <f t="shared" si="68"/>
        <v/>
      </c>
    </row>
    <row r="1357" spans="1:28" s="170" customFormat="1" ht="20">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4" t="str">
        <f t="shared" si="68"/>
        <v/>
      </c>
    </row>
    <row r="1358" spans="1:28" s="170" customFormat="1" ht="20">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4" t="str">
        <f t="shared" si="68"/>
        <v/>
      </c>
    </row>
    <row r="1359" spans="1:28" s="170" customFormat="1" ht="20">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4" t="str">
        <f t="shared" si="68"/>
        <v/>
      </c>
    </row>
    <row r="1360" spans="1:28" s="170" customFormat="1" ht="20">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4" t="str">
        <f t="shared" si="68"/>
        <v/>
      </c>
    </row>
    <row r="1361" spans="1:28" s="170" customFormat="1" ht="20">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4" t="str">
        <f t="shared" si="68"/>
        <v/>
      </c>
    </row>
    <row r="1362" spans="1:28" s="170" customFormat="1" ht="20">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4" t="str">
        <f t="shared" si="68"/>
        <v/>
      </c>
    </row>
    <row r="1363" spans="1:28" s="170" customFormat="1" ht="20">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4" t="str">
        <f t="shared" si="68"/>
        <v/>
      </c>
    </row>
    <row r="1364" spans="1:28" s="170" customFormat="1" ht="20">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4" t="str">
        <f t="shared" si="68"/>
        <v/>
      </c>
    </row>
    <row r="1365" spans="1:28" s="170" customFormat="1" ht="20">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4" t="str">
        <f t="shared" si="68"/>
        <v/>
      </c>
    </row>
    <row r="1366" spans="1:28" s="170" customFormat="1" ht="20">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4" t="str">
        <f t="shared" si="68"/>
        <v/>
      </c>
    </row>
    <row r="1367" spans="1:28" s="170" customFormat="1" ht="20">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4" t="str">
        <f t="shared" si="68"/>
        <v/>
      </c>
    </row>
    <row r="1368" spans="1:28" s="170" customFormat="1" ht="20">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4" t="str">
        <f t="shared" si="68"/>
        <v/>
      </c>
    </row>
    <row r="1369" spans="1:28" s="170" customFormat="1" ht="20">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4" t="str">
        <f t="shared" si="68"/>
        <v/>
      </c>
    </row>
    <row r="1370" spans="1:28" s="170" customFormat="1" ht="20">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4" t="str">
        <f t="shared" si="68"/>
        <v/>
      </c>
    </row>
    <row r="1371" spans="1:28" s="170" customFormat="1" ht="20">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4" t="str">
        <f t="shared" si="68"/>
        <v/>
      </c>
    </row>
    <row r="1372" spans="1:28" s="170" customFormat="1" ht="20">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4" t="str">
        <f t="shared" si="68"/>
        <v/>
      </c>
    </row>
    <row r="1373" spans="1:28" s="170" customFormat="1" ht="20">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4" t="str">
        <f t="shared" si="68"/>
        <v/>
      </c>
    </row>
    <row r="1374" spans="1:28" s="170" customFormat="1" ht="20">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4" t="str">
        <f t="shared" si="68"/>
        <v/>
      </c>
    </row>
    <row r="1375" spans="1:28" s="170" customFormat="1" ht="20">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4" t="str">
        <f t="shared" si="68"/>
        <v/>
      </c>
    </row>
    <row r="1376" spans="1:28" s="170" customFormat="1" ht="20">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4" t="str">
        <f t="shared" si="68"/>
        <v/>
      </c>
    </row>
    <row r="1377" spans="1:28" s="170" customFormat="1" ht="20">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4" t="str">
        <f t="shared" si="68"/>
        <v/>
      </c>
    </row>
    <row r="1378" spans="1:28" s="170" customFormat="1" ht="20">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4" t="str">
        <f t="shared" si="68"/>
        <v/>
      </c>
    </row>
    <row r="1379" spans="1:28" s="170" customFormat="1" ht="20">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4" t="str">
        <f t="shared" si="68"/>
        <v/>
      </c>
    </row>
    <row r="1380" spans="1:28" s="170" customFormat="1" ht="20">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4" t="str">
        <f t="shared" si="68"/>
        <v/>
      </c>
    </row>
    <row r="1381" spans="1:28" s="170" customFormat="1" ht="20">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4" t="str">
        <f t="shared" si="68"/>
        <v/>
      </c>
    </row>
    <row r="1382" spans="1:28" s="170" customFormat="1" ht="20">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4" t="str">
        <f t="shared" si="68"/>
        <v/>
      </c>
    </row>
    <row r="1383" spans="1:28" s="170" customFormat="1" ht="20">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4" t="str">
        <f t="shared" si="68"/>
        <v/>
      </c>
    </row>
    <row r="1384" spans="1:28" s="170" customFormat="1" ht="20">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4" t="str">
        <f t="shared" si="68"/>
        <v/>
      </c>
    </row>
    <row r="1385" spans="1:28" s="170" customFormat="1" ht="20">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4" t="str">
        <f t="shared" si="68"/>
        <v/>
      </c>
    </row>
    <row r="1386" spans="1:28" s="170" customFormat="1" ht="20">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4" t="str">
        <f t="shared" si="68"/>
        <v/>
      </c>
    </row>
    <row r="1387" spans="1:28" s="170" customFormat="1" ht="20">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4" t="str">
        <f t="shared" si="68"/>
        <v/>
      </c>
    </row>
    <row r="1388" spans="1:28" s="170" customFormat="1" ht="20">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4" t="str">
        <f t="shared" si="68"/>
        <v/>
      </c>
    </row>
    <row r="1389" spans="1:28" s="170" customFormat="1" ht="20">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4" t="str">
        <f t="shared" si="68"/>
        <v/>
      </c>
    </row>
    <row r="1390" spans="1:28" s="170" customFormat="1" ht="20">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4" t="str">
        <f t="shared" si="68"/>
        <v/>
      </c>
    </row>
    <row r="1391" spans="1:28" s="170" customFormat="1" ht="20">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4" t="str">
        <f t="shared" si="68"/>
        <v/>
      </c>
    </row>
    <row r="1392" spans="1:28" s="170" customFormat="1" ht="20">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4" t="str">
        <f t="shared" si="68"/>
        <v/>
      </c>
    </row>
    <row r="1393" spans="1:28" s="170" customFormat="1" ht="20">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4" t="str">
        <f t="shared" si="68"/>
        <v/>
      </c>
    </row>
    <row r="1394" spans="1:28" s="170" customFormat="1" ht="20">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4" t="str">
        <f t="shared" si="68"/>
        <v/>
      </c>
    </row>
    <row r="1395" spans="1:28" s="170" customFormat="1" ht="20">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4" t="str">
        <f t="shared" si="68"/>
        <v/>
      </c>
    </row>
    <row r="1396" spans="1:28" s="170" customFormat="1" ht="20">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4" t="str">
        <f t="shared" si="68"/>
        <v/>
      </c>
    </row>
    <row r="1397" spans="1:28" s="170" customFormat="1" ht="20">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4" t="str">
        <f t="shared" si="68"/>
        <v/>
      </c>
    </row>
    <row r="1398" spans="1:28" s="170" customFormat="1" ht="20">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4" t="str">
        <f t="shared" si="68"/>
        <v/>
      </c>
    </row>
    <row r="1399" spans="1:28" s="170" customFormat="1" ht="20">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4" t="str">
        <f t="shared" si="68"/>
        <v/>
      </c>
    </row>
    <row r="1400" spans="1:28" s="170" customFormat="1" ht="20">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4" t="str">
        <f t="shared" si="68"/>
        <v/>
      </c>
    </row>
    <row r="1401" spans="1:28" s="170" customFormat="1" ht="20">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4" t="str">
        <f t="shared" si="68"/>
        <v/>
      </c>
    </row>
    <row r="1402" spans="1:28" s="170" customFormat="1" ht="20">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4" t="str">
        <f t="shared" si="68"/>
        <v/>
      </c>
    </row>
    <row r="1403" spans="1:28" s="170" customFormat="1" ht="20">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4" t="str">
        <f t="shared" si="68"/>
        <v/>
      </c>
    </row>
    <row r="1404" spans="1:28" s="170" customFormat="1" ht="20">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ref="X1404:X1467" ca="1" si="69">IF(AND(C1404="Smelter not listed",OR(LEN(D1404)=0,LEN(E1404)=0)),1,0)</f>
        <v>0</v>
      </c>
      <c r="AB1404" s="314" t="str">
        <f t="shared" si="68"/>
        <v/>
      </c>
    </row>
    <row r="1405" spans="1:28" s="170" customFormat="1" ht="20">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ref="S1405:S1468" ca="1" si="70">IF(B1405="","",IF(ISERROR(MATCH($E1405,CL,0)),"Unknown",INDIRECT("'C'!$A$"&amp;MATCH($E1405,CL,0)+1)))</f>
        <v/>
      </c>
      <c r="T1405" s="155" t="str">
        <f ca="1">IF(B1405="","",IF(ISERROR(MATCH($J1405,SorP!$B$1:$B$6226,0)),"",INDIRECT("'SorP'!$A$"&amp;MATCH($S1405&amp;$J1405,SorP!C:C,0))))</f>
        <v/>
      </c>
      <c r="U1405" s="168"/>
      <c r="V1405" s="169" t="e">
        <f>IF(C1405="",NA(),MATCH($B1405&amp;$C1405,'Smelter Look-up'!$J:$J,0))</f>
        <v>#N/A</v>
      </c>
      <c r="X1405" s="170">
        <f t="shared" ca="1" si="69"/>
        <v>0</v>
      </c>
      <c r="AB1405" s="314" t="str">
        <f t="shared" si="68"/>
        <v/>
      </c>
    </row>
    <row r="1406" spans="1:28" s="170" customFormat="1" ht="20">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70"/>
        <v/>
      </c>
      <c r="T1406" s="155" t="str">
        <f ca="1">IF(B1406="","",IF(ISERROR(MATCH($J1406,SorP!$B$1:$B$6226,0)),"",INDIRECT("'SorP'!$A$"&amp;MATCH($S1406&amp;$J1406,SorP!C:C,0))))</f>
        <v/>
      </c>
      <c r="U1406" s="168"/>
      <c r="V1406" s="169" t="e">
        <f>IF(C1406="",NA(),MATCH($B1406&amp;$C1406,'Smelter Look-up'!$J:$J,0))</f>
        <v>#N/A</v>
      </c>
      <c r="X1406" s="170">
        <f t="shared" ca="1" si="69"/>
        <v>0</v>
      </c>
      <c r="AB1406" s="314" t="str">
        <f t="shared" si="68"/>
        <v/>
      </c>
    </row>
    <row r="1407" spans="1:28" s="170" customFormat="1" ht="20">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ca="1" si="70"/>
        <v/>
      </c>
      <c r="T1407" s="155" t="str">
        <f ca="1">IF(B1407="","",IF(ISERROR(MATCH($J1407,SorP!$B$1:$B$6226,0)),"",INDIRECT("'SorP'!$A$"&amp;MATCH($S1407&amp;$J1407,SorP!C:C,0))))</f>
        <v/>
      </c>
      <c r="U1407" s="168"/>
      <c r="V1407" s="169" t="e">
        <f>IF(C1407="",NA(),MATCH($B1407&amp;$C1407,'Smelter Look-up'!$J:$J,0))</f>
        <v>#N/A</v>
      </c>
      <c r="X1407" s="170">
        <f t="shared" ca="1" si="69"/>
        <v>0</v>
      </c>
      <c r="AB1407" s="314" t="str">
        <f t="shared" si="68"/>
        <v/>
      </c>
    </row>
    <row r="1408" spans="1:28" s="170" customFormat="1" ht="20">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ca="1" si="70"/>
        <v/>
      </c>
      <c r="T1408" s="155" t="str">
        <f ca="1">IF(B1408="","",IF(ISERROR(MATCH($J1408,SorP!$B$1:$B$6226,0)),"",INDIRECT("'SorP'!$A$"&amp;MATCH($S1408&amp;$J1408,SorP!C:C,0))))</f>
        <v/>
      </c>
      <c r="U1408" s="168"/>
      <c r="V1408" s="169" t="e">
        <f>IF(C1408="",NA(),MATCH($B1408&amp;$C1408,'Smelter Look-up'!$J:$J,0))</f>
        <v>#N/A</v>
      </c>
      <c r="X1408" s="170">
        <f t="shared" ca="1" si="69"/>
        <v>0</v>
      </c>
      <c r="AB1408" s="314" t="str">
        <f t="shared" si="68"/>
        <v/>
      </c>
    </row>
    <row r="1409" spans="1:28" s="170" customFormat="1" ht="20">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4" t="str">
        <f t="shared" si="68"/>
        <v/>
      </c>
    </row>
    <row r="1410" spans="1:28" s="170" customFormat="1" ht="20">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4" t="str">
        <f t="shared" si="68"/>
        <v/>
      </c>
    </row>
    <row r="1411" spans="1:28" s="170" customFormat="1" ht="20">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4" t="str">
        <f t="shared" ref="AB1411:AB1474" si="71">IF(C1411="","",B1411)</f>
        <v/>
      </c>
    </row>
    <row r="1412" spans="1:28" s="170" customFormat="1" ht="20">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4" t="str">
        <f t="shared" si="71"/>
        <v/>
      </c>
    </row>
    <row r="1413" spans="1:28" s="170" customFormat="1" ht="20">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4" t="str">
        <f t="shared" si="71"/>
        <v/>
      </c>
    </row>
    <row r="1414" spans="1:28" s="170" customFormat="1" ht="20">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4" t="str">
        <f t="shared" si="71"/>
        <v/>
      </c>
    </row>
    <row r="1415" spans="1:28" s="170" customFormat="1" ht="20">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4" t="str">
        <f t="shared" si="71"/>
        <v/>
      </c>
    </row>
    <row r="1416" spans="1:28" s="170" customFormat="1" ht="20">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4" t="str">
        <f t="shared" si="71"/>
        <v/>
      </c>
    </row>
    <row r="1417" spans="1:28" s="170" customFormat="1" ht="20">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4" t="str">
        <f t="shared" si="71"/>
        <v/>
      </c>
    </row>
    <row r="1418" spans="1:28" s="170" customFormat="1" ht="20">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4" t="str">
        <f t="shared" si="71"/>
        <v/>
      </c>
    </row>
    <row r="1419" spans="1:28" s="170" customFormat="1" ht="20">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4" t="str">
        <f t="shared" si="71"/>
        <v/>
      </c>
    </row>
    <row r="1420" spans="1:28" s="170" customFormat="1" ht="20">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4" t="str">
        <f t="shared" si="71"/>
        <v/>
      </c>
    </row>
    <row r="1421" spans="1:28" s="170" customFormat="1" ht="20">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4" t="str">
        <f t="shared" si="71"/>
        <v/>
      </c>
    </row>
    <row r="1422" spans="1:28" s="170" customFormat="1" ht="20">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4" t="str">
        <f t="shared" si="71"/>
        <v/>
      </c>
    </row>
    <row r="1423" spans="1:28" s="170" customFormat="1" ht="20">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4" t="str">
        <f t="shared" si="71"/>
        <v/>
      </c>
    </row>
    <row r="1424" spans="1:28" s="170" customFormat="1" ht="20">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4" t="str">
        <f t="shared" si="71"/>
        <v/>
      </c>
    </row>
    <row r="1425" spans="1:28" s="170" customFormat="1" ht="20">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4" t="str">
        <f t="shared" si="71"/>
        <v/>
      </c>
    </row>
    <row r="1426" spans="1:28" s="170" customFormat="1" ht="20">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4" t="str">
        <f t="shared" si="71"/>
        <v/>
      </c>
    </row>
    <row r="1427" spans="1:28" s="170" customFormat="1" ht="20">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4" t="str">
        <f t="shared" si="71"/>
        <v/>
      </c>
    </row>
    <row r="1428" spans="1:28" s="170" customFormat="1" ht="20">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4" t="str">
        <f t="shared" si="71"/>
        <v/>
      </c>
    </row>
    <row r="1429" spans="1:28" s="170" customFormat="1" ht="20">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4" t="str">
        <f t="shared" si="71"/>
        <v/>
      </c>
    </row>
    <row r="1430" spans="1:28" s="170" customFormat="1" ht="20">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4" t="str">
        <f t="shared" si="71"/>
        <v/>
      </c>
    </row>
    <row r="1431" spans="1:28" s="170" customFormat="1" ht="20">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4" t="str">
        <f t="shared" si="71"/>
        <v/>
      </c>
    </row>
    <row r="1432" spans="1:28" s="170" customFormat="1" ht="20">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4" t="str">
        <f t="shared" si="71"/>
        <v/>
      </c>
    </row>
    <row r="1433" spans="1:28" s="170" customFormat="1" ht="20">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4" t="str">
        <f t="shared" si="71"/>
        <v/>
      </c>
    </row>
    <row r="1434" spans="1:28" s="170" customFormat="1" ht="20">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4" t="str">
        <f t="shared" si="71"/>
        <v/>
      </c>
    </row>
    <row r="1435" spans="1:28" s="170" customFormat="1" ht="20">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4" t="str">
        <f t="shared" si="71"/>
        <v/>
      </c>
    </row>
    <row r="1436" spans="1:28" s="170" customFormat="1" ht="20">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4" t="str">
        <f t="shared" si="71"/>
        <v/>
      </c>
    </row>
    <row r="1437" spans="1:28" s="170" customFormat="1" ht="20">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4" t="str">
        <f t="shared" si="71"/>
        <v/>
      </c>
    </row>
    <row r="1438" spans="1:28" s="170" customFormat="1" ht="20">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4" t="str">
        <f t="shared" si="71"/>
        <v/>
      </c>
    </row>
    <row r="1439" spans="1:28" s="170" customFormat="1" ht="20">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4" t="str">
        <f t="shared" si="71"/>
        <v/>
      </c>
    </row>
    <row r="1440" spans="1:28" s="170" customFormat="1" ht="20">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4" t="str">
        <f t="shared" si="71"/>
        <v/>
      </c>
    </row>
    <row r="1441" spans="1:28" s="170" customFormat="1" ht="20">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4" t="str">
        <f t="shared" si="71"/>
        <v/>
      </c>
    </row>
    <row r="1442" spans="1:28" s="170" customFormat="1" ht="20">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4" t="str">
        <f t="shared" si="71"/>
        <v/>
      </c>
    </row>
    <row r="1443" spans="1:28" s="170" customFormat="1" ht="20">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4" t="str">
        <f t="shared" si="71"/>
        <v/>
      </c>
    </row>
    <row r="1444" spans="1:28" s="170" customFormat="1" ht="20">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4" t="str">
        <f t="shared" si="71"/>
        <v/>
      </c>
    </row>
    <row r="1445" spans="1:28" s="170" customFormat="1" ht="20">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4" t="str">
        <f t="shared" si="71"/>
        <v/>
      </c>
    </row>
    <row r="1446" spans="1:28" s="170" customFormat="1" ht="20">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4" t="str">
        <f t="shared" si="71"/>
        <v/>
      </c>
    </row>
    <row r="1447" spans="1:28" s="170" customFormat="1" ht="20">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4" t="str">
        <f t="shared" si="71"/>
        <v/>
      </c>
    </row>
    <row r="1448" spans="1:28" s="170" customFormat="1" ht="20">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4" t="str">
        <f t="shared" si="71"/>
        <v/>
      </c>
    </row>
    <row r="1449" spans="1:28" s="170" customFormat="1" ht="20">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4" t="str">
        <f t="shared" si="71"/>
        <v/>
      </c>
    </row>
    <row r="1450" spans="1:28" s="170" customFormat="1" ht="20">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4" t="str">
        <f t="shared" si="71"/>
        <v/>
      </c>
    </row>
    <row r="1451" spans="1:28" s="170" customFormat="1" ht="20">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4" t="str">
        <f t="shared" si="71"/>
        <v/>
      </c>
    </row>
    <row r="1452" spans="1:28" s="170" customFormat="1" ht="20">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4" t="str">
        <f t="shared" si="71"/>
        <v/>
      </c>
    </row>
    <row r="1453" spans="1:28" s="170" customFormat="1" ht="20">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4" t="str">
        <f t="shared" si="71"/>
        <v/>
      </c>
    </row>
    <row r="1454" spans="1:28" s="170" customFormat="1" ht="20">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4" t="str">
        <f t="shared" si="71"/>
        <v/>
      </c>
    </row>
    <row r="1455" spans="1:28" s="170" customFormat="1" ht="20">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4" t="str">
        <f t="shared" si="71"/>
        <v/>
      </c>
    </row>
    <row r="1456" spans="1:28" s="170" customFormat="1" ht="20">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4" t="str">
        <f t="shared" si="71"/>
        <v/>
      </c>
    </row>
    <row r="1457" spans="1:28" s="170" customFormat="1" ht="20">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4" t="str">
        <f t="shared" si="71"/>
        <v/>
      </c>
    </row>
    <row r="1458" spans="1:28" s="170" customFormat="1" ht="20">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4" t="str">
        <f t="shared" si="71"/>
        <v/>
      </c>
    </row>
    <row r="1459" spans="1:28" s="170" customFormat="1" ht="20">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4" t="str">
        <f t="shared" si="71"/>
        <v/>
      </c>
    </row>
    <row r="1460" spans="1:28" s="170" customFormat="1" ht="20">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4" t="str">
        <f t="shared" si="71"/>
        <v/>
      </c>
    </row>
    <row r="1461" spans="1:28" s="170" customFormat="1" ht="20">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4" t="str">
        <f t="shared" si="71"/>
        <v/>
      </c>
    </row>
    <row r="1462" spans="1:28" s="170" customFormat="1" ht="20">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4" t="str">
        <f t="shared" si="71"/>
        <v/>
      </c>
    </row>
    <row r="1463" spans="1:28" s="170" customFormat="1" ht="20">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4" t="str">
        <f t="shared" si="71"/>
        <v/>
      </c>
    </row>
    <row r="1464" spans="1:28" s="170" customFormat="1" ht="20">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4" t="str">
        <f t="shared" si="71"/>
        <v/>
      </c>
    </row>
    <row r="1465" spans="1:28" s="170" customFormat="1" ht="20">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4" t="str">
        <f t="shared" si="71"/>
        <v/>
      </c>
    </row>
    <row r="1466" spans="1:28" s="170" customFormat="1" ht="20">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4" t="str">
        <f t="shared" si="71"/>
        <v/>
      </c>
    </row>
    <row r="1467" spans="1:28" s="170" customFormat="1" ht="20">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4" t="str">
        <f t="shared" si="71"/>
        <v/>
      </c>
    </row>
    <row r="1468" spans="1:28" s="170" customFormat="1" ht="20">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ref="X1468:X1531" ca="1" si="72">IF(AND(C1468="Smelter not listed",OR(LEN(D1468)=0,LEN(E1468)=0)),1,0)</f>
        <v>0</v>
      </c>
      <c r="AB1468" s="314" t="str">
        <f t="shared" si="71"/>
        <v/>
      </c>
    </row>
    <row r="1469" spans="1:28" s="170" customFormat="1" ht="20">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ref="S1469:S1532" ca="1" si="73">IF(B1469="","",IF(ISERROR(MATCH($E1469,CL,0)),"Unknown",INDIRECT("'C'!$A$"&amp;MATCH($E1469,CL,0)+1)))</f>
        <v/>
      </c>
      <c r="T1469" s="155" t="str">
        <f ca="1">IF(B1469="","",IF(ISERROR(MATCH($J1469,SorP!$B$1:$B$6226,0)),"",INDIRECT("'SorP'!$A$"&amp;MATCH($S1469&amp;$J1469,SorP!C:C,0))))</f>
        <v/>
      </c>
      <c r="U1469" s="168"/>
      <c r="V1469" s="169" t="e">
        <f>IF(C1469="",NA(),MATCH($B1469&amp;$C1469,'Smelter Look-up'!$J:$J,0))</f>
        <v>#N/A</v>
      </c>
      <c r="X1469" s="170">
        <f t="shared" ca="1" si="72"/>
        <v>0</v>
      </c>
      <c r="AB1469" s="314" t="str">
        <f t="shared" si="71"/>
        <v/>
      </c>
    </row>
    <row r="1470" spans="1:28" s="170" customFormat="1" ht="20">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73"/>
        <v/>
      </c>
      <c r="T1470" s="155" t="str">
        <f ca="1">IF(B1470="","",IF(ISERROR(MATCH($J1470,SorP!$B$1:$B$6226,0)),"",INDIRECT("'SorP'!$A$"&amp;MATCH($S1470&amp;$J1470,SorP!C:C,0))))</f>
        <v/>
      </c>
      <c r="U1470" s="168"/>
      <c r="V1470" s="169" t="e">
        <f>IF(C1470="",NA(),MATCH($B1470&amp;$C1470,'Smelter Look-up'!$J:$J,0))</f>
        <v>#N/A</v>
      </c>
      <c r="X1470" s="170">
        <f t="shared" ca="1" si="72"/>
        <v>0</v>
      </c>
      <c r="AB1470" s="314" t="str">
        <f t="shared" si="71"/>
        <v/>
      </c>
    </row>
    <row r="1471" spans="1:28" s="170" customFormat="1" ht="20">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ca="1" si="73"/>
        <v/>
      </c>
      <c r="T1471" s="155" t="str">
        <f ca="1">IF(B1471="","",IF(ISERROR(MATCH($J1471,SorP!$B$1:$B$6226,0)),"",INDIRECT("'SorP'!$A$"&amp;MATCH($S1471&amp;$J1471,SorP!C:C,0))))</f>
        <v/>
      </c>
      <c r="U1471" s="168"/>
      <c r="V1471" s="169" t="e">
        <f>IF(C1471="",NA(),MATCH($B1471&amp;$C1471,'Smelter Look-up'!$J:$J,0))</f>
        <v>#N/A</v>
      </c>
      <c r="X1471" s="170">
        <f t="shared" ca="1" si="72"/>
        <v>0</v>
      </c>
      <c r="AB1471" s="314" t="str">
        <f t="shared" si="71"/>
        <v/>
      </c>
    </row>
    <row r="1472" spans="1:28" s="170" customFormat="1" ht="20">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ca="1" si="73"/>
        <v/>
      </c>
      <c r="T1472" s="155" t="str">
        <f ca="1">IF(B1472="","",IF(ISERROR(MATCH($J1472,SorP!$B$1:$B$6226,0)),"",INDIRECT("'SorP'!$A$"&amp;MATCH($S1472&amp;$J1472,SorP!C:C,0))))</f>
        <v/>
      </c>
      <c r="U1472" s="168"/>
      <c r="V1472" s="169" t="e">
        <f>IF(C1472="",NA(),MATCH($B1472&amp;$C1472,'Smelter Look-up'!$J:$J,0))</f>
        <v>#N/A</v>
      </c>
      <c r="X1472" s="170">
        <f t="shared" ca="1" si="72"/>
        <v>0</v>
      </c>
      <c r="AB1472" s="314" t="str">
        <f t="shared" si="71"/>
        <v/>
      </c>
    </row>
    <row r="1473" spans="1:28" s="170" customFormat="1" ht="20">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4" t="str">
        <f t="shared" si="71"/>
        <v/>
      </c>
    </row>
    <row r="1474" spans="1:28" s="170" customFormat="1" ht="20">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4" t="str">
        <f t="shared" si="71"/>
        <v/>
      </c>
    </row>
    <row r="1475" spans="1:28" s="170" customFormat="1" ht="20">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4" t="str">
        <f t="shared" ref="AB1475:AB1538" si="74">IF(C1475="","",B1475)</f>
        <v/>
      </c>
    </row>
    <row r="1476" spans="1:28" s="170" customFormat="1" ht="20">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4" t="str">
        <f t="shared" si="74"/>
        <v/>
      </c>
    </row>
    <row r="1477" spans="1:28" s="170" customFormat="1" ht="20">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4" t="str">
        <f t="shared" si="74"/>
        <v/>
      </c>
    </row>
    <row r="1478" spans="1:28" s="170" customFormat="1" ht="20">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4" t="str">
        <f t="shared" si="74"/>
        <v/>
      </c>
    </row>
    <row r="1479" spans="1:28" s="170" customFormat="1" ht="20">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4" t="str">
        <f t="shared" si="74"/>
        <v/>
      </c>
    </row>
    <row r="1480" spans="1:28" s="170" customFormat="1" ht="20">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4" t="str">
        <f t="shared" si="74"/>
        <v/>
      </c>
    </row>
    <row r="1481" spans="1:28" s="170" customFormat="1" ht="20">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4" t="str">
        <f t="shared" si="74"/>
        <v/>
      </c>
    </row>
    <row r="1482" spans="1:28" s="170" customFormat="1" ht="20">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4" t="str">
        <f t="shared" si="74"/>
        <v/>
      </c>
    </row>
    <row r="1483" spans="1:28" s="170" customFormat="1" ht="20">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4" t="str">
        <f t="shared" si="74"/>
        <v/>
      </c>
    </row>
    <row r="1484" spans="1:28" s="170" customFormat="1" ht="20">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4" t="str">
        <f t="shared" si="74"/>
        <v/>
      </c>
    </row>
    <row r="1485" spans="1:28" s="170" customFormat="1" ht="20">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4" t="str">
        <f t="shared" si="74"/>
        <v/>
      </c>
    </row>
    <row r="1486" spans="1:28" s="170" customFormat="1" ht="20">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4" t="str">
        <f t="shared" si="74"/>
        <v/>
      </c>
    </row>
    <row r="1487" spans="1:28" s="170" customFormat="1" ht="20">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4" t="str">
        <f t="shared" si="74"/>
        <v/>
      </c>
    </row>
    <row r="1488" spans="1:28" s="170" customFormat="1" ht="20">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4" t="str">
        <f t="shared" si="74"/>
        <v/>
      </c>
    </row>
    <row r="1489" spans="1:28" s="170" customFormat="1" ht="20">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4" t="str">
        <f t="shared" si="74"/>
        <v/>
      </c>
    </row>
    <row r="1490" spans="1:28" s="170" customFormat="1" ht="20">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4" t="str">
        <f t="shared" si="74"/>
        <v/>
      </c>
    </row>
    <row r="1491" spans="1:28" s="170" customFormat="1" ht="20">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4" t="str">
        <f t="shared" si="74"/>
        <v/>
      </c>
    </row>
    <row r="1492" spans="1:28" s="170" customFormat="1" ht="20">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4" t="str">
        <f t="shared" si="74"/>
        <v/>
      </c>
    </row>
    <row r="1493" spans="1:28" s="170" customFormat="1" ht="20">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4" t="str">
        <f t="shared" si="74"/>
        <v/>
      </c>
    </row>
    <row r="1494" spans="1:28" s="170" customFormat="1" ht="20">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4" t="str">
        <f t="shared" si="74"/>
        <v/>
      </c>
    </row>
    <row r="1495" spans="1:28" s="170" customFormat="1" ht="20">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4" t="str">
        <f t="shared" si="74"/>
        <v/>
      </c>
    </row>
    <row r="1496" spans="1:28" s="170" customFormat="1" ht="20">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4" t="str">
        <f t="shared" si="74"/>
        <v/>
      </c>
    </row>
    <row r="1497" spans="1:28" s="170" customFormat="1" ht="20">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4" t="str">
        <f t="shared" si="74"/>
        <v/>
      </c>
    </row>
    <row r="1498" spans="1:28" s="170" customFormat="1" ht="20">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4" t="str">
        <f t="shared" si="74"/>
        <v/>
      </c>
    </row>
    <row r="1499" spans="1:28" s="170" customFormat="1" ht="20">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4" t="str">
        <f t="shared" si="74"/>
        <v/>
      </c>
    </row>
    <row r="1500" spans="1:28" s="170" customFormat="1" ht="20">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4" t="str">
        <f t="shared" si="74"/>
        <v/>
      </c>
    </row>
    <row r="1501" spans="1:28" s="170" customFormat="1" ht="20">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4" t="str">
        <f t="shared" si="74"/>
        <v/>
      </c>
    </row>
    <row r="1502" spans="1:28" s="170" customFormat="1" ht="20">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4" t="str">
        <f t="shared" si="74"/>
        <v/>
      </c>
    </row>
    <row r="1503" spans="1:28" s="170" customFormat="1" ht="20">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4" t="str">
        <f t="shared" si="74"/>
        <v/>
      </c>
    </row>
    <row r="1504" spans="1:28" s="170" customFormat="1" ht="20">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4" t="str">
        <f t="shared" si="74"/>
        <v/>
      </c>
    </row>
    <row r="1505" spans="1:28" s="170" customFormat="1" ht="20">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4" t="str">
        <f t="shared" si="74"/>
        <v/>
      </c>
    </row>
    <row r="1506" spans="1:28" s="170" customFormat="1" ht="20">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4" t="str">
        <f t="shared" si="74"/>
        <v/>
      </c>
    </row>
    <row r="1507" spans="1:28" s="170" customFormat="1" ht="20">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4" t="str">
        <f t="shared" si="74"/>
        <v/>
      </c>
    </row>
    <row r="1508" spans="1:28" s="170" customFormat="1" ht="20">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4" t="str">
        <f t="shared" si="74"/>
        <v/>
      </c>
    </row>
    <row r="1509" spans="1:28" s="170" customFormat="1" ht="20">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4" t="str">
        <f t="shared" si="74"/>
        <v/>
      </c>
    </row>
    <row r="1510" spans="1:28" s="170" customFormat="1" ht="20">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4" t="str">
        <f t="shared" si="74"/>
        <v/>
      </c>
    </row>
    <row r="1511" spans="1:28" s="170" customFormat="1" ht="20">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4" t="str">
        <f t="shared" si="74"/>
        <v/>
      </c>
    </row>
    <row r="1512" spans="1:28" s="170" customFormat="1" ht="20">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4" t="str">
        <f t="shared" si="74"/>
        <v/>
      </c>
    </row>
    <row r="1513" spans="1:28" s="170" customFormat="1" ht="20">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4" t="str">
        <f t="shared" si="74"/>
        <v/>
      </c>
    </row>
    <row r="1514" spans="1:28" s="170" customFormat="1" ht="20">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4" t="str">
        <f t="shared" si="74"/>
        <v/>
      </c>
    </row>
    <row r="1515" spans="1:28" s="170" customFormat="1" ht="20">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4" t="str">
        <f t="shared" si="74"/>
        <v/>
      </c>
    </row>
    <row r="1516" spans="1:28" s="170" customFormat="1" ht="20">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4" t="str">
        <f t="shared" si="74"/>
        <v/>
      </c>
    </row>
    <row r="1517" spans="1:28" s="170" customFormat="1" ht="20">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4" t="str">
        <f t="shared" si="74"/>
        <v/>
      </c>
    </row>
    <row r="1518" spans="1:28" s="170" customFormat="1" ht="20">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4" t="str">
        <f t="shared" si="74"/>
        <v/>
      </c>
    </row>
    <row r="1519" spans="1:28" s="170" customFormat="1" ht="20">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4" t="str">
        <f t="shared" si="74"/>
        <v/>
      </c>
    </row>
    <row r="1520" spans="1:28" s="170" customFormat="1" ht="20">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4" t="str">
        <f t="shared" si="74"/>
        <v/>
      </c>
    </row>
    <row r="1521" spans="1:28" s="170" customFormat="1" ht="20">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4" t="str">
        <f t="shared" si="74"/>
        <v/>
      </c>
    </row>
    <row r="1522" spans="1:28" s="170" customFormat="1" ht="20">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4" t="str">
        <f t="shared" si="74"/>
        <v/>
      </c>
    </row>
    <row r="1523" spans="1:28" s="170" customFormat="1" ht="20">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4" t="str">
        <f t="shared" si="74"/>
        <v/>
      </c>
    </row>
    <row r="1524" spans="1:28" s="170" customFormat="1" ht="20">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4" t="str">
        <f t="shared" si="74"/>
        <v/>
      </c>
    </row>
    <row r="1525" spans="1:28" s="170" customFormat="1" ht="20">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4" t="str">
        <f t="shared" si="74"/>
        <v/>
      </c>
    </row>
    <row r="1526" spans="1:28" s="170" customFormat="1" ht="20">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4" t="str">
        <f t="shared" si="74"/>
        <v/>
      </c>
    </row>
    <row r="1527" spans="1:28" s="170" customFormat="1" ht="20">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4" t="str">
        <f t="shared" si="74"/>
        <v/>
      </c>
    </row>
    <row r="1528" spans="1:28" s="170" customFormat="1" ht="20">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4" t="str">
        <f t="shared" si="74"/>
        <v/>
      </c>
    </row>
    <row r="1529" spans="1:28" s="170" customFormat="1" ht="20">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4" t="str">
        <f t="shared" si="74"/>
        <v/>
      </c>
    </row>
    <row r="1530" spans="1:28" s="170" customFormat="1" ht="20">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4" t="str">
        <f t="shared" si="74"/>
        <v/>
      </c>
    </row>
    <row r="1531" spans="1:28" s="170" customFormat="1" ht="20">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4" t="str">
        <f t="shared" si="74"/>
        <v/>
      </c>
    </row>
    <row r="1532" spans="1:28" s="170" customFormat="1" ht="20">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ref="X1532:X1595" ca="1" si="75">IF(AND(C1532="Smelter not listed",OR(LEN(D1532)=0,LEN(E1532)=0)),1,0)</f>
        <v>0</v>
      </c>
      <c r="AB1532" s="314" t="str">
        <f t="shared" si="74"/>
        <v/>
      </c>
    </row>
    <row r="1533" spans="1:28" s="170" customFormat="1" ht="20">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ref="S1533:S1596" ca="1" si="76">IF(B1533="","",IF(ISERROR(MATCH($E1533,CL,0)),"Unknown",INDIRECT("'C'!$A$"&amp;MATCH($E1533,CL,0)+1)))</f>
        <v/>
      </c>
      <c r="T1533" s="155" t="str">
        <f ca="1">IF(B1533="","",IF(ISERROR(MATCH($J1533,SorP!$B$1:$B$6226,0)),"",INDIRECT("'SorP'!$A$"&amp;MATCH($S1533&amp;$J1533,SorP!C:C,0))))</f>
        <v/>
      </c>
      <c r="U1533" s="168"/>
      <c r="V1533" s="169" t="e">
        <f>IF(C1533="",NA(),MATCH($B1533&amp;$C1533,'Smelter Look-up'!$J:$J,0))</f>
        <v>#N/A</v>
      </c>
      <c r="X1533" s="170">
        <f t="shared" ca="1" si="75"/>
        <v>0</v>
      </c>
      <c r="AB1533" s="314" t="str">
        <f t="shared" si="74"/>
        <v/>
      </c>
    </row>
    <row r="1534" spans="1:28" s="170" customFormat="1" ht="20">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76"/>
        <v/>
      </c>
      <c r="T1534" s="155" t="str">
        <f ca="1">IF(B1534="","",IF(ISERROR(MATCH($J1534,SorP!$B$1:$B$6226,0)),"",INDIRECT("'SorP'!$A$"&amp;MATCH($S1534&amp;$J1534,SorP!C:C,0))))</f>
        <v/>
      </c>
      <c r="U1534" s="168"/>
      <c r="V1534" s="169" t="e">
        <f>IF(C1534="",NA(),MATCH($B1534&amp;$C1534,'Smelter Look-up'!$J:$J,0))</f>
        <v>#N/A</v>
      </c>
      <c r="X1534" s="170">
        <f t="shared" ca="1" si="75"/>
        <v>0</v>
      </c>
      <c r="AB1534" s="314" t="str">
        <f t="shared" si="74"/>
        <v/>
      </c>
    </row>
    <row r="1535" spans="1:28" s="170" customFormat="1" ht="20">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ca="1" si="76"/>
        <v/>
      </c>
      <c r="T1535" s="155" t="str">
        <f ca="1">IF(B1535="","",IF(ISERROR(MATCH($J1535,SorP!$B$1:$B$6226,0)),"",INDIRECT("'SorP'!$A$"&amp;MATCH($S1535&amp;$J1535,SorP!C:C,0))))</f>
        <v/>
      </c>
      <c r="U1535" s="168"/>
      <c r="V1535" s="169" t="e">
        <f>IF(C1535="",NA(),MATCH($B1535&amp;$C1535,'Smelter Look-up'!$J:$J,0))</f>
        <v>#N/A</v>
      </c>
      <c r="X1535" s="170">
        <f t="shared" ca="1" si="75"/>
        <v>0</v>
      </c>
      <c r="AB1535" s="314" t="str">
        <f t="shared" si="74"/>
        <v/>
      </c>
    </row>
    <row r="1536" spans="1:28" s="170" customFormat="1" ht="20">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ca="1" si="76"/>
        <v/>
      </c>
      <c r="T1536" s="155" t="str">
        <f ca="1">IF(B1536="","",IF(ISERROR(MATCH($J1536,SorP!$B$1:$B$6226,0)),"",INDIRECT("'SorP'!$A$"&amp;MATCH($S1536&amp;$J1536,SorP!C:C,0))))</f>
        <v/>
      </c>
      <c r="U1536" s="168"/>
      <c r="V1536" s="169" t="e">
        <f>IF(C1536="",NA(),MATCH($B1536&amp;$C1536,'Smelter Look-up'!$J:$J,0))</f>
        <v>#N/A</v>
      </c>
      <c r="X1536" s="170">
        <f t="shared" ca="1" si="75"/>
        <v>0</v>
      </c>
      <c r="AB1536" s="314" t="str">
        <f t="shared" si="74"/>
        <v/>
      </c>
    </row>
    <row r="1537" spans="1:28" s="170" customFormat="1" ht="20">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4" t="str">
        <f t="shared" si="74"/>
        <v/>
      </c>
    </row>
    <row r="1538" spans="1:28" s="170" customFormat="1" ht="20">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4" t="str">
        <f t="shared" si="74"/>
        <v/>
      </c>
    </row>
    <row r="1539" spans="1:28" s="170" customFormat="1" ht="20">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4" t="str">
        <f t="shared" ref="AB1539:AB1602" si="77">IF(C1539="","",B1539)</f>
        <v/>
      </c>
    </row>
    <row r="1540" spans="1:28" s="170" customFormat="1" ht="20">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4" t="str">
        <f t="shared" si="77"/>
        <v/>
      </c>
    </row>
    <row r="1541" spans="1:28" s="170" customFormat="1" ht="20">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4" t="str">
        <f t="shared" si="77"/>
        <v/>
      </c>
    </row>
    <row r="1542" spans="1:28" s="170" customFormat="1" ht="20">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4" t="str">
        <f t="shared" si="77"/>
        <v/>
      </c>
    </row>
    <row r="1543" spans="1:28" s="170" customFormat="1" ht="20">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4" t="str">
        <f t="shared" si="77"/>
        <v/>
      </c>
    </row>
    <row r="1544" spans="1:28" s="170" customFormat="1" ht="20">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4" t="str">
        <f t="shared" si="77"/>
        <v/>
      </c>
    </row>
    <row r="1545" spans="1:28" s="170" customFormat="1" ht="20">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4" t="str">
        <f t="shared" si="77"/>
        <v/>
      </c>
    </row>
    <row r="1546" spans="1:28" s="170" customFormat="1" ht="20">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4" t="str">
        <f t="shared" si="77"/>
        <v/>
      </c>
    </row>
    <row r="1547" spans="1:28" s="170" customFormat="1" ht="20">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4" t="str">
        <f t="shared" si="77"/>
        <v/>
      </c>
    </row>
    <row r="1548" spans="1:28" s="170" customFormat="1" ht="20">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4" t="str">
        <f t="shared" si="77"/>
        <v/>
      </c>
    </row>
    <row r="1549" spans="1:28" s="170" customFormat="1" ht="20">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4" t="str">
        <f t="shared" si="77"/>
        <v/>
      </c>
    </row>
    <row r="1550" spans="1:28" s="170" customFormat="1" ht="20">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4" t="str">
        <f t="shared" si="77"/>
        <v/>
      </c>
    </row>
    <row r="1551" spans="1:28" s="170" customFormat="1" ht="20">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4" t="str">
        <f t="shared" si="77"/>
        <v/>
      </c>
    </row>
    <row r="1552" spans="1:28" s="170" customFormat="1" ht="20">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4" t="str">
        <f t="shared" si="77"/>
        <v/>
      </c>
    </row>
    <row r="1553" spans="1:28" s="170" customFormat="1" ht="20">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4" t="str">
        <f t="shared" si="77"/>
        <v/>
      </c>
    </row>
    <row r="1554" spans="1:28" s="170" customFormat="1" ht="20">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4" t="str">
        <f t="shared" si="77"/>
        <v/>
      </c>
    </row>
    <row r="1555" spans="1:28" s="170" customFormat="1" ht="20">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4" t="str">
        <f t="shared" si="77"/>
        <v/>
      </c>
    </row>
    <row r="1556" spans="1:28" s="170" customFormat="1" ht="20">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4" t="str">
        <f t="shared" si="77"/>
        <v/>
      </c>
    </row>
    <row r="1557" spans="1:28" s="170" customFormat="1" ht="20">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4" t="str">
        <f t="shared" si="77"/>
        <v/>
      </c>
    </row>
    <row r="1558" spans="1:28" s="170" customFormat="1" ht="20">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4" t="str">
        <f t="shared" si="77"/>
        <v/>
      </c>
    </row>
    <row r="1559" spans="1:28" s="170" customFormat="1" ht="20">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4" t="str">
        <f t="shared" si="77"/>
        <v/>
      </c>
    </row>
    <row r="1560" spans="1:28" s="170" customFormat="1" ht="20">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4" t="str">
        <f t="shared" si="77"/>
        <v/>
      </c>
    </row>
    <row r="1561" spans="1:28" s="170" customFormat="1" ht="20">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4" t="str">
        <f t="shared" si="77"/>
        <v/>
      </c>
    </row>
    <row r="1562" spans="1:28" s="170" customFormat="1" ht="20">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4" t="str">
        <f t="shared" si="77"/>
        <v/>
      </c>
    </row>
    <row r="1563" spans="1:28" s="170" customFormat="1" ht="20">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4" t="str">
        <f t="shared" si="77"/>
        <v/>
      </c>
    </row>
    <row r="1564" spans="1:28" s="170" customFormat="1" ht="20">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4" t="str">
        <f t="shared" si="77"/>
        <v/>
      </c>
    </row>
    <row r="1565" spans="1:28" s="170" customFormat="1" ht="20">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4" t="str">
        <f t="shared" si="77"/>
        <v/>
      </c>
    </row>
    <row r="1566" spans="1:28" s="170" customFormat="1" ht="20">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4" t="str">
        <f t="shared" si="77"/>
        <v/>
      </c>
    </row>
    <row r="1567" spans="1:28" s="170" customFormat="1" ht="20">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4" t="str">
        <f t="shared" si="77"/>
        <v/>
      </c>
    </row>
    <row r="1568" spans="1:28" s="170" customFormat="1" ht="20">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4" t="str">
        <f t="shared" si="77"/>
        <v/>
      </c>
    </row>
    <row r="1569" spans="1:28" s="170" customFormat="1" ht="20">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4" t="str">
        <f t="shared" si="77"/>
        <v/>
      </c>
    </row>
    <row r="1570" spans="1:28" s="170" customFormat="1" ht="20">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4" t="str">
        <f t="shared" si="77"/>
        <v/>
      </c>
    </row>
    <row r="1571" spans="1:28" s="170" customFormat="1" ht="20">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4" t="str">
        <f t="shared" si="77"/>
        <v/>
      </c>
    </row>
    <row r="1572" spans="1:28" s="170" customFormat="1" ht="20">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4" t="str">
        <f t="shared" si="77"/>
        <v/>
      </c>
    </row>
    <row r="1573" spans="1:28" s="170" customFormat="1" ht="20">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4" t="str">
        <f t="shared" si="77"/>
        <v/>
      </c>
    </row>
    <row r="1574" spans="1:28" s="170" customFormat="1" ht="20">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4" t="str">
        <f t="shared" si="77"/>
        <v/>
      </c>
    </row>
    <row r="1575" spans="1:28" s="170" customFormat="1" ht="20">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4" t="str">
        <f t="shared" si="77"/>
        <v/>
      </c>
    </row>
    <row r="1576" spans="1:28" s="170" customFormat="1" ht="20">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4" t="str">
        <f t="shared" si="77"/>
        <v/>
      </c>
    </row>
    <row r="1577" spans="1:28" s="170" customFormat="1" ht="20">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4" t="str">
        <f t="shared" si="77"/>
        <v/>
      </c>
    </row>
    <row r="1578" spans="1:28" s="170" customFormat="1" ht="20">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4" t="str">
        <f t="shared" si="77"/>
        <v/>
      </c>
    </row>
    <row r="1579" spans="1:28" s="170" customFormat="1" ht="20">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4" t="str">
        <f t="shared" si="77"/>
        <v/>
      </c>
    </row>
    <row r="1580" spans="1:28" s="170" customFormat="1" ht="20">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4" t="str">
        <f t="shared" si="77"/>
        <v/>
      </c>
    </row>
    <row r="1581" spans="1:28" s="170" customFormat="1" ht="20">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4" t="str">
        <f t="shared" si="77"/>
        <v/>
      </c>
    </row>
    <row r="1582" spans="1:28" s="170" customFormat="1" ht="20">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4" t="str">
        <f t="shared" si="77"/>
        <v/>
      </c>
    </row>
    <row r="1583" spans="1:28" s="170" customFormat="1" ht="20">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4" t="str">
        <f t="shared" si="77"/>
        <v/>
      </c>
    </row>
    <row r="1584" spans="1:28" s="170" customFormat="1" ht="20">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4" t="str">
        <f t="shared" si="77"/>
        <v/>
      </c>
    </row>
    <row r="1585" spans="1:28" s="170" customFormat="1" ht="20">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4" t="str">
        <f t="shared" si="77"/>
        <v/>
      </c>
    </row>
    <row r="1586" spans="1:28" s="170" customFormat="1" ht="20">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4" t="str">
        <f t="shared" si="77"/>
        <v/>
      </c>
    </row>
    <row r="1587" spans="1:28" s="170" customFormat="1" ht="20">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4" t="str">
        <f t="shared" si="77"/>
        <v/>
      </c>
    </row>
    <row r="1588" spans="1:28" s="170" customFormat="1" ht="20">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4" t="str">
        <f t="shared" si="77"/>
        <v/>
      </c>
    </row>
    <row r="1589" spans="1:28" s="170" customFormat="1" ht="20">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4" t="str">
        <f t="shared" si="77"/>
        <v/>
      </c>
    </row>
    <row r="1590" spans="1:28" s="170" customFormat="1" ht="20">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4" t="str">
        <f t="shared" si="77"/>
        <v/>
      </c>
    </row>
    <row r="1591" spans="1:28" s="170" customFormat="1" ht="20">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4" t="str">
        <f t="shared" si="77"/>
        <v/>
      </c>
    </row>
    <row r="1592" spans="1:28" s="170" customFormat="1" ht="20">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4" t="str">
        <f t="shared" si="77"/>
        <v/>
      </c>
    </row>
    <row r="1593" spans="1:28" s="170" customFormat="1" ht="20">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4" t="str">
        <f t="shared" si="77"/>
        <v/>
      </c>
    </row>
    <row r="1594" spans="1:28" s="170" customFormat="1" ht="20">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4" t="str">
        <f t="shared" si="77"/>
        <v/>
      </c>
    </row>
    <row r="1595" spans="1:28" s="170" customFormat="1" ht="20">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4" t="str">
        <f t="shared" si="77"/>
        <v/>
      </c>
    </row>
    <row r="1596" spans="1:28" s="170" customFormat="1" ht="20">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ref="X1596:X1659" ca="1" si="78">IF(AND(C1596="Smelter not listed",OR(LEN(D1596)=0,LEN(E1596)=0)),1,0)</f>
        <v>0</v>
      </c>
      <c r="AB1596" s="314" t="str">
        <f t="shared" si="77"/>
        <v/>
      </c>
    </row>
    <row r="1597" spans="1:28" s="170" customFormat="1" ht="20">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ref="S1597:S1660" ca="1" si="79">IF(B1597="","",IF(ISERROR(MATCH($E1597,CL,0)),"Unknown",INDIRECT("'C'!$A$"&amp;MATCH($E1597,CL,0)+1)))</f>
        <v/>
      </c>
      <c r="T1597" s="155" t="str">
        <f ca="1">IF(B1597="","",IF(ISERROR(MATCH($J1597,SorP!$B$1:$B$6226,0)),"",INDIRECT("'SorP'!$A$"&amp;MATCH($S1597&amp;$J1597,SorP!C:C,0))))</f>
        <v/>
      </c>
      <c r="U1597" s="168"/>
      <c r="V1597" s="169" t="e">
        <f>IF(C1597="",NA(),MATCH($B1597&amp;$C1597,'Smelter Look-up'!$J:$J,0))</f>
        <v>#N/A</v>
      </c>
      <c r="X1597" s="170">
        <f t="shared" ca="1" si="78"/>
        <v>0</v>
      </c>
      <c r="AB1597" s="314" t="str">
        <f t="shared" si="77"/>
        <v/>
      </c>
    </row>
    <row r="1598" spans="1:28" s="170" customFormat="1" ht="20">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79"/>
        <v/>
      </c>
      <c r="T1598" s="155" t="str">
        <f ca="1">IF(B1598="","",IF(ISERROR(MATCH($J1598,SorP!$B$1:$B$6226,0)),"",INDIRECT("'SorP'!$A$"&amp;MATCH($S1598&amp;$J1598,SorP!C:C,0))))</f>
        <v/>
      </c>
      <c r="U1598" s="168"/>
      <c r="V1598" s="169" t="e">
        <f>IF(C1598="",NA(),MATCH($B1598&amp;$C1598,'Smelter Look-up'!$J:$J,0))</f>
        <v>#N/A</v>
      </c>
      <c r="X1598" s="170">
        <f t="shared" ca="1" si="78"/>
        <v>0</v>
      </c>
      <c r="AB1598" s="314" t="str">
        <f t="shared" si="77"/>
        <v/>
      </c>
    </row>
    <row r="1599" spans="1:28" s="170" customFormat="1" ht="20">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ca="1" si="79"/>
        <v/>
      </c>
      <c r="T1599" s="155" t="str">
        <f ca="1">IF(B1599="","",IF(ISERROR(MATCH($J1599,SorP!$B$1:$B$6226,0)),"",INDIRECT("'SorP'!$A$"&amp;MATCH($S1599&amp;$J1599,SorP!C:C,0))))</f>
        <v/>
      </c>
      <c r="U1599" s="168"/>
      <c r="V1599" s="169" t="e">
        <f>IF(C1599="",NA(),MATCH($B1599&amp;$C1599,'Smelter Look-up'!$J:$J,0))</f>
        <v>#N/A</v>
      </c>
      <c r="X1599" s="170">
        <f t="shared" ca="1" si="78"/>
        <v>0</v>
      </c>
      <c r="AB1599" s="314" t="str">
        <f t="shared" si="77"/>
        <v/>
      </c>
    </row>
    <row r="1600" spans="1:28" s="170" customFormat="1" ht="20">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ca="1" si="79"/>
        <v/>
      </c>
      <c r="T1600" s="155" t="str">
        <f ca="1">IF(B1600="","",IF(ISERROR(MATCH($J1600,SorP!$B$1:$B$6226,0)),"",INDIRECT("'SorP'!$A$"&amp;MATCH($S1600&amp;$J1600,SorP!C:C,0))))</f>
        <v/>
      </c>
      <c r="U1600" s="168"/>
      <c r="V1600" s="169" t="e">
        <f>IF(C1600="",NA(),MATCH($B1600&amp;$C1600,'Smelter Look-up'!$J:$J,0))</f>
        <v>#N/A</v>
      </c>
      <c r="X1600" s="170">
        <f t="shared" ca="1" si="78"/>
        <v>0</v>
      </c>
      <c r="AB1600" s="314" t="str">
        <f t="shared" si="77"/>
        <v/>
      </c>
    </row>
    <row r="1601" spans="1:28" s="170" customFormat="1" ht="20">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4" t="str">
        <f t="shared" si="77"/>
        <v/>
      </c>
    </row>
    <row r="1602" spans="1:28" s="170" customFormat="1" ht="20">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4" t="str">
        <f t="shared" si="77"/>
        <v/>
      </c>
    </row>
    <row r="1603" spans="1:28" s="170" customFormat="1" ht="20">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4" t="str">
        <f t="shared" ref="AB1603:AB1666" si="80">IF(C1603="","",B1603)</f>
        <v/>
      </c>
    </row>
    <row r="1604" spans="1:28" s="170" customFormat="1" ht="20">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4" t="str">
        <f t="shared" si="80"/>
        <v/>
      </c>
    </row>
    <row r="1605" spans="1:28" s="170" customFormat="1" ht="20">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4" t="str">
        <f t="shared" si="80"/>
        <v/>
      </c>
    </row>
    <row r="1606" spans="1:28" s="170" customFormat="1" ht="20">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4" t="str">
        <f t="shared" si="80"/>
        <v/>
      </c>
    </row>
    <row r="1607" spans="1:28" s="170" customFormat="1" ht="20">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4" t="str">
        <f t="shared" si="80"/>
        <v/>
      </c>
    </row>
    <row r="1608" spans="1:28" s="170" customFormat="1" ht="20">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4" t="str">
        <f t="shared" si="80"/>
        <v/>
      </c>
    </row>
    <row r="1609" spans="1:28" s="170" customFormat="1" ht="20">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4" t="str">
        <f t="shared" si="80"/>
        <v/>
      </c>
    </row>
    <row r="1610" spans="1:28" s="170" customFormat="1" ht="20">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4" t="str">
        <f t="shared" si="80"/>
        <v/>
      </c>
    </row>
    <row r="1611" spans="1:28" s="170" customFormat="1" ht="20">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4" t="str">
        <f t="shared" si="80"/>
        <v/>
      </c>
    </row>
    <row r="1612" spans="1:28" s="170" customFormat="1" ht="20">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4" t="str">
        <f t="shared" si="80"/>
        <v/>
      </c>
    </row>
    <row r="1613" spans="1:28" s="170" customFormat="1" ht="20">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4" t="str">
        <f t="shared" si="80"/>
        <v/>
      </c>
    </row>
    <row r="1614" spans="1:28" s="170" customFormat="1" ht="20">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4" t="str">
        <f t="shared" si="80"/>
        <v/>
      </c>
    </row>
    <row r="1615" spans="1:28" s="170" customFormat="1" ht="20">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4" t="str">
        <f t="shared" si="80"/>
        <v/>
      </c>
    </row>
    <row r="1616" spans="1:28" s="170" customFormat="1" ht="20">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4" t="str">
        <f t="shared" si="80"/>
        <v/>
      </c>
    </row>
    <row r="1617" spans="1:28" s="170" customFormat="1" ht="20">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4" t="str">
        <f t="shared" si="80"/>
        <v/>
      </c>
    </row>
    <row r="1618" spans="1:28" s="170" customFormat="1" ht="20">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4" t="str">
        <f t="shared" si="80"/>
        <v/>
      </c>
    </row>
    <row r="1619" spans="1:28" s="170" customFormat="1" ht="20">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4" t="str">
        <f t="shared" si="80"/>
        <v/>
      </c>
    </row>
    <row r="1620" spans="1:28" s="170" customFormat="1" ht="20">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4" t="str">
        <f t="shared" si="80"/>
        <v/>
      </c>
    </row>
    <row r="1621" spans="1:28" s="170" customFormat="1" ht="20">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4" t="str">
        <f t="shared" si="80"/>
        <v/>
      </c>
    </row>
    <row r="1622" spans="1:28" s="170" customFormat="1" ht="20">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4" t="str">
        <f t="shared" si="80"/>
        <v/>
      </c>
    </row>
    <row r="1623" spans="1:28" s="170" customFormat="1" ht="20">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4" t="str">
        <f t="shared" si="80"/>
        <v/>
      </c>
    </row>
    <row r="1624" spans="1:28" s="170" customFormat="1" ht="20">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4" t="str">
        <f t="shared" si="80"/>
        <v/>
      </c>
    </row>
    <row r="1625" spans="1:28" s="170" customFormat="1" ht="20">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4" t="str">
        <f t="shared" si="80"/>
        <v/>
      </c>
    </row>
    <row r="1626" spans="1:28" s="170" customFormat="1" ht="20">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4" t="str">
        <f t="shared" si="80"/>
        <v/>
      </c>
    </row>
    <row r="1627" spans="1:28" s="170" customFormat="1" ht="20">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4" t="str">
        <f t="shared" si="80"/>
        <v/>
      </c>
    </row>
    <row r="1628" spans="1:28" s="170" customFormat="1" ht="20">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4" t="str">
        <f t="shared" si="80"/>
        <v/>
      </c>
    </row>
    <row r="1629" spans="1:28" s="170" customFormat="1" ht="20">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4" t="str">
        <f t="shared" si="80"/>
        <v/>
      </c>
    </row>
    <row r="1630" spans="1:28" s="170" customFormat="1" ht="20">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4" t="str">
        <f t="shared" si="80"/>
        <v/>
      </c>
    </row>
    <row r="1631" spans="1:28" s="170" customFormat="1" ht="20">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4" t="str">
        <f t="shared" si="80"/>
        <v/>
      </c>
    </row>
    <row r="1632" spans="1:28" s="170" customFormat="1" ht="20">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4" t="str">
        <f t="shared" si="80"/>
        <v/>
      </c>
    </row>
    <row r="1633" spans="1:28" s="170" customFormat="1" ht="20">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4" t="str">
        <f t="shared" si="80"/>
        <v/>
      </c>
    </row>
    <row r="1634" spans="1:28" s="170" customFormat="1" ht="20">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4" t="str">
        <f t="shared" si="80"/>
        <v/>
      </c>
    </row>
    <row r="1635" spans="1:28" s="170" customFormat="1" ht="20">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4" t="str">
        <f t="shared" si="80"/>
        <v/>
      </c>
    </row>
    <row r="1636" spans="1:28" s="170" customFormat="1" ht="20">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4" t="str">
        <f t="shared" si="80"/>
        <v/>
      </c>
    </row>
    <row r="1637" spans="1:28" s="170" customFormat="1" ht="20">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4" t="str">
        <f t="shared" si="80"/>
        <v/>
      </c>
    </row>
    <row r="1638" spans="1:28" s="170" customFormat="1" ht="20">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4" t="str">
        <f t="shared" si="80"/>
        <v/>
      </c>
    </row>
    <row r="1639" spans="1:28" s="170" customFormat="1" ht="20">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4" t="str">
        <f t="shared" si="80"/>
        <v/>
      </c>
    </row>
    <row r="1640" spans="1:28" s="170" customFormat="1" ht="20">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4" t="str">
        <f t="shared" si="80"/>
        <v/>
      </c>
    </row>
    <row r="1641" spans="1:28" s="170" customFormat="1" ht="20">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4" t="str">
        <f t="shared" si="80"/>
        <v/>
      </c>
    </row>
    <row r="1642" spans="1:28" s="170" customFormat="1" ht="20">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4" t="str">
        <f t="shared" si="80"/>
        <v/>
      </c>
    </row>
    <row r="1643" spans="1:28" s="170" customFormat="1" ht="20">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4" t="str">
        <f t="shared" si="80"/>
        <v/>
      </c>
    </row>
    <row r="1644" spans="1:28" s="170" customFormat="1" ht="20">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4" t="str">
        <f t="shared" si="80"/>
        <v/>
      </c>
    </row>
    <row r="1645" spans="1:28" s="170" customFormat="1" ht="20">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4" t="str">
        <f t="shared" si="80"/>
        <v/>
      </c>
    </row>
    <row r="1646" spans="1:28" s="170" customFormat="1" ht="20">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4" t="str">
        <f t="shared" si="80"/>
        <v/>
      </c>
    </row>
    <row r="1647" spans="1:28" s="170" customFormat="1" ht="20">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4" t="str">
        <f t="shared" si="80"/>
        <v/>
      </c>
    </row>
    <row r="1648" spans="1:28" s="170" customFormat="1" ht="20">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4" t="str">
        <f t="shared" si="80"/>
        <v/>
      </c>
    </row>
    <row r="1649" spans="1:28" s="170" customFormat="1" ht="20">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4" t="str">
        <f t="shared" si="80"/>
        <v/>
      </c>
    </row>
    <row r="1650" spans="1:28" s="170" customFormat="1" ht="20">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4" t="str">
        <f t="shared" si="80"/>
        <v/>
      </c>
    </row>
    <row r="1651" spans="1:28" s="170" customFormat="1" ht="20">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4" t="str">
        <f t="shared" si="80"/>
        <v/>
      </c>
    </row>
    <row r="1652" spans="1:28" s="170" customFormat="1" ht="20">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4" t="str">
        <f t="shared" si="80"/>
        <v/>
      </c>
    </row>
    <row r="1653" spans="1:28" s="170" customFormat="1" ht="20">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4" t="str">
        <f t="shared" si="80"/>
        <v/>
      </c>
    </row>
    <row r="1654" spans="1:28" s="170" customFormat="1" ht="20">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4" t="str">
        <f t="shared" si="80"/>
        <v/>
      </c>
    </row>
    <row r="1655" spans="1:28" s="170" customFormat="1" ht="20">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4" t="str">
        <f t="shared" si="80"/>
        <v/>
      </c>
    </row>
    <row r="1656" spans="1:28" s="170" customFormat="1" ht="20">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4" t="str">
        <f t="shared" si="80"/>
        <v/>
      </c>
    </row>
    <row r="1657" spans="1:28" s="170" customFormat="1" ht="20">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4" t="str">
        <f t="shared" si="80"/>
        <v/>
      </c>
    </row>
    <row r="1658" spans="1:28" s="170" customFormat="1" ht="20">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4" t="str">
        <f t="shared" si="80"/>
        <v/>
      </c>
    </row>
    <row r="1659" spans="1:28" s="170" customFormat="1" ht="20">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4" t="str">
        <f t="shared" si="80"/>
        <v/>
      </c>
    </row>
    <row r="1660" spans="1:28" s="170" customFormat="1" ht="20">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ref="X1660:X1723" ca="1" si="81">IF(AND(C1660="Smelter not listed",OR(LEN(D1660)=0,LEN(E1660)=0)),1,0)</f>
        <v>0</v>
      </c>
      <c r="AB1660" s="314" t="str">
        <f t="shared" si="80"/>
        <v/>
      </c>
    </row>
    <row r="1661" spans="1:28" s="170" customFormat="1" ht="20">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ref="S1661:S1724" ca="1" si="82">IF(B1661="","",IF(ISERROR(MATCH($E1661,CL,0)),"Unknown",INDIRECT("'C'!$A$"&amp;MATCH($E1661,CL,0)+1)))</f>
        <v/>
      </c>
      <c r="T1661" s="155" t="str">
        <f ca="1">IF(B1661="","",IF(ISERROR(MATCH($J1661,SorP!$B$1:$B$6226,0)),"",INDIRECT("'SorP'!$A$"&amp;MATCH($S1661&amp;$J1661,SorP!C:C,0))))</f>
        <v/>
      </c>
      <c r="U1661" s="168"/>
      <c r="V1661" s="169" t="e">
        <f>IF(C1661="",NA(),MATCH($B1661&amp;$C1661,'Smelter Look-up'!$J:$J,0))</f>
        <v>#N/A</v>
      </c>
      <c r="X1661" s="170">
        <f t="shared" ca="1" si="81"/>
        <v>0</v>
      </c>
      <c r="AB1661" s="314" t="str">
        <f t="shared" si="80"/>
        <v/>
      </c>
    </row>
    <row r="1662" spans="1:28" s="170" customFormat="1" ht="20">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82"/>
        <v/>
      </c>
      <c r="T1662" s="155" t="str">
        <f ca="1">IF(B1662="","",IF(ISERROR(MATCH($J1662,SorP!$B$1:$B$6226,0)),"",INDIRECT("'SorP'!$A$"&amp;MATCH($S1662&amp;$J1662,SorP!C:C,0))))</f>
        <v/>
      </c>
      <c r="U1662" s="168"/>
      <c r="V1662" s="169" t="e">
        <f>IF(C1662="",NA(),MATCH($B1662&amp;$C1662,'Smelter Look-up'!$J:$J,0))</f>
        <v>#N/A</v>
      </c>
      <c r="X1662" s="170">
        <f t="shared" ca="1" si="81"/>
        <v>0</v>
      </c>
      <c r="AB1662" s="314" t="str">
        <f t="shared" si="80"/>
        <v/>
      </c>
    </row>
    <row r="1663" spans="1:28" s="170" customFormat="1" ht="20">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ca="1" si="82"/>
        <v/>
      </c>
      <c r="T1663" s="155" t="str">
        <f ca="1">IF(B1663="","",IF(ISERROR(MATCH($J1663,SorP!$B$1:$B$6226,0)),"",INDIRECT("'SorP'!$A$"&amp;MATCH($S1663&amp;$J1663,SorP!C:C,0))))</f>
        <v/>
      </c>
      <c r="U1663" s="168"/>
      <c r="V1663" s="169" t="e">
        <f>IF(C1663="",NA(),MATCH($B1663&amp;$C1663,'Smelter Look-up'!$J:$J,0))</f>
        <v>#N/A</v>
      </c>
      <c r="X1663" s="170">
        <f t="shared" ca="1" si="81"/>
        <v>0</v>
      </c>
      <c r="AB1663" s="314" t="str">
        <f t="shared" si="80"/>
        <v/>
      </c>
    </row>
    <row r="1664" spans="1:28" s="170" customFormat="1" ht="20">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ca="1" si="82"/>
        <v/>
      </c>
      <c r="T1664" s="155" t="str">
        <f ca="1">IF(B1664="","",IF(ISERROR(MATCH($J1664,SorP!$B$1:$B$6226,0)),"",INDIRECT("'SorP'!$A$"&amp;MATCH($S1664&amp;$J1664,SorP!C:C,0))))</f>
        <v/>
      </c>
      <c r="U1664" s="168"/>
      <c r="V1664" s="169" t="e">
        <f>IF(C1664="",NA(),MATCH($B1664&amp;$C1664,'Smelter Look-up'!$J:$J,0))</f>
        <v>#N/A</v>
      </c>
      <c r="X1664" s="170">
        <f t="shared" ca="1" si="81"/>
        <v>0</v>
      </c>
      <c r="AB1664" s="314" t="str">
        <f t="shared" si="80"/>
        <v/>
      </c>
    </row>
    <row r="1665" spans="1:28" s="170" customFormat="1" ht="20">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4" t="str">
        <f t="shared" si="80"/>
        <v/>
      </c>
    </row>
    <row r="1666" spans="1:28" s="170" customFormat="1" ht="20">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4" t="str">
        <f t="shared" si="80"/>
        <v/>
      </c>
    </row>
    <row r="1667" spans="1:28" s="170" customFormat="1" ht="20">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4" t="str">
        <f t="shared" ref="AB1667:AB1730" si="83">IF(C1667="","",B1667)</f>
        <v/>
      </c>
    </row>
    <row r="1668" spans="1:28" s="170" customFormat="1" ht="20">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4" t="str">
        <f t="shared" si="83"/>
        <v/>
      </c>
    </row>
    <row r="1669" spans="1:28" s="170" customFormat="1" ht="20">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4" t="str">
        <f t="shared" si="83"/>
        <v/>
      </c>
    </row>
    <row r="1670" spans="1:28" s="170" customFormat="1" ht="20">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4" t="str">
        <f t="shared" si="83"/>
        <v/>
      </c>
    </row>
    <row r="1671" spans="1:28" s="170" customFormat="1" ht="20">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4" t="str">
        <f t="shared" si="83"/>
        <v/>
      </c>
    </row>
    <row r="1672" spans="1:28" s="170" customFormat="1" ht="20">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4" t="str">
        <f t="shared" si="83"/>
        <v/>
      </c>
    </row>
    <row r="1673" spans="1:28" s="170" customFormat="1" ht="20">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4" t="str">
        <f t="shared" si="83"/>
        <v/>
      </c>
    </row>
    <row r="1674" spans="1:28" s="170" customFormat="1" ht="20">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4" t="str">
        <f t="shared" si="83"/>
        <v/>
      </c>
    </row>
    <row r="1675" spans="1:28" s="170" customFormat="1" ht="20">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4" t="str">
        <f t="shared" si="83"/>
        <v/>
      </c>
    </row>
    <row r="1676" spans="1:28" s="170" customFormat="1" ht="20">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4" t="str">
        <f t="shared" si="83"/>
        <v/>
      </c>
    </row>
    <row r="1677" spans="1:28" s="170" customFormat="1" ht="20">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4" t="str">
        <f t="shared" si="83"/>
        <v/>
      </c>
    </row>
    <row r="1678" spans="1:28" s="170" customFormat="1" ht="20">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4" t="str">
        <f t="shared" si="83"/>
        <v/>
      </c>
    </row>
    <row r="1679" spans="1:28" s="170" customFormat="1" ht="20">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4" t="str">
        <f t="shared" si="83"/>
        <v/>
      </c>
    </row>
    <row r="1680" spans="1:28" s="170" customFormat="1" ht="20">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4" t="str">
        <f t="shared" si="83"/>
        <v/>
      </c>
    </row>
    <row r="1681" spans="1:28" s="170" customFormat="1" ht="20">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4" t="str">
        <f t="shared" si="83"/>
        <v/>
      </c>
    </row>
    <row r="1682" spans="1:28" s="170" customFormat="1" ht="20">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4" t="str">
        <f t="shared" si="83"/>
        <v/>
      </c>
    </row>
    <row r="1683" spans="1:28" s="170" customFormat="1" ht="20">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4" t="str">
        <f t="shared" si="83"/>
        <v/>
      </c>
    </row>
    <row r="1684" spans="1:28" s="170" customFormat="1" ht="20">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4" t="str">
        <f t="shared" si="83"/>
        <v/>
      </c>
    </row>
    <row r="1685" spans="1:28" s="170" customFormat="1" ht="20">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4" t="str">
        <f t="shared" si="83"/>
        <v/>
      </c>
    </row>
    <row r="1686" spans="1:28" s="170" customFormat="1" ht="20">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4" t="str">
        <f t="shared" si="83"/>
        <v/>
      </c>
    </row>
    <row r="1687" spans="1:28" s="170" customFormat="1" ht="20">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4" t="str">
        <f t="shared" si="83"/>
        <v/>
      </c>
    </row>
    <row r="1688" spans="1:28" s="170" customFormat="1" ht="20">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4" t="str">
        <f t="shared" si="83"/>
        <v/>
      </c>
    </row>
    <row r="1689" spans="1:28" s="170" customFormat="1" ht="20">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4" t="str">
        <f t="shared" si="83"/>
        <v/>
      </c>
    </row>
    <row r="1690" spans="1:28" s="170" customFormat="1" ht="20">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4" t="str">
        <f t="shared" si="83"/>
        <v/>
      </c>
    </row>
    <row r="1691" spans="1:28" s="170" customFormat="1" ht="20">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4" t="str">
        <f t="shared" si="83"/>
        <v/>
      </c>
    </row>
    <row r="1692" spans="1:28" s="170" customFormat="1" ht="20">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4" t="str">
        <f t="shared" si="83"/>
        <v/>
      </c>
    </row>
    <row r="1693" spans="1:28" s="170" customFormat="1" ht="20">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4" t="str">
        <f t="shared" si="83"/>
        <v/>
      </c>
    </row>
    <row r="1694" spans="1:28" s="170" customFormat="1" ht="20">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4" t="str">
        <f t="shared" si="83"/>
        <v/>
      </c>
    </row>
    <row r="1695" spans="1:28" s="170" customFormat="1" ht="20">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4" t="str">
        <f t="shared" si="83"/>
        <v/>
      </c>
    </row>
    <row r="1696" spans="1:28" s="170" customFormat="1" ht="20">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4" t="str">
        <f t="shared" si="83"/>
        <v/>
      </c>
    </row>
    <row r="1697" spans="1:28" s="170" customFormat="1" ht="20">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4" t="str">
        <f t="shared" si="83"/>
        <v/>
      </c>
    </row>
    <row r="1698" spans="1:28" s="170" customFormat="1" ht="20">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4" t="str">
        <f t="shared" si="83"/>
        <v/>
      </c>
    </row>
    <row r="1699" spans="1:28" s="170" customFormat="1" ht="20">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4" t="str">
        <f t="shared" si="83"/>
        <v/>
      </c>
    </row>
    <row r="1700" spans="1:28" s="170" customFormat="1" ht="20">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4" t="str">
        <f t="shared" si="83"/>
        <v/>
      </c>
    </row>
    <row r="1701" spans="1:28" s="170" customFormat="1" ht="20">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4" t="str">
        <f t="shared" si="83"/>
        <v/>
      </c>
    </row>
    <row r="1702" spans="1:28" s="170" customFormat="1" ht="20">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4" t="str">
        <f t="shared" si="83"/>
        <v/>
      </c>
    </row>
    <row r="1703" spans="1:28" s="170" customFormat="1" ht="20">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4" t="str">
        <f t="shared" si="83"/>
        <v/>
      </c>
    </row>
    <row r="1704" spans="1:28" s="170" customFormat="1" ht="20">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4" t="str">
        <f t="shared" si="83"/>
        <v/>
      </c>
    </row>
    <row r="1705" spans="1:28" s="170" customFormat="1" ht="20">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4" t="str">
        <f t="shared" si="83"/>
        <v/>
      </c>
    </row>
    <row r="1706" spans="1:28" s="170" customFormat="1" ht="20">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4" t="str">
        <f t="shared" si="83"/>
        <v/>
      </c>
    </row>
    <row r="1707" spans="1:28" s="170" customFormat="1" ht="20">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4" t="str">
        <f t="shared" si="83"/>
        <v/>
      </c>
    </row>
    <row r="1708" spans="1:28" s="170" customFormat="1" ht="20">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4" t="str">
        <f t="shared" si="83"/>
        <v/>
      </c>
    </row>
    <row r="1709" spans="1:28" s="170" customFormat="1" ht="20">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4" t="str">
        <f t="shared" si="83"/>
        <v/>
      </c>
    </row>
    <row r="1710" spans="1:28" s="170" customFormat="1" ht="20">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4" t="str">
        <f t="shared" si="83"/>
        <v/>
      </c>
    </row>
    <row r="1711" spans="1:28" s="170" customFormat="1" ht="20">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4" t="str">
        <f t="shared" si="83"/>
        <v/>
      </c>
    </row>
    <row r="1712" spans="1:28" s="170" customFormat="1" ht="20">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4" t="str">
        <f t="shared" si="83"/>
        <v/>
      </c>
    </row>
    <row r="1713" spans="1:28" s="170" customFormat="1" ht="20">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4" t="str">
        <f t="shared" si="83"/>
        <v/>
      </c>
    </row>
    <row r="1714" spans="1:28" s="170" customFormat="1" ht="20">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4" t="str">
        <f t="shared" si="83"/>
        <v/>
      </c>
    </row>
    <row r="1715" spans="1:28" s="170" customFormat="1" ht="20">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4" t="str">
        <f t="shared" si="83"/>
        <v/>
      </c>
    </row>
    <row r="1716" spans="1:28" s="170" customFormat="1" ht="20">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4" t="str">
        <f t="shared" si="83"/>
        <v/>
      </c>
    </row>
    <row r="1717" spans="1:28" s="170" customFormat="1" ht="20">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4" t="str">
        <f t="shared" si="83"/>
        <v/>
      </c>
    </row>
    <row r="1718" spans="1:28" s="170" customFormat="1" ht="20">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4" t="str">
        <f t="shared" si="83"/>
        <v/>
      </c>
    </row>
    <row r="1719" spans="1:28" s="170" customFormat="1" ht="20">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4" t="str">
        <f t="shared" si="83"/>
        <v/>
      </c>
    </row>
    <row r="1720" spans="1:28" s="170" customFormat="1" ht="20">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4" t="str">
        <f t="shared" si="83"/>
        <v/>
      </c>
    </row>
    <row r="1721" spans="1:28" s="170" customFormat="1" ht="20">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4" t="str">
        <f t="shared" si="83"/>
        <v/>
      </c>
    </row>
    <row r="1722" spans="1:28" s="170" customFormat="1" ht="20">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4" t="str">
        <f t="shared" si="83"/>
        <v/>
      </c>
    </row>
    <row r="1723" spans="1:28" s="170" customFormat="1" ht="20">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4" t="str">
        <f t="shared" si="83"/>
        <v/>
      </c>
    </row>
    <row r="1724" spans="1:28" s="170" customFormat="1" ht="20">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ref="X1724:X1787" ca="1" si="84">IF(AND(C1724="Smelter not listed",OR(LEN(D1724)=0,LEN(E1724)=0)),1,0)</f>
        <v>0</v>
      </c>
      <c r="AB1724" s="314" t="str">
        <f t="shared" si="83"/>
        <v/>
      </c>
    </row>
    <row r="1725" spans="1:28" s="170" customFormat="1" ht="20">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ref="S1725:S1788" ca="1" si="85">IF(B1725="","",IF(ISERROR(MATCH($E1725,CL,0)),"Unknown",INDIRECT("'C'!$A$"&amp;MATCH($E1725,CL,0)+1)))</f>
        <v/>
      </c>
      <c r="T1725" s="155" t="str">
        <f ca="1">IF(B1725="","",IF(ISERROR(MATCH($J1725,SorP!$B$1:$B$6226,0)),"",INDIRECT("'SorP'!$A$"&amp;MATCH($S1725&amp;$J1725,SorP!C:C,0))))</f>
        <v/>
      </c>
      <c r="U1725" s="168"/>
      <c r="V1725" s="169" t="e">
        <f>IF(C1725="",NA(),MATCH($B1725&amp;$C1725,'Smelter Look-up'!$J:$J,0))</f>
        <v>#N/A</v>
      </c>
      <c r="X1725" s="170">
        <f t="shared" ca="1" si="84"/>
        <v>0</v>
      </c>
      <c r="AB1725" s="314" t="str">
        <f t="shared" si="83"/>
        <v/>
      </c>
    </row>
    <row r="1726" spans="1:28" s="170" customFormat="1" ht="20">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85"/>
        <v/>
      </c>
      <c r="T1726" s="155" t="str">
        <f ca="1">IF(B1726="","",IF(ISERROR(MATCH($J1726,SorP!$B$1:$B$6226,0)),"",INDIRECT("'SorP'!$A$"&amp;MATCH($S1726&amp;$J1726,SorP!C:C,0))))</f>
        <v/>
      </c>
      <c r="U1726" s="168"/>
      <c r="V1726" s="169" t="e">
        <f>IF(C1726="",NA(),MATCH($B1726&amp;$C1726,'Smelter Look-up'!$J:$J,0))</f>
        <v>#N/A</v>
      </c>
      <c r="X1726" s="170">
        <f t="shared" ca="1" si="84"/>
        <v>0</v>
      </c>
      <c r="AB1726" s="314" t="str">
        <f t="shared" si="83"/>
        <v/>
      </c>
    </row>
    <row r="1727" spans="1:28" s="170" customFormat="1" ht="20">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ca="1" si="85"/>
        <v/>
      </c>
      <c r="T1727" s="155" t="str">
        <f ca="1">IF(B1727="","",IF(ISERROR(MATCH($J1727,SorP!$B$1:$B$6226,0)),"",INDIRECT("'SorP'!$A$"&amp;MATCH($S1727&amp;$J1727,SorP!C:C,0))))</f>
        <v/>
      </c>
      <c r="U1727" s="168"/>
      <c r="V1727" s="169" t="e">
        <f>IF(C1727="",NA(),MATCH($B1727&amp;$C1727,'Smelter Look-up'!$J:$J,0))</f>
        <v>#N/A</v>
      </c>
      <c r="X1727" s="170">
        <f t="shared" ca="1" si="84"/>
        <v>0</v>
      </c>
      <c r="AB1727" s="314" t="str">
        <f t="shared" si="83"/>
        <v/>
      </c>
    </row>
    <row r="1728" spans="1:28" s="170" customFormat="1" ht="20">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ca="1" si="85"/>
        <v/>
      </c>
      <c r="T1728" s="155" t="str">
        <f ca="1">IF(B1728="","",IF(ISERROR(MATCH($J1728,SorP!$B$1:$B$6226,0)),"",INDIRECT("'SorP'!$A$"&amp;MATCH($S1728&amp;$J1728,SorP!C:C,0))))</f>
        <v/>
      </c>
      <c r="U1728" s="168"/>
      <c r="V1728" s="169" t="e">
        <f>IF(C1728="",NA(),MATCH($B1728&amp;$C1728,'Smelter Look-up'!$J:$J,0))</f>
        <v>#N/A</v>
      </c>
      <c r="X1728" s="170">
        <f t="shared" ca="1" si="84"/>
        <v>0</v>
      </c>
      <c r="AB1728" s="314" t="str">
        <f t="shared" si="83"/>
        <v/>
      </c>
    </row>
    <row r="1729" spans="1:28" s="170" customFormat="1" ht="20">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4" t="str">
        <f t="shared" si="83"/>
        <v/>
      </c>
    </row>
    <row r="1730" spans="1:28" s="170" customFormat="1" ht="20">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4" t="str">
        <f t="shared" si="83"/>
        <v/>
      </c>
    </row>
    <row r="1731" spans="1:28" s="170" customFormat="1" ht="20">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4" t="str">
        <f t="shared" ref="AB1731:AB1794" si="86">IF(C1731="","",B1731)</f>
        <v/>
      </c>
    </row>
    <row r="1732" spans="1:28" s="170" customFormat="1" ht="20">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4" t="str">
        <f t="shared" si="86"/>
        <v/>
      </c>
    </row>
    <row r="1733" spans="1:28" s="170" customFormat="1" ht="20">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4" t="str">
        <f t="shared" si="86"/>
        <v/>
      </c>
    </row>
    <row r="1734" spans="1:28" s="170" customFormat="1" ht="20">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4" t="str">
        <f t="shared" si="86"/>
        <v/>
      </c>
    </row>
    <row r="1735" spans="1:28" s="170" customFormat="1" ht="20">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4" t="str">
        <f t="shared" si="86"/>
        <v/>
      </c>
    </row>
    <row r="1736" spans="1:28" s="170" customFormat="1" ht="20">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4" t="str">
        <f t="shared" si="86"/>
        <v/>
      </c>
    </row>
    <row r="1737" spans="1:28" s="170" customFormat="1" ht="20">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4" t="str">
        <f t="shared" si="86"/>
        <v/>
      </c>
    </row>
    <row r="1738" spans="1:28" s="170" customFormat="1" ht="20">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4" t="str">
        <f t="shared" si="86"/>
        <v/>
      </c>
    </row>
    <row r="1739" spans="1:28" s="170" customFormat="1" ht="20">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4" t="str">
        <f t="shared" si="86"/>
        <v/>
      </c>
    </row>
    <row r="1740" spans="1:28" s="170" customFormat="1" ht="20">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4" t="str">
        <f t="shared" si="86"/>
        <v/>
      </c>
    </row>
    <row r="1741" spans="1:28" s="170" customFormat="1" ht="20">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4" t="str">
        <f t="shared" si="86"/>
        <v/>
      </c>
    </row>
    <row r="1742" spans="1:28" s="170" customFormat="1" ht="20">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4" t="str">
        <f t="shared" si="86"/>
        <v/>
      </c>
    </row>
    <row r="1743" spans="1:28" s="170" customFormat="1" ht="20">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4" t="str">
        <f t="shared" si="86"/>
        <v/>
      </c>
    </row>
    <row r="1744" spans="1:28" s="170" customFormat="1" ht="20">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4" t="str">
        <f t="shared" si="86"/>
        <v/>
      </c>
    </row>
    <row r="1745" spans="1:28" s="170" customFormat="1" ht="20">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4" t="str">
        <f t="shared" si="86"/>
        <v/>
      </c>
    </row>
    <row r="1746" spans="1:28" s="170" customFormat="1" ht="20">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4" t="str">
        <f t="shared" si="86"/>
        <v/>
      </c>
    </row>
    <row r="1747" spans="1:28" s="170" customFormat="1" ht="20">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4" t="str">
        <f t="shared" si="86"/>
        <v/>
      </c>
    </row>
    <row r="1748" spans="1:28" s="170" customFormat="1" ht="20">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4" t="str">
        <f t="shared" si="86"/>
        <v/>
      </c>
    </row>
    <row r="1749" spans="1:28" s="170" customFormat="1" ht="20">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4" t="str">
        <f t="shared" si="86"/>
        <v/>
      </c>
    </row>
    <row r="1750" spans="1:28" s="170" customFormat="1" ht="20">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4" t="str">
        <f t="shared" si="86"/>
        <v/>
      </c>
    </row>
    <row r="1751" spans="1:28" s="170" customFormat="1" ht="20">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4" t="str">
        <f t="shared" si="86"/>
        <v/>
      </c>
    </row>
    <row r="1752" spans="1:28" s="170" customFormat="1" ht="20">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4" t="str">
        <f t="shared" si="86"/>
        <v/>
      </c>
    </row>
    <row r="1753" spans="1:28" s="170" customFormat="1" ht="20">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4" t="str">
        <f t="shared" si="86"/>
        <v/>
      </c>
    </row>
    <row r="1754" spans="1:28" s="170" customFormat="1" ht="20">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4" t="str">
        <f t="shared" si="86"/>
        <v/>
      </c>
    </row>
    <row r="1755" spans="1:28" s="170" customFormat="1" ht="20">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4" t="str">
        <f t="shared" si="86"/>
        <v/>
      </c>
    </row>
    <row r="1756" spans="1:28" s="170" customFormat="1" ht="20">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4" t="str">
        <f t="shared" si="86"/>
        <v/>
      </c>
    </row>
    <row r="1757" spans="1:28" s="170" customFormat="1" ht="20">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4" t="str">
        <f t="shared" si="86"/>
        <v/>
      </c>
    </row>
    <row r="1758" spans="1:28" s="170" customFormat="1" ht="20">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4" t="str">
        <f t="shared" si="86"/>
        <v/>
      </c>
    </row>
    <row r="1759" spans="1:28" s="170" customFormat="1" ht="20">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4" t="str">
        <f t="shared" si="86"/>
        <v/>
      </c>
    </row>
    <row r="1760" spans="1:28" s="170" customFormat="1" ht="20">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4" t="str">
        <f t="shared" si="86"/>
        <v/>
      </c>
    </row>
    <row r="1761" spans="1:28" s="170" customFormat="1" ht="20">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4" t="str">
        <f t="shared" si="86"/>
        <v/>
      </c>
    </row>
    <row r="1762" spans="1:28" s="170" customFormat="1" ht="20">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4" t="str">
        <f t="shared" si="86"/>
        <v/>
      </c>
    </row>
    <row r="1763" spans="1:28" s="170" customFormat="1" ht="20">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4" t="str">
        <f t="shared" si="86"/>
        <v/>
      </c>
    </row>
    <row r="1764" spans="1:28" s="170" customFormat="1" ht="20">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4" t="str">
        <f t="shared" si="86"/>
        <v/>
      </c>
    </row>
    <row r="1765" spans="1:28" s="170" customFormat="1" ht="20">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4" t="str">
        <f t="shared" si="86"/>
        <v/>
      </c>
    </row>
    <row r="1766" spans="1:28" s="170" customFormat="1" ht="20">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4" t="str">
        <f t="shared" si="86"/>
        <v/>
      </c>
    </row>
    <row r="1767" spans="1:28" s="170" customFormat="1" ht="20">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4" t="str">
        <f t="shared" si="86"/>
        <v/>
      </c>
    </row>
    <row r="1768" spans="1:28" s="170" customFormat="1" ht="20">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4" t="str">
        <f t="shared" si="86"/>
        <v/>
      </c>
    </row>
    <row r="1769" spans="1:28" s="170" customFormat="1" ht="20">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4" t="str">
        <f t="shared" si="86"/>
        <v/>
      </c>
    </row>
    <row r="1770" spans="1:28" s="170" customFormat="1" ht="20">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4" t="str">
        <f t="shared" si="86"/>
        <v/>
      </c>
    </row>
    <row r="1771" spans="1:28" s="170" customFormat="1" ht="20">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4" t="str">
        <f t="shared" si="86"/>
        <v/>
      </c>
    </row>
    <row r="1772" spans="1:28" s="170" customFormat="1" ht="20">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4" t="str">
        <f t="shared" si="86"/>
        <v/>
      </c>
    </row>
    <row r="1773" spans="1:28" s="170" customFormat="1" ht="20">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4" t="str">
        <f t="shared" si="86"/>
        <v/>
      </c>
    </row>
    <row r="1774" spans="1:28" s="170" customFormat="1" ht="20">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4" t="str">
        <f t="shared" si="86"/>
        <v/>
      </c>
    </row>
    <row r="1775" spans="1:28" s="170" customFormat="1" ht="20">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4" t="str">
        <f t="shared" si="86"/>
        <v/>
      </c>
    </row>
    <row r="1776" spans="1:28" s="170" customFormat="1" ht="20">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4" t="str">
        <f t="shared" si="86"/>
        <v/>
      </c>
    </row>
    <row r="1777" spans="1:28" s="170" customFormat="1" ht="20">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4" t="str">
        <f t="shared" si="86"/>
        <v/>
      </c>
    </row>
    <row r="1778" spans="1:28" s="170" customFormat="1" ht="20">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4" t="str">
        <f t="shared" si="86"/>
        <v/>
      </c>
    </row>
    <row r="1779" spans="1:28" s="170" customFormat="1" ht="20">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4" t="str">
        <f t="shared" si="86"/>
        <v/>
      </c>
    </row>
    <row r="1780" spans="1:28" s="170" customFormat="1" ht="20">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4" t="str">
        <f t="shared" si="86"/>
        <v/>
      </c>
    </row>
    <row r="1781" spans="1:28" s="170" customFormat="1" ht="20">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4" t="str">
        <f t="shared" si="86"/>
        <v/>
      </c>
    </row>
    <row r="1782" spans="1:28" s="170" customFormat="1" ht="20">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4" t="str">
        <f t="shared" si="86"/>
        <v/>
      </c>
    </row>
    <row r="1783" spans="1:28" s="170" customFormat="1" ht="20">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4" t="str">
        <f t="shared" si="86"/>
        <v/>
      </c>
    </row>
    <row r="1784" spans="1:28" s="170" customFormat="1" ht="20">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4" t="str">
        <f t="shared" si="86"/>
        <v/>
      </c>
    </row>
    <row r="1785" spans="1:28" s="170" customFormat="1" ht="20">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4" t="str">
        <f t="shared" si="86"/>
        <v/>
      </c>
    </row>
    <row r="1786" spans="1:28" s="170" customFormat="1" ht="20">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4" t="str">
        <f t="shared" si="86"/>
        <v/>
      </c>
    </row>
    <row r="1787" spans="1:28" s="170" customFormat="1" ht="20">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4" t="str">
        <f t="shared" si="86"/>
        <v/>
      </c>
    </row>
    <row r="1788" spans="1:28" s="170" customFormat="1" ht="20">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ref="X1788:X1851" ca="1" si="87">IF(AND(C1788="Smelter not listed",OR(LEN(D1788)=0,LEN(E1788)=0)),1,0)</f>
        <v>0</v>
      </c>
      <c r="AB1788" s="314" t="str">
        <f t="shared" si="86"/>
        <v/>
      </c>
    </row>
    <row r="1789" spans="1:28" s="170" customFormat="1" ht="20">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ref="S1789:S1852" ca="1" si="88">IF(B1789="","",IF(ISERROR(MATCH($E1789,CL,0)),"Unknown",INDIRECT("'C'!$A$"&amp;MATCH($E1789,CL,0)+1)))</f>
        <v/>
      </c>
      <c r="T1789" s="155" t="str">
        <f ca="1">IF(B1789="","",IF(ISERROR(MATCH($J1789,SorP!$B$1:$B$6226,0)),"",INDIRECT("'SorP'!$A$"&amp;MATCH($S1789&amp;$J1789,SorP!C:C,0))))</f>
        <v/>
      </c>
      <c r="U1789" s="168"/>
      <c r="V1789" s="169" t="e">
        <f>IF(C1789="",NA(),MATCH($B1789&amp;$C1789,'Smelter Look-up'!$J:$J,0))</f>
        <v>#N/A</v>
      </c>
      <c r="X1789" s="170">
        <f t="shared" ca="1" si="87"/>
        <v>0</v>
      </c>
      <c r="AB1789" s="314" t="str">
        <f t="shared" si="86"/>
        <v/>
      </c>
    </row>
    <row r="1790" spans="1:28" s="170" customFormat="1" ht="20">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88"/>
        <v/>
      </c>
      <c r="T1790" s="155" t="str">
        <f ca="1">IF(B1790="","",IF(ISERROR(MATCH($J1790,SorP!$B$1:$B$6226,0)),"",INDIRECT("'SorP'!$A$"&amp;MATCH($S1790&amp;$J1790,SorP!C:C,0))))</f>
        <v/>
      </c>
      <c r="U1790" s="168"/>
      <c r="V1790" s="169" t="e">
        <f>IF(C1790="",NA(),MATCH($B1790&amp;$C1790,'Smelter Look-up'!$J:$J,0))</f>
        <v>#N/A</v>
      </c>
      <c r="X1790" s="170">
        <f t="shared" ca="1" si="87"/>
        <v>0</v>
      </c>
      <c r="AB1790" s="314" t="str">
        <f t="shared" si="86"/>
        <v/>
      </c>
    </row>
    <row r="1791" spans="1:28" s="170" customFormat="1" ht="20">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ca="1" si="88"/>
        <v/>
      </c>
      <c r="T1791" s="155" t="str">
        <f ca="1">IF(B1791="","",IF(ISERROR(MATCH($J1791,SorP!$B$1:$B$6226,0)),"",INDIRECT("'SorP'!$A$"&amp;MATCH($S1791&amp;$J1791,SorP!C:C,0))))</f>
        <v/>
      </c>
      <c r="U1791" s="168"/>
      <c r="V1791" s="169" t="e">
        <f>IF(C1791="",NA(),MATCH($B1791&amp;$C1791,'Smelter Look-up'!$J:$J,0))</f>
        <v>#N/A</v>
      </c>
      <c r="X1791" s="170">
        <f t="shared" ca="1" si="87"/>
        <v>0</v>
      </c>
      <c r="AB1791" s="314" t="str">
        <f t="shared" si="86"/>
        <v/>
      </c>
    </row>
    <row r="1792" spans="1:28" s="170" customFormat="1" ht="20">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ca="1" si="88"/>
        <v/>
      </c>
      <c r="T1792" s="155" t="str">
        <f ca="1">IF(B1792="","",IF(ISERROR(MATCH($J1792,SorP!$B$1:$B$6226,0)),"",INDIRECT("'SorP'!$A$"&amp;MATCH($S1792&amp;$J1792,SorP!C:C,0))))</f>
        <v/>
      </c>
      <c r="U1792" s="168"/>
      <c r="V1792" s="169" t="e">
        <f>IF(C1792="",NA(),MATCH($B1792&amp;$C1792,'Smelter Look-up'!$J:$J,0))</f>
        <v>#N/A</v>
      </c>
      <c r="X1792" s="170">
        <f t="shared" ca="1" si="87"/>
        <v>0</v>
      </c>
      <c r="AB1792" s="314" t="str">
        <f t="shared" si="86"/>
        <v/>
      </c>
    </row>
    <row r="1793" spans="1:28" s="170" customFormat="1" ht="20">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4" t="str">
        <f t="shared" si="86"/>
        <v/>
      </c>
    </row>
    <row r="1794" spans="1:28" s="170" customFormat="1" ht="20">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4" t="str">
        <f t="shared" si="86"/>
        <v/>
      </c>
    </row>
    <row r="1795" spans="1:28" s="170" customFormat="1" ht="20">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4" t="str">
        <f t="shared" ref="AB1795:AB1858" si="89">IF(C1795="","",B1795)</f>
        <v/>
      </c>
    </row>
    <row r="1796" spans="1:28" s="170" customFormat="1" ht="20">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4" t="str">
        <f t="shared" si="89"/>
        <v/>
      </c>
    </row>
    <row r="1797" spans="1:28" s="170" customFormat="1" ht="20">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4" t="str">
        <f t="shared" si="89"/>
        <v/>
      </c>
    </row>
    <row r="1798" spans="1:28" s="170" customFormat="1" ht="20">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4" t="str">
        <f t="shared" si="89"/>
        <v/>
      </c>
    </row>
    <row r="1799" spans="1:28" s="170" customFormat="1" ht="20">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4" t="str">
        <f t="shared" si="89"/>
        <v/>
      </c>
    </row>
    <row r="1800" spans="1:28" s="170" customFormat="1" ht="20">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4" t="str">
        <f t="shared" si="89"/>
        <v/>
      </c>
    </row>
    <row r="1801" spans="1:28" s="170" customFormat="1" ht="20">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4" t="str">
        <f t="shared" si="89"/>
        <v/>
      </c>
    </row>
    <row r="1802" spans="1:28" s="170" customFormat="1" ht="20">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4" t="str">
        <f t="shared" si="89"/>
        <v/>
      </c>
    </row>
    <row r="1803" spans="1:28" s="170" customFormat="1" ht="20">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4" t="str">
        <f t="shared" si="89"/>
        <v/>
      </c>
    </row>
    <row r="1804" spans="1:28" s="170" customFormat="1" ht="20">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4" t="str">
        <f t="shared" si="89"/>
        <v/>
      </c>
    </row>
    <row r="1805" spans="1:28" s="170" customFormat="1" ht="20">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4" t="str">
        <f t="shared" si="89"/>
        <v/>
      </c>
    </row>
    <row r="1806" spans="1:28" s="170" customFormat="1" ht="20">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4" t="str">
        <f t="shared" si="89"/>
        <v/>
      </c>
    </row>
    <row r="1807" spans="1:28" s="170" customFormat="1" ht="20">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4" t="str">
        <f t="shared" si="89"/>
        <v/>
      </c>
    </row>
    <row r="1808" spans="1:28" s="170" customFormat="1" ht="20">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4" t="str">
        <f t="shared" si="89"/>
        <v/>
      </c>
    </row>
    <row r="1809" spans="1:28" s="170" customFormat="1" ht="20">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4" t="str">
        <f t="shared" si="89"/>
        <v/>
      </c>
    </row>
    <row r="1810" spans="1:28" s="170" customFormat="1" ht="20">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4" t="str">
        <f t="shared" si="89"/>
        <v/>
      </c>
    </row>
    <row r="1811" spans="1:28" s="170" customFormat="1" ht="20">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4" t="str">
        <f t="shared" si="89"/>
        <v/>
      </c>
    </row>
    <row r="1812" spans="1:28" s="170" customFormat="1" ht="20">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4" t="str">
        <f t="shared" si="89"/>
        <v/>
      </c>
    </row>
    <row r="1813" spans="1:28" s="170" customFormat="1" ht="20">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4" t="str">
        <f t="shared" si="89"/>
        <v/>
      </c>
    </row>
    <row r="1814" spans="1:28" s="170" customFormat="1" ht="20">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4" t="str">
        <f t="shared" si="89"/>
        <v/>
      </c>
    </row>
    <row r="1815" spans="1:28" s="170" customFormat="1" ht="20">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4" t="str">
        <f t="shared" si="89"/>
        <v/>
      </c>
    </row>
    <row r="1816" spans="1:28" s="170" customFormat="1" ht="20">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4" t="str">
        <f t="shared" si="89"/>
        <v/>
      </c>
    </row>
    <row r="1817" spans="1:28" s="170" customFormat="1" ht="20">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4" t="str">
        <f t="shared" si="89"/>
        <v/>
      </c>
    </row>
    <row r="1818" spans="1:28" s="170" customFormat="1" ht="20">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4" t="str">
        <f t="shared" si="89"/>
        <v/>
      </c>
    </row>
    <row r="1819" spans="1:28" s="170" customFormat="1" ht="20">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4" t="str">
        <f t="shared" si="89"/>
        <v/>
      </c>
    </row>
    <row r="1820" spans="1:28" s="170" customFormat="1" ht="20">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4" t="str">
        <f t="shared" si="89"/>
        <v/>
      </c>
    </row>
    <row r="1821" spans="1:28" s="170" customFormat="1" ht="20">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4" t="str">
        <f t="shared" si="89"/>
        <v/>
      </c>
    </row>
    <row r="1822" spans="1:28" s="170" customFormat="1" ht="20">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4" t="str">
        <f t="shared" si="89"/>
        <v/>
      </c>
    </row>
    <row r="1823" spans="1:28" s="170" customFormat="1" ht="20">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4" t="str">
        <f t="shared" si="89"/>
        <v/>
      </c>
    </row>
    <row r="1824" spans="1:28" s="170" customFormat="1" ht="20">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4" t="str">
        <f t="shared" si="89"/>
        <v/>
      </c>
    </row>
    <row r="1825" spans="1:28" s="170" customFormat="1" ht="20">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4" t="str">
        <f t="shared" si="89"/>
        <v/>
      </c>
    </row>
    <row r="1826" spans="1:28" s="170" customFormat="1" ht="20">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4" t="str">
        <f t="shared" si="89"/>
        <v/>
      </c>
    </row>
    <row r="1827" spans="1:28" s="170" customFormat="1" ht="20">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4" t="str">
        <f t="shared" si="89"/>
        <v/>
      </c>
    </row>
    <row r="1828" spans="1:28" s="170" customFormat="1" ht="20">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4" t="str">
        <f t="shared" si="89"/>
        <v/>
      </c>
    </row>
    <row r="1829" spans="1:28" s="170" customFormat="1" ht="20">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4" t="str">
        <f t="shared" si="89"/>
        <v/>
      </c>
    </row>
    <row r="1830" spans="1:28" s="170" customFormat="1" ht="20">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4" t="str">
        <f t="shared" si="89"/>
        <v/>
      </c>
    </row>
    <row r="1831" spans="1:28" s="170" customFormat="1" ht="20">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4" t="str">
        <f t="shared" si="89"/>
        <v/>
      </c>
    </row>
    <row r="1832" spans="1:28" s="170" customFormat="1" ht="20">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4" t="str">
        <f t="shared" si="89"/>
        <v/>
      </c>
    </row>
    <row r="1833" spans="1:28" s="170" customFormat="1" ht="20">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4" t="str">
        <f t="shared" si="89"/>
        <v/>
      </c>
    </row>
    <row r="1834" spans="1:28" s="170" customFormat="1" ht="20">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4" t="str">
        <f t="shared" si="89"/>
        <v/>
      </c>
    </row>
    <row r="1835" spans="1:28" s="170" customFormat="1" ht="20">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4" t="str">
        <f t="shared" si="89"/>
        <v/>
      </c>
    </row>
    <row r="1836" spans="1:28" s="170" customFormat="1" ht="20">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4" t="str">
        <f t="shared" si="89"/>
        <v/>
      </c>
    </row>
    <row r="1837" spans="1:28" s="170" customFormat="1" ht="20">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4" t="str">
        <f t="shared" si="89"/>
        <v/>
      </c>
    </row>
    <row r="1838" spans="1:28" s="170" customFormat="1" ht="20">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4" t="str">
        <f t="shared" si="89"/>
        <v/>
      </c>
    </row>
    <row r="1839" spans="1:28" s="170" customFormat="1" ht="20">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4" t="str">
        <f t="shared" si="89"/>
        <v/>
      </c>
    </row>
    <row r="1840" spans="1:28" s="170" customFormat="1" ht="20">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4" t="str">
        <f t="shared" si="89"/>
        <v/>
      </c>
    </row>
    <row r="1841" spans="1:28" s="170" customFormat="1" ht="20">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4" t="str">
        <f t="shared" si="89"/>
        <v/>
      </c>
    </row>
    <row r="1842" spans="1:28" s="170" customFormat="1" ht="20">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4" t="str">
        <f t="shared" si="89"/>
        <v/>
      </c>
    </row>
    <row r="1843" spans="1:28" s="170" customFormat="1" ht="20">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4" t="str">
        <f t="shared" si="89"/>
        <v/>
      </c>
    </row>
    <row r="1844" spans="1:28" s="170" customFormat="1" ht="20">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4" t="str">
        <f t="shared" si="89"/>
        <v/>
      </c>
    </row>
    <row r="1845" spans="1:28" s="170" customFormat="1" ht="20">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4" t="str">
        <f t="shared" si="89"/>
        <v/>
      </c>
    </row>
    <row r="1846" spans="1:28" s="170" customFormat="1" ht="20">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4" t="str">
        <f t="shared" si="89"/>
        <v/>
      </c>
    </row>
    <row r="1847" spans="1:28" s="170" customFormat="1" ht="20">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4" t="str">
        <f t="shared" si="89"/>
        <v/>
      </c>
    </row>
    <row r="1848" spans="1:28" s="170" customFormat="1" ht="20">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4" t="str">
        <f t="shared" si="89"/>
        <v/>
      </c>
    </row>
    <row r="1849" spans="1:28" s="170" customFormat="1" ht="20">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4" t="str">
        <f t="shared" si="89"/>
        <v/>
      </c>
    </row>
    <row r="1850" spans="1:28" s="170" customFormat="1" ht="20">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4" t="str">
        <f t="shared" si="89"/>
        <v/>
      </c>
    </row>
    <row r="1851" spans="1:28" s="170" customFormat="1" ht="20">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4" t="str">
        <f t="shared" si="89"/>
        <v/>
      </c>
    </row>
    <row r="1852" spans="1:28" s="170" customFormat="1" ht="20">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ref="X1852:X1915" ca="1" si="90">IF(AND(C1852="Smelter not listed",OR(LEN(D1852)=0,LEN(E1852)=0)),1,0)</f>
        <v>0</v>
      </c>
      <c r="AB1852" s="314" t="str">
        <f t="shared" si="89"/>
        <v/>
      </c>
    </row>
    <row r="1853" spans="1:28" s="170" customFormat="1" ht="20">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ref="S1853:S1916" ca="1" si="91">IF(B1853="","",IF(ISERROR(MATCH($E1853,CL,0)),"Unknown",INDIRECT("'C'!$A$"&amp;MATCH($E1853,CL,0)+1)))</f>
        <v/>
      </c>
      <c r="T1853" s="155" t="str">
        <f ca="1">IF(B1853="","",IF(ISERROR(MATCH($J1853,SorP!$B$1:$B$6226,0)),"",INDIRECT("'SorP'!$A$"&amp;MATCH($S1853&amp;$J1853,SorP!C:C,0))))</f>
        <v/>
      </c>
      <c r="U1853" s="168"/>
      <c r="V1853" s="169" t="e">
        <f>IF(C1853="",NA(),MATCH($B1853&amp;$C1853,'Smelter Look-up'!$J:$J,0))</f>
        <v>#N/A</v>
      </c>
      <c r="X1853" s="170">
        <f t="shared" ca="1" si="90"/>
        <v>0</v>
      </c>
      <c r="AB1853" s="314" t="str">
        <f t="shared" si="89"/>
        <v/>
      </c>
    </row>
    <row r="1854" spans="1:28" s="170" customFormat="1" ht="20">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91"/>
        <v/>
      </c>
      <c r="T1854" s="155" t="str">
        <f ca="1">IF(B1854="","",IF(ISERROR(MATCH($J1854,SorP!$B$1:$B$6226,0)),"",INDIRECT("'SorP'!$A$"&amp;MATCH($S1854&amp;$J1854,SorP!C:C,0))))</f>
        <v/>
      </c>
      <c r="U1854" s="168"/>
      <c r="V1854" s="169" t="e">
        <f>IF(C1854="",NA(),MATCH($B1854&amp;$C1854,'Smelter Look-up'!$J:$J,0))</f>
        <v>#N/A</v>
      </c>
      <c r="X1854" s="170">
        <f t="shared" ca="1" si="90"/>
        <v>0</v>
      </c>
      <c r="AB1854" s="314" t="str">
        <f t="shared" si="89"/>
        <v/>
      </c>
    </row>
    <row r="1855" spans="1:28" s="170" customFormat="1" ht="20">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ca="1" si="91"/>
        <v/>
      </c>
      <c r="T1855" s="155" t="str">
        <f ca="1">IF(B1855="","",IF(ISERROR(MATCH($J1855,SorP!$B$1:$B$6226,0)),"",INDIRECT("'SorP'!$A$"&amp;MATCH($S1855&amp;$J1855,SorP!C:C,0))))</f>
        <v/>
      </c>
      <c r="U1855" s="168"/>
      <c r="V1855" s="169" t="e">
        <f>IF(C1855="",NA(),MATCH($B1855&amp;$C1855,'Smelter Look-up'!$J:$J,0))</f>
        <v>#N/A</v>
      </c>
      <c r="X1855" s="170">
        <f t="shared" ca="1" si="90"/>
        <v>0</v>
      </c>
      <c r="AB1855" s="314" t="str">
        <f t="shared" si="89"/>
        <v/>
      </c>
    </row>
    <row r="1856" spans="1:28" s="170" customFormat="1" ht="20">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ca="1" si="91"/>
        <v/>
      </c>
      <c r="T1856" s="155" t="str">
        <f ca="1">IF(B1856="","",IF(ISERROR(MATCH($J1856,SorP!$B$1:$B$6226,0)),"",INDIRECT("'SorP'!$A$"&amp;MATCH($S1856&amp;$J1856,SorP!C:C,0))))</f>
        <v/>
      </c>
      <c r="U1856" s="168"/>
      <c r="V1856" s="169" t="e">
        <f>IF(C1856="",NA(),MATCH($B1856&amp;$C1856,'Smelter Look-up'!$J:$J,0))</f>
        <v>#N/A</v>
      </c>
      <c r="X1856" s="170">
        <f t="shared" ca="1" si="90"/>
        <v>0</v>
      </c>
      <c r="AB1856" s="314" t="str">
        <f t="shared" si="89"/>
        <v/>
      </c>
    </row>
    <row r="1857" spans="1:28" s="170" customFormat="1" ht="20">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4" t="str">
        <f t="shared" si="89"/>
        <v/>
      </c>
    </row>
    <row r="1858" spans="1:28" s="170" customFormat="1" ht="20">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4" t="str">
        <f t="shared" si="89"/>
        <v/>
      </c>
    </row>
    <row r="1859" spans="1:28" s="170" customFormat="1" ht="20">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4" t="str">
        <f t="shared" ref="AB1859:AB1922" si="92">IF(C1859="","",B1859)</f>
        <v/>
      </c>
    </row>
    <row r="1860" spans="1:28" s="170" customFormat="1" ht="20">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4" t="str">
        <f t="shared" si="92"/>
        <v/>
      </c>
    </row>
    <row r="1861" spans="1:28" s="170" customFormat="1" ht="20">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4" t="str">
        <f t="shared" si="92"/>
        <v/>
      </c>
    </row>
    <row r="1862" spans="1:28" s="170" customFormat="1" ht="20">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4" t="str">
        <f t="shared" si="92"/>
        <v/>
      </c>
    </row>
    <row r="1863" spans="1:28" s="170" customFormat="1" ht="20">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4" t="str">
        <f t="shared" si="92"/>
        <v/>
      </c>
    </row>
    <row r="1864" spans="1:28" s="170" customFormat="1" ht="20">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4" t="str">
        <f t="shared" si="92"/>
        <v/>
      </c>
    </row>
    <row r="1865" spans="1:28" s="170" customFormat="1" ht="20">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4" t="str">
        <f t="shared" si="92"/>
        <v/>
      </c>
    </row>
    <row r="1866" spans="1:28" s="170" customFormat="1" ht="20">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4" t="str">
        <f t="shared" si="92"/>
        <v/>
      </c>
    </row>
    <row r="1867" spans="1:28" s="170" customFormat="1" ht="20">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4" t="str">
        <f t="shared" si="92"/>
        <v/>
      </c>
    </row>
    <row r="1868" spans="1:28" s="170" customFormat="1" ht="20">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4" t="str">
        <f t="shared" si="92"/>
        <v/>
      </c>
    </row>
    <row r="1869" spans="1:28" s="170" customFormat="1" ht="20">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4" t="str">
        <f t="shared" si="92"/>
        <v/>
      </c>
    </row>
    <row r="1870" spans="1:28" s="170" customFormat="1" ht="20">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4" t="str">
        <f t="shared" si="92"/>
        <v/>
      </c>
    </row>
    <row r="1871" spans="1:28" s="170" customFormat="1" ht="20">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4" t="str">
        <f t="shared" si="92"/>
        <v/>
      </c>
    </row>
    <row r="1872" spans="1:28" s="170" customFormat="1" ht="20">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4" t="str">
        <f t="shared" si="92"/>
        <v/>
      </c>
    </row>
    <row r="1873" spans="1:28" s="170" customFormat="1" ht="20">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4" t="str">
        <f t="shared" si="92"/>
        <v/>
      </c>
    </row>
    <row r="1874" spans="1:28" s="170" customFormat="1" ht="20">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4" t="str">
        <f t="shared" si="92"/>
        <v/>
      </c>
    </row>
    <row r="1875" spans="1:28" s="170" customFormat="1" ht="20">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4" t="str">
        <f t="shared" si="92"/>
        <v/>
      </c>
    </row>
    <row r="1876" spans="1:28" s="170" customFormat="1" ht="20">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4" t="str">
        <f t="shared" si="92"/>
        <v/>
      </c>
    </row>
    <row r="1877" spans="1:28" s="170" customFormat="1" ht="20">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4" t="str">
        <f t="shared" si="92"/>
        <v/>
      </c>
    </row>
    <row r="1878" spans="1:28" s="170" customFormat="1" ht="20">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4" t="str">
        <f t="shared" si="92"/>
        <v/>
      </c>
    </row>
    <row r="1879" spans="1:28" s="170" customFormat="1" ht="20">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4" t="str">
        <f t="shared" si="92"/>
        <v/>
      </c>
    </row>
    <row r="1880" spans="1:28" s="170" customFormat="1" ht="20">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4" t="str">
        <f t="shared" si="92"/>
        <v/>
      </c>
    </row>
    <row r="1881" spans="1:28" s="170" customFormat="1" ht="20">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4" t="str">
        <f t="shared" si="92"/>
        <v/>
      </c>
    </row>
    <row r="1882" spans="1:28" s="170" customFormat="1" ht="20">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4" t="str">
        <f t="shared" si="92"/>
        <v/>
      </c>
    </row>
    <row r="1883" spans="1:28" s="170" customFormat="1" ht="20">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4" t="str">
        <f t="shared" si="92"/>
        <v/>
      </c>
    </row>
    <row r="1884" spans="1:28" s="170" customFormat="1" ht="20">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4" t="str">
        <f t="shared" si="92"/>
        <v/>
      </c>
    </row>
    <row r="1885" spans="1:28" s="170" customFormat="1" ht="20">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4" t="str">
        <f t="shared" si="92"/>
        <v/>
      </c>
    </row>
    <row r="1886" spans="1:28" s="170" customFormat="1" ht="20">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4" t="str">
        <f t="shared" si="92"/>
        <v/>
      </c>
    </row>
    <row r="1887" spans="1:28" s="170" customFormat="1" ht="20">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4" t="str">
        <f t="shared" si="92"/>
        <v/>
      </c>
    </row>
    <row r="1888" spans="1:28" s="170" customFormat="1" ht="20">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4" t="str">
        <f t="shared" si="92"/>
        <v/>
      </c>
    </row>
    <row r="1889" spans="1:28" s="170" customFormat="1" ht="20">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4" t="str">
        <f t="shared" si="92"/>
        <v/>
      </c>
    </row>
    <row r="1890" spans="1:28" s="170" customFormat="1" ht="20">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4" t="str">
        <f t="shared" si="92"/>
        <v/>
      </c>
    </row>
    <row r="1891" spans="1:28" s="170" customFormat="1" ht="20">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4" t="str">
        <f t="shared" si="92"/>
        <v/>
      </c>
    </row>
    <row r="1892" spans="1:28" s="170" customFormat="1" ht="20">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4" t="str">
        <f t="shared" si="92"/>
        <v/>
      </c>
    </row>
    <row r="1893" spans="1:28" s="170" customFormat="1" ht="20">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4" t="str">
        <f t="shared" si="92"/>
        <v/>
      </c>
    </row>
    <row r="1894" spans="1:28" s="170" customFormat="1" ht="20">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4" t="str">
        <f t="shared" si="92"/>
        <v/>
      </c>
    </row>
    <row r="1895" spans="1:28" s="170" customFormat="1" ht="20">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4" t="str">
        <f t="shared" si="92"/>
        <v/>
      </c>
    </row>
    <row r="1896" spans="1:28" s="170" customFormat="1" ht="20">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4" t="str">
        <f t="shared" si="92"/>
        <v/>
      </c>
    </row>
    <row r="1897" spans="1:28" s="170" customFormat="1" ht="20">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4" t="str">
        <f t="shared" si="92"/>
        <v/>
      </c>
    </row>
    <row r="1898" spans="1:28" s="170" customFormat="1" ht="20">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4" t="str">
        <f t="shared" si="92"/>
        <v/>
      </c>
    </row>
    <row r="1899" spans="1:28" s="170" customFormat="1" ht="20">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4" t="str">
        <f t="shared" si="92"/>
        <v/>
      </c>
    </row>
    <row r="1900" spans="1:28" s="170" customFormat="1" ht="20">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4" t="str">
        <f t="shared" si="92"/>
        <v/>
      </c>
    </row>
    <row r="1901" spans="1:28" s="170" customFormat="1" ht="20">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4" t="str">
        <f t="shared" si="92"/>
        <v/>
      </c>
    </row>
    <row r="1902" spans="1:28" s="170" customFormat="1" ht="20">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4" t="str">
        <f t="shared" si="92"/>
        <v/>
      </c>
    </row>
    <row r="1903" spans="1:28" s="170" customFormat="1" ht="20">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4" t="str">
        <f t="shared" si="92"/>
        <v/>
      </c>
    </row>
    <row r="1904" spans="1:28" s="170" customFormat="1" ht="20">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4" t="str">
        <f t="shared" si="92"/>
        <v/>
      </c>
    </row>
    <row r="1905" spans="1:28" s="170" customFormat="1" ht="20">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4" t="str">
        <f t="shared" si="92"/>
        <v/>
      </c>
    </row>
    <row r="1906" spans="1:28" s="170" customFormat="1" ht="20">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4" t="str">
        <f t="shared" si="92"/>
        <v/>
      </c>
    </row>
    <row r="1907" spans="1:28" s="170" customFormat="1" ht="20">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4" t="str">
        <f t="shared" si="92"/>
        <v/>
      </c>
    </row>
    <row r="1908" spans="1:28" s="170" customFormat="1" ht="20">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4" t="str">
        <f t="shared" si="92"/>
        <v/>
      </c>
    </row>
    <row r="1909" spans="1:28" s="170" customFormat="1" ht="20">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4" t="str">
        <f t="shared" si="92"/>
        <v/>
      </c>
    </row>
    <row r="1910" spans="1:28" s="170" customFormat="1" ht="20">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4" t="str">
        <f t="shared" si="92"/>
        <v/>
      </c>
    </row>
    <row r="1911" spans="1:28" s="170" customFormat="1" ht="20">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4" t="str">
        <f t="shared" si="92"/>
        <v/>
      </c>
    </row>
    <row r="1912" spans="1:28" s="170" customFormat="1" ht="20">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4" t="str">
        <f t="shared" si="92"/>
        <v/>
      </c>
    </row>
    <row r="1913" spans="1:28" s="170" customFormat="1" ht="20">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4" t="str">
        <f t="shared" si="92"/>
        <v/>
      </c>
    </row>
    <row r="1914" spans="1:28" s="170" customFormat="1" ht="20">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4" t="str">
        <f t="shared" si="92"/>
        <v/>
      </c>
    </row>
    <row r="1915" spans="1:28" s="170" customFormat="1" ht="20">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4" t="str">
        <f t="shared" si="92"/>
        <v/>
      </c>
    </row>
    <row r="1916" spans="1:28" s="170" customFormat="1" ht="20">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ref="X1916:X1979" ca="1" si="93">IF(AND(C1916="Smelter not listed",OR(LEN(D1916)=0,LEN(E1916)=0)),1,0)</f>
        <v>0</v>
      </c>
      <c r="AB1916" s="314" t="str">
        <f t="shared" si="92"/>
        <v/>
      </c>
    </row>
    <row r="1917" spans="1:28" s="170" customFormat="1" ht="20">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ref="S1917:S1980" ca="1" si="94">IF(B1917="","",IF(ISERROR(MATCH($E1917,CL,0)),"Unknown",INDIRECT("'C'!$A$"&amp;MATCH($E1917,CL,0)+1)))</f>
        <v/>
      </c>
      <c r="T1917" s="155" t="str">
        <f ca="1">IF(B1917="","",IF(ISERROR(MATCH($J1917,SorP!$B$1:$B$6226,0)),"",INDIRECT("'SorP'!$A$"&amp;MATCH($S1917&amp;$J1917,SorP!C:C,0))))</f>
        <v/>
      </c>
      <c r="U1917" s="168"/>
      <c r="V1917" s="169" t="e">
        <f>IF(C1917="",NA(),MATCH($B1917&amp;$C1917,'Smelter Look-up'!$J:$J,0))</f>
        <v>#N/A</v>
      </c>
      <c r="X1917" s="170">
        <f t="shared" ca="1" si="93"/>
        <v>0</v>
      </c>
      <c r="AB1917" s="314" t="str">
        <f t="shared" si="92"/>
        <v/>
      </c>
    </row>
    <row r="1918" spans="1:28" s="170" customFormat="1" ht="20">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94"/>
        <v/>
      </c>
      <c r="T1918" s="155" t="str">
        <f ca="1">IF(B1918="","",IF(ISERROR(MATCH($J1918,SorP!$B$1:$B$6226,0)),"",INDIRECT("'SorP'!$A$"&amp;MATCH($S1918&amp;$J1918,SorP!C:C,0))))</f>
        <v/>
      </c>
      <c r="U1918" s="168"/>
      <c r="V1918" s="169" t="e">
        <f>IF(C1918="",NA(),MATCH($B1918&amp;$C1918,'Smelter Look-up'!$J:$J,0))</f>
        <v>#N/A</v>
      </c>
      <c r="X1918" s="170">
        <f t="shared" ca="1" si="93"/>
        <v>0</v>
      </c>
      <c r="AB1918" s="314" t="str">
        <f t="shared" si="92"/>
        <v/>
      </c>
    </row>
    <row r="1919" spans="1:28" s="170" customFormat="1" ht="20">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ca="1" si="94"/>
        <v/>
      </c>
      <c r="T1919" s="155" t="str">
        <f ca="1">IF(B1919="","",IF(ISERROR(MATCH($J1919,SorP!$B$1:$B$6226,0)),"",INDIRECT("'SorP'!$A$"&amp;MATCH($S1919&amp;$J1919,SorP!C:C,0))))</f>
        <v/>
      </c>
      <c r="U1919" s="168"/>
      <c r="V1919" s="169" t="e">
        <f>IF(C1919="",NA(),MATCH($B1919&amp;$C1919,'Smelter Look-up'!$J:$J,0))</f>
        <v>#N/A</v>
      </c>
      <c r="X1919" s="170">
        <f t="shared" ca="1" si="93"/>
        <v>0</v>
      </c>
      <c r="AB1919" s="314" t="str">
        <f t="shared" si="92"/>
        <v/>
      </c>
    </row>
    <row r="1920" spans="1:28" s="170" customFormat="1" ht="20">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ca="1" si="94"/>
        <v/>
      </c>
      <c r="T1920" s="155" t="str">
        <f ca="1">IF(B1920="","",IF(ISERROR(MATCH($J1920,SorP!$B$1:$B$6226,0)),"",INDIRECT("'SorP'!$A$"&amp;MATCH($S1920&amp;$J1920,SorP!C:C,0))))</f>
        <v/>
      </c>
      <c r="U1920" s="168"/>
      <c r="V1920" s="169" t="e">
        <f>IF(C1920="",NA(),MATCH($B1920&amp;$C1920,'Smelter Look-up'!$J:$J,0))</f>
        <v>#N/A</v>
      </c>
      <c r="X1920" s="170">
        <f t="shared" ca="1" si="93"/>
        <v>0</v>
      </c>
      <c r="AB1920" s="314" t="str">
        <f t="shared" si="92"/>
        <v/>
      </c>
    </row>
    <row r="1921" spans="1:28" s="170" customFormat="1" ht="20">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4" t="str">
        <f t="shared" si="92"/>
        <v/>
      </c>
    </row>
    <row r="1922" spans="1:28" s="170" customFormat="1" ht="20">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4" t="str">
        <f t="shared" si="92"/>
        <v/>
      </c>
    </row>
    <row r="1923" spans="1:28" s="170" customFormat="1" ht="20">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4" t="str">
        <f t="shared" ref="AB1923:AB1986" si="95">IF(C1923="","",B1923)</f>
        <v/>
      </c>
    </row>
    <row r="1924" spans="1:28" s="170" customFormat="1" ht="20">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4" t="str">
        <f t="shared" si="95"/>
        <v/>
      </c>
    </row>
    <row r="1925" spans="1:28" s="170" customFormat="1" ht="20">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4" t="str">
        <f t="shared" si="95"/>
        <v/>
      </c>
    </row>
    <row r="1926" spans="1:28" s="170" customFormat="1" ht="20">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4" t="str">
        <f t="shared" si="95"/>
        <v/>
      </c>
    </row>
    <row r="1927" spans="1:28" s="170" customFormat="1" ht="20">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4" t="str">
        <f t="shared" si="95"/>
        <v/>
      </c>
    </row>
    <row r="1928" spans="1:28" s="170" customFormat="1" ht="20">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4" t="str">
        <f t="shared" si="95"/>
        <v/>
      </c>
    </row>
    <row r="1929" spans="1:28" s="170" customFormat="1" ht="20">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4" t="str">
        <f t="shared" si="95"/>
        <v/>
      </c>
    </row>
    <row r="1930" spans="1:28" s="170" customFormat="1" ht="20">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4" t="str">
        <f t="shared" si="95"/>
        <v/>
      </c>
    </row>
    <row r="1931" spans="1:28" s="170" customFormat="1" ht="20">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4" t="str">
        <f t="shared" si="95"/>
        <v/>
      </c>
    </row>
    <row r="1932" spans="1:28" s="170" customFormat="1" ht="20">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4" t="str">
        <f t="shared" si="95"/>
        <v/>
      </c>
    </row>
    <row r="1933" spans="1:28" s="170" customFormat="1" ht="20">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4" t="str">
        <f t="shared" si="95"/>
        <v/>
      </c>
    </row>
    <row r="1934" spans="1:28" s="170" customFormat="1" ht="20">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4" t="str">
        <f t="shared" si="95"/>
        <v/>
      </c>
    </row>
    <row r="1935" spans="1:28" s="170" customFormat="1" ht="20">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4" t="str">
        <f t="shared" si="95"/>
        <v/>
      </c>
    </row>
    <row r="1936" spans="1:28" s="170" customFormat="1" ht="20">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4" t="str">
        <f t="shared" si="95"/>
        <v/>
      </c>
    </row>
    <row r="1937" spans="1:28" s="170" customFormat="1" ht="20">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4" t="str">
        <f t="shared" si="95"/>
        <v/>
      </c>
    </row>
    <row r="1938" spans="1:28" s="170" customFormat="1" ht="20">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4" t="str">
        <f t="shared" si="95"/>
        <v/>
      </c>
    </row>
    <row r="1939" spans="1:28" s="170" customFormat="1" ht="20">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4" t="str">
        <f t="shared" si="95"/>
        <v/>
      </c>
    </row>
    <row r="1940" spans="1:28" s="170" customFormat="1" ht="20">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4" t="str">
        <f t="shared" si="95"/>
        <v/>
      </c>
    </row>
    <row r="1941" spans="1:28" s="170" customFormat="1" ht="20">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4" t="str">
        <f t="shared" si="95"/>
        <v/>
      </c>
    </row>
    <row r="1942" spans="1:28" s="170" customFormat="1" ht="20">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4" t="str">
        <f t="shared" si="95"/>
        <v/>
      </c>
    </row>
    <row r="1943" spans="1:28" s="170" customFormat="1" ht="20">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4" t="str">
        <f t="shared" si="95"/>
        <v/>
      </c>
    </row>
    <row r="1944" spans="1:28" s="170" customFormat="1" ht="20">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4" t="str">
        <f t="shared" si="95"/>
        <v/>
      </c>
    </row>
    <row r="1945" spans="1:28" s="170" customFormat="1" ht="20">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4" t="str">
        <f t="shared" si="95"/>
        <v/>
      </c>
    </row>
    <row r="1946" spans="1:28" s="170" customFormat="1" ht="20">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4" t="str">
        <f t="shared" si="95"/>
        <v/>
      </c>
    </row>
    <row r="1947" spans="1:28" s="170" customFormat="1" ht="20">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4" t="str">
        <f t="shared" si="95"/>
        <v/>
      </c>
    </row>
    <row r="1948" spans="1:28" s="170" customFormat="1" ht="20">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4" t="str">
        <f t="shared" si="95"/>
        <v/>
      </c>
    </row>
    <row r="1949" spans="1:28" s="170" customFormat="1" ht="20">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4" t="str">
        <f t="shared" si="95"/>
        <v/>
      </c>
    </row>
    <row r="1950" spans="1:28" s="170" customFormat="1" ht="20">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4" t="str">
        <f t="shared" si="95"/>
        <v/>
      </c>
    </row>
    <row r="1951" spans="1:28" s="170" customFormat="1" ht="20">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4" t="str">
        <f t="shared" si="95"/>
        <v/>
      </c>
    </row>
    <row r="1952" spans="1:28" s="170" customFormat="1" ht="20">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4" t="str">
        <f t="shared" si="95"/>
        <v/>
      </c>
    </row>
    <row r="1953" spans="1:28" s="170" customFormat="1" ht="20">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4" t="str">
        <f t="shared" si="95"/>
        <v/>
      </c>
    </row>
    <row r="1954" spans="1:28" s="170" customFormat="1" ht="20">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4" t="str">
        <f t="shared" si="95"/>
        <v/>
      </c>
    </row>
    <row r="1955" spans="1:28" s="170" customFormat="1" ht="20">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4" t="str">
        <f t="shared" si="95"/>
        <v/>
      </c>
    </row>
    <row r="1956" spans="1:28" s="170" customFormat="1" ht="20">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4" t="str">
        <f t="shared" si="95"/>
        <v/>
      </c>
    </row>
    <row r="1957" spans="1:28" s="170" customFormat="1" ht="20">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4" t="str">
        <f t="shared" si="95"/>
        <v/>
      </c>
    </row>
    <row r="1958" spans="1:28" s="170" customFormat="1" ht="20">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4" t="str">
        <f t="shared" si="95"/>
        <v/>
      </c>
    </row>
    <row r="1959" spans="1:28" s="170" customFormat="1" ht="20">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4" t="str">
        <f t="shared" si="95"/>
        <v/>
      </c>
    </row>
    <row r="1960" spans="1:28" s="170" customFormat="1" ht="20">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4" t="str">
        <f t="shared" si="95"/>
        <v/>
      </c>
    </row>
    <row r="1961" spans="1:28" s="170" customFormat="1" ht="20">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4" t="str">
        <f t="shared" si="95"/>
        <v/>
      </c>
    </row>
    <row r="1962" spans="1:28" s="170" customFormat="1" ht="20">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4" t="str">
        <f t="shared" si="95"/>
        <v/>
      </c>
    </row>
    <row r="1963" spans="1:28" s="170" customFormat="1" ht="20">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4" t="str">
        <f t="shared" si="95"/>
        <v/>
      </c>
    </row>
    <row r="1964" spans="1:28" s="170" customFormat="1" ht="20">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4" t="str">
        <f t="shared" si="95"/>
        <v/>
      </c>
    </row>
    <row r="1965" spans="1:28" s="170" customFormat="1" ht="20">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4" t="str">
        <f t="shared" si="95"/>
        <v/>
      </c>
    </row>
    <row r="1966" spans="1:28" s="170" customFormat="1" ht="20">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4" t="str">
        <f t="shared" si="95"/>
        <v/>
      </c>
    </row>
    <row r="1967" spans="1:28" s="170" customFormat="1" ht="20">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4" t="str">
        <f t="shared" si="95"/>
        <v/>
      </c>
    </row>
    <row r="1968" spans="1:28" s="170" customFormat="1" ht="20">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4" t="str">
        <f t="shared" si="95"/>
        <v/>
      </c>
    </row>
    <row r="1969" spans="1:28" s="170" customFormat="1" ht="20">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4" t="str">
        <f t="shared" si="95"/>
        <v/>
      </c>
    </row>
    <row r="1970" spans="1:28" s="170" customFormat="1" ht="20">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4" t="str">
        <f t="shared" si="95"/>
        <v/>
      </c>
    </row>
    <row r="1971" spans="1:28" s="170" customFormat="1" ht="20">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4" t="str">
        <f t="shared" si="95"/>
        <v/>
      </c>
    </row>
    <row r="1972" spans="1:28" s="170" customFormat="1" ht="20">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4" t="str">
        <f t="shared" si="95"/>
        <v/>
      </c>
    </row>
    <row r="1973" spans="1:28" s="170" customFormat="1" ht="20">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4" t="str">
        <f t="shared" si="95"/>
        <v/>
      </c>
    </row>
    <row r="1974" spans="1:28" s="170" customFormat="1" ht="20">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4" t="str">
        <f t="shared" si="95"/>
        <v/>
      </c>
    </row>
    <row r="1975" spans="1:28" s="170" customFormat="1" ht="20">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4" t="str">
        <f t="shared" si="95"/>
        <v/>
      </c>
    </row>
    <row r="1976" spans="1:28" s="170" customFormat="1" ht="20">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4" t="str">
        <f t="shared" si="95"/>
        <v/>
      </c>
    </row>
    <row r="1977" spans="1:28" s="170" customFormat="1" ht="20">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4" t="str">
        <f t="shared" si="95"/>
        <v/>
      </c>
    </row>
    <row r="1978" spans="1:28" s="170" customFormat="1" ht="20">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4" t="str">
        <f t="shared" si="95"/>
        <v/>
      </c>
    </row>
    <row r="1979" spans="1:28" s="170" customFormat="1" ht="20">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4" t="str">
        <f t="shared" si="95"/>
        <v/>
      </c>
    </row>
    <row r="1980" spans="1:28" s="170" customFormat="1" ht="20">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ref="X1980:X2043" ca="1" si="96">IF(AND(C1980="Smelter not listed",OR(LEN(D1980)=0,LEN(E1980)=0)),1,0)</f>
        <v>0</v>
      </c>
      <c r="AB1980" s="314" t="str">
        <f t="shared" si="95"/>
        <v/>
      </c>
    </row>
    <row r="1981" spans="1:28" s="170" customFormat="1" ht="20">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ref="S1981:S2044" ca="1" si="97">IF(B1981="","",IF(ISERROR(MATCH($E1981,CL,0)),"Unknown",INDIRECT("'C'!$A$"&amp;MATCH($E1981,CL,0)+1)))</f>
        <v/>
      </c>
      <c r="T1981" s="155" t="str">
        <f ca="1">IF(B1981="","",IF(ISERROR(MATCH($J1981,SorP!$B$1:$B$6226,0)),"",INDIRECT("'SorP'!$A$"&amp;MATCH($S1981&amp;$J1981,SorP!C:C,0))))</f>
        <v/>
      </c>
      <c r="U1981" s="168"/>
      <c r="V1981" s="169" t="e">
        <f>IF(C1981="",NA(),MATCH($B1981&amp;$C1981,'Smelter Look-up'!$J:$J,0))</f>
        <v>#N/A</v>
      </c>
      <c r="X1981" s="170">
        <f t="shared" ca="1" si="96"/>
        <v>0</v>
      </c>
      <c r="AB1981" s="314" t="str">
        <f t="shared" si="95"/>
        <v/>
      </c>
    </row>
    <row r="1982" spans="1:28" s="170" customFormat="1" ht="20">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97"/>
        <v/>
      </c>
      <c r="T1982" s="155" t="str">
        <f ca="1">IF(B1982="","",IF(ISERROR(MATCH($J1982,SorP!$B$1:$B$6226,0)),"",INDIRECT("'SorP'!$A$"&amp;MATCH($S1982&amp;$J1982,SorP!C:C,0))))</f>
        <v/>
      </c>
      <c r="U1982" s="168"/>
      <c r="V1982" s="169" t="e">
        <f>IF(C1982="",NA(),MATCH($B1982&amp;$C1982,'Smelter Look-up'!$J:$J,0))</f>
        <v>#N/A</v>
      </c>
      <c r="X1982" s="170">
        <f t="shared" ca="1" si="96"/>
        <v>0</v>
      </c>
      <c r="AB1982" s="314" t="str">
        <f t="shared" si="95"/>
        <v/>
      </c>
    </row>
    <row r="1983" spans="1:28" s="170" customFormat="1" ht="20">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ca="1" si="97"/>
        <v/>
      </c>
      <c r="T1983" s="155" t="str">
        <f ca="1">IF(B1983="","",IF(ISERROR(MATCH($J1983,SorP!$B$1:$B$6226,0)),"",INDIRECT("'SorP'!$A$"&amp;MATCH($S1983&amp;$J1983,SorP!C:C,0))))</f>
        <v/>
      </c>
      <c r="U1983" s="168"/>
      <c r="V1983" s="169" t="e">
        <f>IF(C1983="",NA(),MATCH($B1983&amp;$C1983,'Smelter Look-up'!$J:$J,0))</f>
        <v>#N/A</v>
      </c>
      <c r="X1983" s="170">
        <f t="shared" ca="1" si="96"/>
        <v>0</v>
      </c>
      <c r="AB1983" s="314" t="str">
        <f t="shared" si="95"/>
        <v/>
      </c>
    </row>
    <row r="1984" spans="1:28" s="170" customFormat="1" ht="20">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ca="1" si="97"/>
        <v/>
      </c>
      <c r="T1984" s="155" t="str">
        <f ca="1">IF(B1984="","",IF(ISERROR(MATCH($J1984,SorP!$B$1:$B$6226,0)),"",INDIRECT("'SorP'!$A$"&amp;MATCH($S1984&amp;$J1984,SorP!C:C,0))))</f>
        <v/>
      </c>
      <c r="U1984" s="168"/>
      <c r="V1984" s="169" t="e">
        <f>IF(C1984="",NA(),MATCH($B1984&amp;$C1984,'Smelter Look-up'!$J:$J,0))</f>
        <v>#N/A</v>
      </c>
      <c r="X1984" s="170">
        <f t="shared" ca="1" si="96"/>
        <v>0</v>
      </c>
      <c r="AB1984" s="314" t="str">
        <f t="shared" si="95"/>
        <v/>
      </c>
    </row>
    <row r="1985" spans="1:28" s="170" customFormat="1" ht="20">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4" t="str">
        <f t="shared" si="95"/>
        <v/>
      </c>
    </row>
    <row r="1986" spans="1:28" s="170" customFormat="1" ht="20">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4" t="str">
        <f t="shared" si="95"/>
        <v/>
      </c>
    </row>
    <row r="1987" spans="1:28" s="170" customFormat="1" ht="20">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4" t="str">
        <f t="shared" ref="AB1987:AB2050" si="98">IF(C1987="","",B1987)</f>
        <v/>
      </c>
    </row>
    <row r="1988" spans="1:28" s="170" customFormat="1" ht="20">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4" t="str">
        <f t="shared" si="98"/>
        <v/>
      </c>
    </row>
    <row r="1989" spans="1:28" s="170" customFormat="1" ht="20">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4" t="str">
        <f t="shared" si="98"/>
        <v/>
      </c>
    </row>
    <row r="1990" spans="1:28" s="170" customFormat="1" ht="20">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4" t="str">
        <f t="shared" si="98"/>
        <v/>
      </c>
    </row>
    <row r="1991" spans="1:28" s="170" customFormat="1" ht="20">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4" t="str">
        <f t="shared" si="98"/>
        <v/>
      </c>
    </row>
    <row r="1992" spans="1:28" s="170" customFormat="1" ht="20">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4" t="str">
        <f t="shared" si="98"/>
        <v/>
      </c>
    </row>
    <row r="1993" spans="1:28" s="170" customFormat="1" ht="20">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4" t="str">
        <f t="shared" si="98"/>
        <v/>
      </c>
    </row>
    <row r="1994" spans="1:28" s="170" customFormat="1" ht="20">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4" t="str">
        <f t="shared" si="98"/>
        <v/>
      </c>
    </row>
    <row r="1995" spans="1:28" s="170" customFormat="1" ht="20">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4" t="str">
        <f t="shared" si="98"/>
        <v/>
      </c>
    </row>
    <row r="1996" spans="1:28" s="170" customFormat="1" ht="20">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4" t="str">
        <f t="shared" si="98"/>
        <v/>
      </c>
    </row>
    <row r="1997" spans="1:28" s="170" customFormat="1" ht="20">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4" t="str">
        <f t="shared" si="98"/>
        <v/>
      </c>
    </row>
    <row r="1998" spans="1:28" s="170" customFormat="1" ht="20">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4" t="str">
        <f t="shared" si="98"/>
        <v/>
      </c>
    </row>
    <row r="1999" spans="1:28" s="170" customFormat="1" ht="20">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4" t="str">
        <f t="shared" si="98"/>
        <v/>
      </c>
    </row>
    <row r="2000" spans="1:28" s="170" customFormat="1" ht="20">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4" t="str">
        <f t="shared" si="98"/>
        <v/>
      </c>
    </row>
    <row r="2001" spans="1:28" s="170" customFormat="1" ht="20">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4" t="str">
        <f t="shared" si="98"/>
        <v/>
      </c>
    </row>
    <row r="2002" spans="1:28" s="170" customFormat="1" ht="20">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4" t="str">
        <f t="shared" si="98"/>
        <v/>
      </c>
    </row>
    <row r="2003" spans="1:28" s="170" customFormat="1" ht="20">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4" t="str">
        <f t="shared" si="98"/>
        <v/>
      </c>
    </row>
    <row r="2004" spans="1:28" s="170" customFormat="1" ht="20">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4" t="str">
        <f t="shared" si="98"/>
        <v/>
      </c>
    </row>
    <row r="2005" spans="1:28" s="170" customFormat="1" ht="20">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4" t="str">
        <f t="shared" si="98"/>
        <v/>
      </c>
    </row>
    <row r="2006" spans="1:28" s="170" customFormat="1" ht="20">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4" t="str">
        <f t="shared" si="98"/>
        <v/>
      </c>
    </row>
    <row r="2007" spans="1:28" s="170" customFormat="1" ht="20">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4" t="str">
        <f t="shared" si="98"/>
        <v/>
      </c>
    </row>
    <row r="2008" spans="1:28" s="170" customFormat="1" ht="20">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4" t="str">
        <f t="shared" si="98"/>
        <v/>
      </c>
    </row>
    <row r="2009" spans="1:28" s="170" customFormat="1" ht="20">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4" t="str">
        <f t="shared" si="98"/>
        <v/>
      </c>
    </row>
    <row r="2010" spans="1:28" s="170" customFormat="1" ht="20">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4" t="str">
        <f t="shared" si="98"/>
        <v/>
      </c>
    </row>
    <row r="2011" spans="1:28" s="170" customFormat="1" ht="20">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4" t="str">
        <f t="shared" si="98"/>
        <v/>
      </c>
    </row>
    <row r="2012" spans="1:28" s="170" customFormat="1" ht="20">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4" t="str">
        <f t="shared" si="98"/>
        <v/>
      </c>
    </row>
    <row r="2013" spans="1:28" s="170" customFormat="1" ht="20">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4" t="str">
        <f t="shared" si="98"/>
        <v/>
      </c>
    </row>
    <row r="2014" spans="1:28" s="170" customFormat="1" ht="20">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4" t="str">
        <f t="shared" si="98"/>
        <v/>
      </c>
    </row>
    <row r="2015" spans="1:28" s="170" customFormat="1" ht="20">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4" t="str">
        <f t="shared" si="98"/>
        <v/>
      </c>
    </row>
    <row r="2016" spans="1:28" s="170" customFormat="1" ht="20">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4" t="str">
        <f t="shared" si="98"/>
        <v/>
      </c>
    </row>
    <row r="2017" spans="1:28" s="170" customFormat="1" ht="20">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4" t="str">
        <f t="shared" si="98"/>
        <v/>
      </c>
    </row>
    <row r="2018" spans="1:28" s="170" customFormat="1" ht="20">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4" t="str">
        <f t="shared" si="98"/>
        <v/>
      </c>
    </row>
    <row r="2019" spans="1:28" s="170" customFormat="1" ht="20">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4" t="str">
        <f t="shared" si="98"/>
        <v/>
      </c>
    </row>
    <row r="2020" spans="1:28" s="170" customFormat="1" ht="20">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4" t="str">
        <f t="shared" si="98"/>
        <v/>
      </c>
    </row>
    <row r="2021" spans="1:28" s="170" customFormat="1" ht="20">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4" t="str">
        <f t="shared" si="98"/>
        <v/>
      </c>
    </row>
    <row r="2022" spans="1:28" s="170" customFormat="1" ht="20">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4" t="str">
        <f t="shared" si="98"/>
        <v/>
      </c>
    </row>
    <row r="2023" spans="1:28" s="170" customFormat="1" ht="20">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4" t="str">
        <f t="shared" si="98"/>
        <v/>
      </c>
    </row>
    <row r="2024" spans="1:28" s="170" customFormat="1" ht="20">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4" t="str">
        <f t="shared" si="98"/>
        <v/>
      </c>
    </row>
    <row r="2025" spans="1:28" s="170" customFormat="1" ht="20">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4" t="str">
        <f t="shared" si="98"/>
        <v/>
      </c>
    </row>
    <row r="2026" spans="1:28" s="170" customFormat="1" ht="20">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4" t="str">
        <f t="shared" si="98"/>
        <v/>
      </c>
    </row>
    <row r="2027" spans="1:28" s="170" customFormat="1" ht="20">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4" t="str">
        <f t="shared" si="98"/>
        <v/>
      </c>
    </row>
    <row r="2028" spans="1:28" s="170" customFormat="1" ht="20">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4" t="str">
        <f t="shared" si="98"/>
        <v/>
      </c>
    </row>
    <row r="2029" spans="1:28" s="170" customFormat="1" ht="20">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4" t="str">
        <f t="shared" si="98"/>
        <v/>
      </c>
    </row>
    <row r="2030" spans="1:28" s="170" customFormat="1" ht="20">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4" t="str">
        <f t="shared" si="98"/>
        <v/>
      </c>
    </row>
    <row r="2031" spans="1:28" s="170" customFormat="1" ht="20">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4" t="str">
        <f t="shared" si="98"/>
        <v/>
      </c>
    </row>
    <row r="2032" spans="1:28" s="170" customFormat="1" ht="20">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4" t="str">
        <f t="shared" si="98"/>
        <v/>
      </c>
    </row>
    <row r="2033" spans="1:28" s="170" customFormat="1" ht="20">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4" t="str">
        <f t="shared" si="98"/>
        <v/>
      </c>
    </row>
    <row r="2034" spans="1:28" s="170" customFormat="1" ht="20">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4" t="str">
        <f t="shared" si="98"/>
        <v/>
      </c>
    </row>
    <row r="2035" spans="1:28" s="170" customFormat="1" ht="20">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4" t="str">
        <f t="shared" si="98"/>
        <v/>
      </c>
    </row>
    <row r="2036" spans="1:28" s="170" customFormat="1" ht="20">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4" t="str">
        <f t="shared" si="98"/>
        <v/>
      </c>
    </row>
    <row r="2037" spans="1:28" s="170" customFormat="1" ht="20">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4" t="str">
        <f t="shared" si="98"/>
        <v/>
      </c>
    </row>
    <row r="2038" spans="1:28" s="170" customFormat="1" ht="20">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4" t="str">
        <f t="shared" si="98"/>
        <v/>
      </c>
    </row>
    <row r="2039" spans="1:28" s="170" customFormat="1" ht="20">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4" t="str">
        <f t="shared" si="98"/>
        <v/>
      </c>
    </row>
    <row r="2040" spans="1:28" s="170" customFormat="1" ht="20">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4" t="str">
        <f t="shared" si="98"/>
        <v/>
      </c>
    </row>
    <row r="2041" spans="1:28" s="170" customFormat="1" ht="20">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4" t="str">
        <f t="shared" si="98"/>
        <v/>
      </c>
    </row>
    <row r="2042" spans="1:28" s="170" customFormat="1" ht="20">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4" t="str">
        <f t="shared" si="98"/>
        <v/>
      </c>
    </row>
    <row r="2043" spans="1:28" s="170" customFormat="1" ht="20">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4" t="str">
        <f t="shared" si="98"/>
        <v/>
      </c>
    </row>
    <row r="2044" spans="1:28" s="170" customFormat="1" ht="20">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ref="X2044:X2107" ca="1" si="99">IF(AND(C2044="Smelter not listed",OR(LEN(D2044)=0,LEN(E2044)=0)),1,0)</f>
        <v>0</v>
      </c>
      <c r="AB2044" s="314" t="str">
        <f t="shared" si="98"/>
        <v/>
      </c>
    </row>
    <row r="2045" spans="1:28" s="170" customFormat="1" ht="20">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ref="S2045:S2108" ca="1" si="100">IF(B2045="","",IF(ISERROR(MATCH($E2045,CL,0)),"Unknown",INDIRECT("'C'!$A$"&amp;MATCH($E2045,CL,0)+1)))</f>
        <v/>
      </c>
      <c r="T2045" s="155" t="str">
        <f ca="1">IF(B2045="","",IF(ISERROR(MATCH($J2045,SorP!$B$1:$B$6226,0)),"",INDIRECT("'SorP'!$A$"&amp;MATCH($S2045&amp;$J2045,SorP!C:C,0))))</f>
        <v/>
      </c>
      <c r="U2045" s="168"/>
      <c r="V2045" s="169" t="e">
        <f>IF(C2045="",NA(),MATCH($B2045&amp;$C2045,'Smelter Look-up'!$J:$J,0))</f>
        <v>#N/A</v>
      </c>
      <c r="X2045" s="170">
        <f t="shared" ca="1" si="99"/>
        <v>0</v>
      </c>
      <c r="AB2045" s="314" t="str">
        <f t="shared" si="98"/>
        <v/>
      </c>
    </row>
    <row r="2046" spans="1:28" s="170" customFormat="1" ht="20">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100"/>
        <v/>
      </c>
      <c r="T2046" s="155" t="str">
        <f ca="1">IF(B2046="","",IF(ISERROR(MATCH($J2046,SorP!$B$1:$B$6226,0)),"",INDIRECT("'SorP'!$A$"&amp;MATCH($S2046&amp;$J2046,SorP!C:C,0))))</f>
        <v/>
      </c>
      <c r="U2046" s="168"/>
      <c r="V2046" s="169" t="e">
        <f>IF(C2046="",NA(),MATCH($B2046&amp;$C2046,'Smelter Look-up'!$J:$J,0))</f>
        <v>#N/A</v>
      </c>
      <c r="X2046" s="170">
        <f t="shared" ca="1" si="99"/>
        <v>0</v>
      </c>
      <c r="AB2046" s="314" t="str">
        <f t="shared" si="98"/>
        <v/>
      </c>
    </row>
    <row r="2047" spans="1:28" s="170" customFormat="1" ht="20">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ca="1" si="100"/>
        <v/>
      </c>
      <c r="T2047" s="155" t="str">
        <f ca="1">IF(B2047="","",IF(ISERROR(MATCH($J2047,SorP!$B$1:$B$6226,0)),"",INDIRECT("'SorP'!$A$"&amp;MATCH($S2047&amp;$J2047,SorP!C:C,0))))</f>
        <v/>
      </c>
      <c r="U2047" s="168"/>
      <c r="V2047" s="169" t="e">
        <f>IF(C2047="",NA(),MATCH($B2047&amp;$C2047,'Smelter Look-up'!$J:$J,0))</f>
        <v>#N/A</v>
      </c>
      <c r="X2047" s="170">
        <f t="shared" ca="1" si="99"/>
        <v>0</v>
      </c>
      <c r="AB2047" s="314" t="str">
        <f t="shared" si="98"/>
        <v/>
      </c>
    </row>
    <row r="2048" spans="1:28" s="170" customFormat="1" ht="20">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ca="1" si="100"/>
        <v/>
      </c>
      <c r="T2048" s="155" t="str">
        <f ca="1">IF(B2048="","",IF(ISERROR(MATCH($J2048,SorP!$B$1:$B$6226,0)),"",INDIRECT("'SorP'!$A$"&amp;MATCH($S2048&amp;$J2048,SorP!C:C,0))))</f>
        <v/>
      </c>
      <c r="U2048" s="168"/>
      <c r="V2048" s="169" t="e">
        <f>IF(C2048="",NA(),MATCH($B2048&amp;$C2048,'Smelter Look-up'!$J:$J,0))</f>
        <v>#N/A</v>
      </c>
      <c r="X2048" s="170">
        <f t="shared" ca="1" si="99"/>
        <v>0</v>
      </c>
      <c r="AB2048" s="314" t="str">
        <f t="shared" si="98"/>
        <v/>
      </c>
    </row>
    <row r="2049" spans="1:28" s="170" customFormat="1" ht="20">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4" t="str">
        <f t="shared" si="98"/>
        <v/>
      </c>
    </row>
    <row r="2050" spans="1:28" s="170" customFormat="1" ht="20">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4" t="str">
        <f t="shared" si="98"/>
        <v/>
      </c>
    </row>
    <row r="2051" spans="1:28" s="170" customFormat="1" ht="20">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4" t="str">
        <f t="shared" ref="AB2051:AB2114" si="101">IF(C2051="","",B2051)</f>
        <v/>
      </c>
    </row>
    <row r="2052" spans="1:28" s="170" customFormat="1" ht="20">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4" t="str">
        <f t="shared" si="101"/>
        <v/>
      </c>
    </row>
    <row r="2053" spans="1:28" s="170" customFormat="1" ht="20">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4" t="str">
        <f t="shared" si="101"/>
        <v/>
      </c>
    </row>
    <row r="2054" spans="1:28" s="170" customFormat="1" ht="20">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4" t="str">
        <f t="shared" si="101"/>
        <v/>
      </c>
    </row>
    <row r="2055" spans="1:28" s="170" customFormat="1" ht="20">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4" t="str">
        <f t="shared" si="101"/>
        <v/>
      </c>
    </row>
    <row r="2056" spans="1:28" s="170" customFormat="1" ht="20">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4" t="str">
        <f t="shared" si="101"/>
        <v/>
      </c>
    </row>
    <row r="2057" spans="1:28" s="170" customFormat="1" ht="20">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4" t="str">
        <f t="shared" si="101"/>
        <v/>
      </c>
    </row>
    <row r="2058" spans="1:28" s="170" customFormat="1" ht="20">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4" t="str">
        <f t="shared" si="101"/>
        <v/>
      </c>
    </row>
    <row r="2059" spans="1:28" s="170" customFormat="1" ht="20">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4" t="str">
        <f t="shared" si="101"/>
        <v/>
      </c>
    </row>
    <row r="2060" spans="1:28" s="170" customFormat="1" ht="20">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4" t="str">
        <f t="shared" si="101"/>
        <v/>
      </c>
    </row>
    <row r="2061" spans="1:28" s="170" customFormat="1" ht="20">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4" t="str">
        <f t="shared" si="101"/>
        <v/>
      </c>
    </row>
    <row r="2062" spans="1:28" s="170" customFormat="1" ht="20">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4" t="str">
        <f t="shared" si="101"/>
        <v/>
      </c>
    </row>
    <row r="2063" spans="1:28" s="170" customFormat="1" ht="20">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4" t="str">
        <f t="shared" si="101"/>
        <v/>
      </c>
    </row>
    <row r="2064" spans="1:28" s="170" customFormat="1" ht="20">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4" t="str">
        <f t="shared" si="101"/>
        <v/>
      </c>
    </row>
    <row r="2065" spans="1:28" s="170" customFormat="1" ht="20">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4" t="str">
        <f t="shared" si="101"/>
        <v/>
      </c>
    </row>
    <row r="2066" spans="1:28" s="170" customFormat="1" ht="20">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4" t="str">
        <f t="shared" si="101"/>
        <v/>
      </c>
    </row>
    <row r="2067" spans="1:28" s="170" customFormat="1" ht="20">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4" t="str">
        <f t="shared" si="101"/>
        <v/>
      </c>
    </row>
    <row r="2068" spans="1:28" s="170" customFormat="1" ht="20">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4" t="str">
        <f t="shared" si="101"/>
        <v/>
      </c>
    </row>
    <row r="2069" spans="1:28" s="170" customFormat="1" ht="20">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4" t="str">
        <f t="shared" si="101"/>
        <v/>
      </c>
    </row>
    <row r="2070" spans="1:28" s="170" customFormat="1" ht="20">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4" t="str">
        <f t="shared" si="101"/>
        <v/>
      </c>
    </row>
    <row r="2071" spans="1:28" s="170" customFormat="1" ht="20">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4" t="str">
        <f t="shared" si="101"/>
        <v/>
      </c>
    </row>
    <row r="2072" spans="1:28" s="170" customFormat="1" ht="20">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4" t="str">
        <f t="shared" si="101"/>
        <v/>
      </c>
    </row>
    <row r="2073" spans="1:28" s="170" customFormat="1" ht="20">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4" t="str">
        <f t="shared" si="101"/>
        <v/>
      </c>
    </row>
    <row r="2074" spans="1:28" s="170" customFormat="1" ht="20">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4" t="str">
        <f t="shared" si="101"/>
        <v/>
      </c>
    </row>
    <row r="2075" spans="1:28" s="170" customFormat="1" ht="20">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4" t="str">
        <f t="shared" si="101"/>
        <v/>
      </c>
    </row>
    <row r="2076" spans="1:28" s="170" customFormat="1" ht="20">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4" t="str">
        <f t="shared" si="101"/>
        <v/>
      </c>
    </row>
    <row r="2077" spans="1:28" s="170" customFormat="1" ht="20">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4" t="str">
        <f t="shared" si="101"/>
        <v/>
      </c>
    </row>
    <row r="2078" spans="1:28" s="170" customFormat="1" ht="20">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4" t="str">
        <f t="shared" si="101"/>
        <v/>
      </c>
    </row>
    <row r="2079" spans="1:28" s="170" customFormat="1" ht="20">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4" t="str">
        <f t="shared" si="101"/>
        <v/>
      </c>
    </row>
    <row r="2080" spans="1:28" s="170" customFormat="1" ht="20">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4" t="str">
        <f t="shared" si="101"/>
        <v/>
      </c>
    </row>
    <row r="2081" spans="1:28" s="170" customFormat="1" ht="20">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4" t="str">
        <f t="shared" si="101"/>
        <v/>
      </c>
    </row>
    <row r="2082" spans="1:28" s="170" customFormat="1" ht="20">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4" t="str">
        <f t="shared" si="101"/>
        <v/>
      </c>
    </row>
    <row r="2083" spans="1:28" s="170" customFormat="1" ht="20">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4" t="str">
        <f t="shared" si="101"/>
        <v/>
      </c>
    </row>
    <row r="2084" spans="1:28" s="170" customFormat="1" ht="20">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4" t="str">
        <f t="shared" si="101"/>
        <v/>
      </c>
    </row>
    <row r="2085" spans="1:28" s="170" customFormat="1" ht="20">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4" t="str">
        <f t="shared" si="101"/>
        <v/>
      </c>
    </row>
    <row r="2086" spans="1:28" s="170" customFormat="1" ht="20">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4" t="str">
        <f t="shared" si="101"/>
        <v/>
      </c>
    </row>
    <row r="2087" spans="1:28" s="170" customFormat="1" ht="20">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4" t="str">
        <f t="shared" si="101"/>
        <v/>
      </c>
    </row>
    <row r="2088" spans="1:28" s="170" customFormat="1" ht="20">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4" t="str">
        <f t="shared" si="101"/>
        <v/>
      </c>
    </row>
    <row r="2089" spans="1:28" s="170" customFormat="1" ht="20">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4" t="str">
        <f t="shared" si="101"/>
        <v/>
      </c>
    </row>
    <row r="2090" spans="1:28" s="170" customFormat="1" ht="20">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4" t="str">
        <f t="shared" si="101"/>
        <v/>
      </c>
    </row>
    <row r="2091" spans="1:28" s="170" customFormat="1" ht="20">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4" t="str">
        <f t="shared" si="101"/>
        <v/>
      </c>
    </row>
    <row r="2092" spans="1:28" s="170" customFormat="1" ht="20">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4" t="str">
        <f t="shared" si="101"/>
        <v/>
      </c>
    </row>
    <row r="2093" spans="1:28" s="170" customFormat="1" ht="20">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4" t="str">
        <f t="shared" si="101"/>
        <v/>
      </c>
    </row>
    <row r="2094" spans="1:28" s="170" customFormat="1" ht="20">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4" t="str">
        <f t="shared" si="101"/>
        <v/>
      </c>
    </row>
    <row r="2095" spans="1:28" s="170" customFormat="1" ht="20">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4" t="str">
        <f t="shared" si="101"/>
        <v/>
      </c>
    </row>
    <row r="2096" spans="1:28" s="170" customFormat="1" ht="20">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4" t="str">
        <f t="shared" si="101"/>
        <v/>
      </c>
    </row>
    <row r="2097" spans="1:28" s="170" customFormat="1" ht="20">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4" t="str">
        <f t="shared" si="101"/>
        <v/>
      </c>
    </row>
    <row r="2098" spans="1:28" s="170" customFormat="1" ht="20">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4" t="str">
        <f t="shared" si="101"/>
        <v/>
      </c>
    </row>
    <row r="2099" spans="1:28" s="170" customFormat="1" ht="20">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4" t="str">
        <f t="shared" si="101"/>
        <v/>
      </c>
    </row>
    <row r="2100" spans="1:28" s="170" customFormat="1" ht="20">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4" t="str">
        <f t="shared" si="101"/>
        <v/>
      </c>
    </row>
    <row r="2101" spans="1:28" s="170" customFormat="1" ht="20">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4" t="str">
        <f t="shared" si="101"/>
        <v/>
      </c>
    </row>
    <row r="2102" spans="1:28" s="170" customFormat="1" ht="20">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4" t="str">
        <f t="shared" si="101"/>
        <v/>
      </c>
    </row>
    <row r="2103" spans="1:28" s="170" customFormat="1" ht="20">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4" t="str">
        <f t="shared" si="101"/>
        <v/>
      </c>
    </row>
    <row r="2104" spans="1:28" s="170" customFormat="1" ht="20">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4" t="str">
        <f t="shared" si="101"/>
        <v/>
      </c>
    </row>
    <row r="2105" spans="1:28" s="170" customFormat="1" ht="20">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4" t="str">
        <f t="shared" si="101"/>
        <v/>
      </c>
    </row>
    <row r="2106" spans="1:28" s="170" customFormat="1" ht="20">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4" t="str">
        <f t="shared" si="101"/>
        <v/>
      </c>
    </row>
    <row r="2107" spans="1:28" s="170" customFormat="1" ht="20">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4" t="str">
        <f t="shared" si="101"/>
        <v/>
      </c>
    </row>
    <row r="2108" spans="1:28" s="170" customFormat="1" ht="20">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ref="X2108:X2171" ca="1" si="102">IF(AND(C2108="Smelter not listed",OR(LEN(D2108)=0,LEN(E2108)=0)),1,0)</f>
        <v>0</v>
      </c>
      <c r="AB2108" s="314" t="str">
        <f t="shared" si="101"/>
        <v/>
      </c>
    </row>
    <row r="2109" spans="1:28" s="170" customFormat="1" ht="20">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ref="S2109:S2172" ca="1" si="103">IF(B2109="","",IF(ISERROR(MATCH($E2109,CL,0)),"Unknown",INDIRECT("'C'!$A$"&amp;MATCH($E2109,CL,0)+1)))</f>
        <v/>
      </c>
      <c r="T2109" s="155" t="str">
        <f ca="1">IF(B2109="","",IF(ISERROR(MATCH($J2109,SorP!$B$1:$B$6226,0)),"",INDIRECT("'SorP'!$A$"&amp;MATCH($S2109&amp;$J2109,SorP!C:C,0))))</f>
        <v/>
      </c>
      <c r="U2109" s="168"/>
      <c r="V2109" s="169" t="e">
        <f>IF(C2109="",NA(),MATCH($B2109&amp;$C2109,'Smelter Look-up'!$J:$J,0))</f>
        <v>#N/A</v>
      </c>
      <c r="X2109" s="170">
        <f t="shared" ca="1" si="102"/>
        <v>0</v>
      </c>
      <c r="AB2109" s="314" t="str">
        <f t="shared" si="101"/>
        <v/>
      </c>
    </row>
    <row r="2110" spans="1:28" s="170" customFormat="1" ht="20">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103"/>
        <v/>
      </c>
      <c r="T2110" s="155" t="str">
        <f ca="1">IF(B2110="","",IF(ISERROR(MATCH($J2110,SorP!$B$1:$B$6226,0)),"",INDIRECT("'SorP'!$A$"&amp;MATCH($S2110&amp;$J2110,SorP!C:C,0))))</f>
        <v/>
      </c>
      <c r="U2110" s="168"/>
      <c r="V2110" s="169" t="e">
        <f>IF(C2110="",NA(),MATCH($B2110&amp;$C2110,'Smelter Look-up'!$J:$J,0))</f>
        <v>#N/A</v>
      </c>
      <c r="X2110" s="170">
        <f t="shared" ca="1" si="102"/>
        <v>0</v>
      </c>
      <c r="AB2110" s="314" t="str">
        <f t="shared" si="101"/>
        <v/>
      </c>
    </row>
    <row r="2111" spans="1:28" s="170" customFormat="1" ht="20">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ca="1" si="103"/>
        <v/>
      </c>
      <c r="T2111" s="155" t="str">
        <f ca="1">IF(B2111="","",IF(ISERROR(MATCH($J2111,SorP!$B$1:$B$6226,0)),"",INDIRECT("'SorP'!$A$"&amp;MATCH($S2111&amp;$J2111,SorP!C:C,0))))</f>
        <v/>
      </c>
      <c r="U2111" s="168"/>
      <c r="V2111" s="169" t="e">
        <f>IF(C2111="",NA(),MATCH($B2111&amp;$C2111,'Smelter Look-up'!$J:$J,0))</f>
        <v>#N/A</v>
      </c>
      <c r="X2111" s="170">
        <f t="shared" ca="1" si="102"/>
        <v>0</v>
      </c>
      <c r="AB2111" s="314" t="str">
        <f t="shared" si="101"/>
        <v/>
      </c>
    </row>
    <row r="2112" spans="1:28" s="170" customFormat="1" ht="20">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ca="1" si="103"/>
        <v/>
      </c>
      <c r="T2112" s="155" t="str">
        <f ca="1">IF(B2112="","",IF(ISERROR(MATCH($J2112,SorP!$B$1:$B$6226,0)),"",INDIRECT("'SorP'!$A$"&amp;MATCH($S2112&amp;$J2112,SorP!C:C,0))))</f>
        <v/>
      </c>
      <c r="U2112" s="168"/>
      <c r="V2112" s="169" t="e">
        <f>IF(C2112="",NA(),MATCH($B2112&amp;$C2112,'Smelter Look-up'!$J:$J,0))</f>
        <v>#N/A</v>
      </c>
      <c r="X2112" s="170">
        <f t="shared" ca="1" si="102"/>
        <v>0</v>
      </c>
      <c r="AB2112" s="314" t="str">
        <f t="shared" si="101"/>
        <v/>
      </c>
    </row>
    <row r="2113" spans="1:28" s="170" customFormat="1" ht="20">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4" t="str">
        <f t="shared" si="101"/>
        <v/>
      </c>
    </row>
    <row r="2114" spans="1:28" s="170" customFormat="1" ht="20">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4" t="str">
        <f t="shared" si="101"/>
        <v/>
      </c>
    </row>
    <row r="2115" spans="1:28" s="170" customFormat="1" ht="20">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4" t="str">
        <f t="shared" ref="AB2115:AB2178" si="104">IF(C2115="","",B2115)</f>
        <v/>
      </c>
    </row>
    <row r="2116" spans="1:28" s="170" customFormat="1" ht="20">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4" t="str">
        <f t="shared" si="104"/>
        <v/>
      </c>
    </row>
    <row r="2117" spans="1:28" s="170" customFormat="1" ht="20">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4" t="str">
        <f t="shared" si="104"/>
        <v/>
      </c>
    </row>
    <row r="2118" spans="1:28" s="170" customFormat="1" ht="20">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4" t="str">
        <f t="shared" si="104"/>
        <v/>
      </c>
    </row>
    <row r="2119" spans="1:28" s="170" customFormat="1" ht="20">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4" t="str">
        <f t="shared" si="104"/>
        <v/>
      </c>
    </row>
    <row r="2120" spans="1:28" s="170" customFormat="1" ht="20">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4" t="str">
        <f t="shared" si="104"/>
        <v/>
      </c>
    </row>
    <row r="2121" spans="1:28" s="170" customFormat="1" ht="20">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4" t="str">
        <f t="shared" si="104"/>
        <v/>
      </c>
    </row>
    <row r="2122" spans="1:28" s="170" customFormat="1" ht="20">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4" t="str">
        <f t="shared" si="104"/>
        <v/>
      </c>
    </row>
    <row r="2123" spans="1:28" s="170" customFormat="1" ht="20">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4" t="str">
        <f t="shared" si="104"/>
        <v/>
      </c>
    </row>
    <row r="2124" spans="1:28" s="170" customFormat="1" ht="20">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4" t="str">
        <f t="shared" si="104"/>
        <v/>
      </c>
    </row>
    <row r="2125" spans="1:28" s="170" customFormat="1" ht="20">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4" t="str">
        <f t="shared" si="104"/>
        <v/>
      </c>
    </row>
    <row r="2126" spans="1:28" s="170" customFormat="1" ht="20">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4" t="str">
        <f t="shared" si="104"/>
        <v/>
      </c>
    </row>
    <row r="2127" spans="1:28" s="170" customFormat="1" ht="20">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4" t="str">
        <f t="shared" si="104"/>
        <v/>
      </c>
    </row>
    <row r="2128" spans="1:28" s="170" customFormat="1" ht="20">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4" t="str">
        <f t="shared" si="104"/>
        <v/>
      </c>
    </row>
    <row r="2129" spans="1:28" s="170" customFormat="1" ht="20">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4" t="str">
        <f t="shared" si="104"/>
        <v/>
      </c>
    </row>
    <row r="2130" spans="1:28" s="170" customFormat="1" ht="20">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4" t="str">
        <f t="shared" si="104"/>
        <v/>
      </c>
    </row>
    <row r="2131" spans="1:28" s="170" customFormat="1" ht="20">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4" t="str">
        <f t="shared" si="104"/>
        <v/>
      </c>
    </row>
    <row r="2132" spans="1:28" s="170" customFormat="1" ht="20">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4" t="str">
        <f t="shared" si="104"/>
        <v/>
      </c>
    </row>
    <row r="2133" spans="1:28" s="170" customFormat="1" ht="20">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4" t="str">
        <f t="shared" si="104"/>
        <v/>
      </c>
    </row>
    <row r="2134" spans="1:28" s="170" customFormat="1" ht="20">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4" t="str">
        <f t="shared" si="104"/>
        <v/>
      </c>
    </row>
    <row r="2135" spans="1:28" s="170" customFormat="1" ht="20">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4" t="str">
        <f t="shared" si="104"/>
        <v/>
      </c>
    </row>
    <row r="2136" spans="1:28" s="170" customFormat="1" ht="20">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4" t="str">
        <f t="shared" si="104"/>
        <v/>
      </c>
    </row>
    <row r="2137" spans="1:28" s="170" customFormat="1" ht="20">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4" t="str">
        <f t="shared" si="104"/>
        <v/>
      </c>
    </row>
    <row r="2138" spans="1:28" s="170" customFormat="1" ht="20">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4" t="str">
        <f t="shared" si="104"/>
        <v/>
      </c>
    </row>
    <row r="2139" spans="1:28" s="170" customFormat="1" ht="20">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4" t="str">
        <f t="shared" si="104"/>
        <v/>
      </c>
    </row>
    <row r="2140" spans="1:28" s="170" customFormat="1" ht="20">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4" t="str">
        <f t="shared" si="104"/>
        <v/>
      </c>
    </row>
    <row r="2141" spans="1:28" s="170" customFormat="1" ht="20">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4" t="str">
        <f t="shared" si="104"/>
        <v/>
      </c>
    </row>
    <row r="2142" spans="1:28" s="170" customFormat="1" ht="20">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4" t="str">
        <f t="shared" si="104"/>
        <v/>
      </c>
    </row>
    <row r="2143" spans="1:28" s="170" customFormat="1" ht="20">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4" t="str">
        <f t="shared" si="104"/>
        <v/>
      </c>
    </row>
    <row r="2144" spans="1:28" s="170" customFormat="1" ht="20">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4" t="str">
        <f t="shared" si="104"/>
        <v/>
      </c>
    </row>
    <row r="2145" spans="1:28" s="170" customFormat="1" ht="20">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4" t="str">
        <f t="shared" si="104"/>
        <v/>
      </c>
    </row>
    <row r="2146" spans="1:28" s="170" customFormat="1" ht="20">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4" t="str">
        <f t="shared" si="104"/>
        <v/>
      </c>
    </row>
    <row r="2147" spans="1:28" s="170" customFormat="1" ht="20">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4" t="str">
        <f t="shared" si="104"/>
        <v/>
      </c>
    </row>
    <row r="2148" spans="1:28" s="170" customFormat="1" ht="20">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4" t="str">
        <f t="shared" si="104"/>
        <v/>
      </c>
    </row>
    <row r="2149" spans="1:28" s="170" customFormat="1" ht="20">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4" t="str">
        <f t="shared" si="104"/>
        <v/>
      </c>
    </row>
    <row r="2150" spans="1:28" s="170" customFormat="1" ht="20">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4" t="str">
        <f t="shared" si="104"/>
        <v/>
      </c>
    </row>
    <row r="2151" spans="1:28" s="170" customFormat="1" ht="20">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4" t="str">
        <f t="shared" si="104"/>
        <v/>
      </c>
    </row>
    <row r="2152" spans="1:28" s="170" customFormat="1" ht="20">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4" t="str">
        <f t="shared" si="104"/>
        <v/>
      </c>
    </row>
    <row r="2153" spans="1:28" s="170" customFormat="1" ht="20">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4" t="str">
        <f t="shared" si="104"/>
        <v/>
      </c>
    </row>
    <row r="2154" spans="1:28" s="170" customFormat="1" ht="20">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4" t="str">
        <f t="shared" si="104"/>
        <v/>
      </c>
    </row>
    <row r="2155" spans="1:28" s="170" customFormat="1" ht="20">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4" t="str">
        <f t="shared" si="104"/>
        <v/>
      </c>
    </row>
    <row r="2156" spans="1:28" s="170" customFormat="1" ht="20">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4" t="str">
        <f t="shared" si="104"/>
        <v/>
      </c>
    </row>
    <row r="2157" spans="1:28" s="170" customFormat="1" ht="20">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4" t="str">
        <f t="shared" si="104"/>
        <v/>
      </c>
    </row>
    <row r="2158" spans="1:28" s="170" customFormat="1" ht="20">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4" t="str">
        <f t="shared" si="104"/>
        <v/>
      </c>
    </row>
    <row r="2159" spans="1:28" s="170" customFormat="1" ht="20">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4" t="str">
        <f t="shared" si="104"/>
        <v/>
      </c>
    </row>
    <row r="2160" spans="1:28" s="170" customFormat="1" ht="20">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4" t="str">
        <f t="shared" si="104"/>
        <v/>
      </c>
    </row>
    <row r="2161" spans="1:28" s="170" customFormat="1" ht="20">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4" t="str">
        <f t="shared" si="104"/>
        <v/>
      </c>
    </row>
    <row r="2162" spans="1:28" s="170" customFormat="1" ht="20">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4" t="str">
        <f t="shared" si="104"/>
        <v/>
      </c>
    </row>
    <row r="2163" spans="1:28" s="170" customFormat="1" ht="20">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4" t="str">
        <f t="shared" si="104"/>
        <v/>
      </c>
    </row>
    <row r="2164" spans="1:28" s="170" customFormat="1" ht="20">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4" t="str">
        <f t="shared" si="104"/>
        <v/>
      </c>
    </row>
    <row r="2165" spans="1:28" s="170" customFormat="1" ht="20">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4" t="str">
        <f t="shared" si="104"/>
        <v/>
      </c>
    </row>
    <row r="2166" spans="1:28" s="170" customFormat="1" ht="20">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4" t="str">
        <f t="shared" si="104"/>
        <v/>
      </c>
    </row>
    <row r="2167" spans="1:28" s="170" customFormat="1" ht="20">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4" t="str">
        <f t="shared" si="104"/>
        <v/>
      </c>
    </row>
    <row r="2168" spans="1:28" s="170" customFormat="1" ht="20">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4" t="str">
        <f t="shared" si="104"/>
        <v/>
      </c>
    </row>
    <row r="2169" spans="1:28" s="170" customFormat="1" ht="20">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4" t="str">
        <f t="shared" si="104"/>
        <v/>
      </c>
    </row>
    <row r="2170" spans="1:28" s="170" customFormat="1" ht="20">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4" t="str">
        <f t="shared" si="104"/>
        <v/>
      </c>
    </row>
    <row r="2171" spans="1:28" s="170" customFormat="1" ht="20">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4" t="str">
        <f t="shared" si="104"/>
        <v/>
      </c>
    </row>
    <row r="2172" spans="1:28" s="170" customFormat="1" ht="20">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ref="X2172:X2235" ca="1" si="105">IF(AND(C2172="Smelter not listed",OR(LEN(D2172)=0,LEN(E2172)=0)),1,0)</f>
        <v>0</v>
      </c>
      <c r="AB2172" s="314" t="str">
        <f t="shared" si="104"/>
        <v/>
      </c>
    </row>
    <row r="2173" spans="1:28" s="170" customFormat="1" ht="20">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ref="S2173:S2236" ca="1" si="106">IF(B2173="","",IF(ISERROR(MATCH($E2173,CL,0)),"Unknown",INDIRECT("'C'!$A$"&amp;MATCH($E2173,CL,0)+1)))</f>
        <v/>
      </c>
      <c r="T2173" s="155" t="str">
        <f ca="1">IF(B2173="","",IF(ISERROR(MATCH($J2173,SorP!$B$1:$B$6226,0)),"",INDIRECT("'SorP'!$A$"&amp;MATCH($S2173&amp;$J2173,SorP!C:C,0))))</f>
        <v/>
      </c>
      <c r="U2173" s="168"/>
      <c r="V2173" s="169" t="e">
        <f>IF(C2173="",NA(),MATCH($B2173&amp;$C2173,'Smelter Look-up'!$J:$J,0))</f>
        <v>#N/A</v>
      </c>
      <c r="X2173" s="170">
        <f t="shared" ca="1" si="105"/>
        <v>0</v>
      </c>
      <c r="AB2173" s="314" t="str">
        <f t="shared" si="104"/>
        <v/>
      </c>
    </row>
    <row r="2174" spans="1:28" s="170" customFormat="1" ht="20">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106"/>
        <v/>
      </c>
      <c r="T2174" s="155" t="str">
        <f ca="1">IF(B2174="","",IF(ISERROR(MATCH($J2174,SorP!$B$1:$B$6226,0)),"",INDIRECT("'SorP'!$A$"&amp;MATCH($S2174&amp;$J2174,SorP!C:C,0))))</f>
        <v/>
      </c>
      <c r="U2174" s="168"/>
      <c r="V2174" s="169" t="e">
        <f>IF(C2174="",NA(),MATCH($B2174&amp;$C2174,'Smelter Look-up'!$J:$J,0))</f>
        <v>#N/A</v>
      </c>
      <c r="X2174" s="170">
        <f t="shared" ca="1" si="105"/>
        <v>0</v>
      </c>
      <c r="AB2174" s="314" t="str">
        <f t="shared" si="104"/>
        <v/>
      </c>
    </row>
    <row r="2175" spans="1:28" s="170" customFormat="1" ht="20">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ca="1" si="106"/>
        <v/>
      </c>
      <c r="T2175" s="155" t="str">
        <f ca="1">IF(B2175="","",IF(ISERROR(MATCH($J2175,SorP!$B$1:$B$6226,0)),"",INDIRECT("'SorP'!$A$"&amp;MATCH($S2175&amp;$J2175,SorP!C:C,0))))</f>
        <v/>
      </c>
      <c r="U2175" s="168"/>
      <c r="V2175" s="169" t="e">
        <f>IF(C2175="",NA(),MATCH($B2175&amp;$C2175,'Smelter Look-up'!$J:$J,0))</f>
        <v>#N/A</v>
      </c>
      <c r="X2175" s="170">
        <f t="shared" ca="1" si="105"/>
        <v>0</v>
      </c>
      <c r="AB2175" s="314" t="str">
        <f t="shared" si="104"/>
        <v/>
      </c>
    </row>
    <row r="2176" spans="1:28" s="170" customFormat="1" ht="20">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ca="1" si="106"/>
        <v/>
      </c>
      <c r="T2176" s="155" t="str">
        <f ca="1">IF(B2176="","",IF(ISERROR(MATCH($J2176,SorP!$B$1:$B$6226,0)),"",INDIRECT("'SorP'!$A$"&amp;MATCH($S2176&amp;$J2176,SorP!C:C,0))))</f>
        <v/>
      </c>
      <c r="U2176" s="168"/>
      <c r="V2176" s="169" t="e">
        <f>IF(C2176="",NA(),MATCH($B2176&amp;$C2176,'Smelter Look-up'!$J:$J,0))</f>
        <v>#N/A</v>
      </c>
      <c r="X2176" s="170">
        <f t="shared" ca="1" si="105"/>
        <v>0</v>
      </c>
      <c r="AB2176" s="314" t="str">
        <f t="shared" si="104"/>
        <v/>
      </c>
    </row>
    <row r="2177" spans="1:28" s="170" customFormat="1" ht="20">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4" t="str">
        <f t="shared" si="104"/>
        <v/>
      </c>
    </row>
    <row r="2178" spans="1:28" s="170" customFormat="1" ht="20">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4" t="str">
        <f t="shared" si="104"/>
        <v/>
      </c>
    </row>
    <row r="2179" spans="1:28" s="170" customFormat="1" ht="20">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4" t="str">
        <f t="shared" ref="AB2179:AB2242" si="107">IF(C2179="","",B2179)</f>
        <v/>
      </c>
    </row>
    <row r="2180" spans="1:28" s="170" customFormat="1" ht="20">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4" t="str">
        <f t="shared" si="107"/>
        <v/>
      </c>
    </row>
    <row r="2181" spans="1:28" s="170" customFormat="1" ht="20">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4" t="str">
        <f t="shared" si="107"/>
        <v/>
      </c>
    </row>
    <row r="2182" spans="1:28" s="170" customFormat="1" ht="20">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4" t="str">
        <f t="shared" si="107"/>
        <v/>
      </c>
    </row>
    <row r="2183" spans="1:28" s="170" customFormat="1" ht="20">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4" t="str">
        <f t="shared" si="107"/>
        <v/>
      </c>
    </row>
    <row r="2184" spans="1:28" s="170" customFormat="1" ht="20">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4" t="str">
        <f t="shared" si="107"/>
        <v/>
      </c>
    </row>
    <row r="2185" spans="1:28" s="170" customFormat="1" ht="20">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4" t="str">
        <f t="shared" si="107"/>
        <v/>
      </c>
    </row>
    <row r="2186" spans="1:28" s="170" customFormat="1" ht="20">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4" t="str">
        <f t="shared" si="107"/>
        <v/>
      </c>
    </row>
    <row r="2187" spans="1:28" s="170" customFormat="1" ht="20">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4" t="str">
        <f t="shared" si="107"/>
        <v/>
      </c>
    </row>
    <row r="2188" spans="1:28" s="170" customFormat="1" ht="20">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4" t="str">
        <f t="shared" si="107"/>
        <v/>
      </c>
    </row>
    <row r="2189" spans="1:28" s="170" customFormat="1" ht="20">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4" t="str">
        <f t="shared" si="107"/>
        <v/>
      </c>
    </row>
    <row r="2190" spans="1:28" s="170" customFormat="1" ht="20">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4" t="str">
        <f t="shared" si="107"/>
        <v/>
      </c>
    </row>
    <row r="2191" spans="1:28" s="170" customFormat="1" ht="20">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4" t="str">
        <f t="shared" si="107"/>
        <v/>
      </c>
    </row>
    <row r="2192" spans="1:28" s="170" customFormat="1" ht="20">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4" t="str">
        <f t="shared" si="107"/>
        <v/>
      </c>
    </row>
    <row r="2193" spans="1:28" s="170" customFormat="1" ht="20">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4" t="str">
        <f t="shared" si="107"/>
        <v/>
      </c>
    </row>
    <row r="2194" spans="1:28" s="170" customFormat="1" ht="20">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4" t="str">
        <f t="shared" si="107"/>
        <v/>
      </c>
    </row>
    <row r="2195" spans="1:28" s="170" customFormat="1" ht="20">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4" t="str">
        <f t="shared" si="107"/>
        <v/>
      </c>
    </row>
    <row r="2196" spans="1:28" s="170" customFormat="1" ht="20">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4" t="str">
        <f t="shared" si="107"/>
        <v/>
      </c>
    </row>
    <row r="2197" spans="1:28" s="170" customFormat="1" ht="20">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4" t="str">
        <f t="shared" si="107"/>
        <v/>
      </c>
    </row>
    <row r="2198" spans="1:28" s="170" customFormat="1" ht="20">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4" t="str">
        <f t="shared" si="107"/>
        <v/>
      </c>
    </row>
    <row r="2199" spans="1:28" s="170" customFormat="1" ht="20">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4" t="str">
        <f t="shared" si="107"/>
        <v/>
      </c>
    </row>
    <row r="2200" spans="1:28" s="170" customFormat="1" ht="20">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4" t="str">
        <f t="shared" si="107"/>
        <v/>
      </c>
    </row>
    <row r="2201" spans="1:28" s="170" customFormat="1" ht="20">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4" t="str">
        <f t="shared" si="107"/>
        <v/>
      </c>
    </row>
    <row r="2202" spans="1:28" s="170" customFormat="1" ht="20">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4" t="str">
        <f t="shared" si="107"/>
        <v/>
      </c>
    </row>
    <row r="2203" spans="1:28" s="170" customFormat="1" ht="20">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4" t="str">
        <f t="shared" si="107"/>
        <v/>
      </c>
    </row>
    <row r="2204" spans="1:28" s="170" customFormat="1" ht="20">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4" t="str">
        <f t="shared" si="107"/>
        <v/>
      </c>
    </row>
    <row r="2205" spans="1:28" s="170" customFormat="1" ht="20">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4" t="str">
        <f t="shared" si="107"/>
        <v/>
      </c>
    </row>
    <row r="2206" spans="1:28" s="170" customFormat="1" ht="20">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4" t="str">
        <f t="shared" si="107"/>
        <v/>
      </c>
    </row>
    <row r="2207" spans="1:28" s="170" customFormat="1" ht="20">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4" t="str">
        <f t="shared" si="107"/>
        <v/>
      </c>
    </row>
    <row r="2208" spans="1:28" s="170" customFormat="1" ht="20">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4" t="str">
        <f t="shared" si="107"/>
        <v/>
      </c>
    </row>
    <row r="2209" spans="1:28" s="170" customFormat="1" ht="20">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4" t="str">
        <f t="shared" si="107"/>
        <v/>
      </c>
    </row>
    <row r="2210" spans="1:28" s="170" customFormat="1" ht="20">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4" t="str">
        <f t="shared" si="107"/>
        <v/>
      </c>
    </row>
    <row r="2211" spans="1:28" s="170" customFormat="1" ht="20">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4" t="str">
        <f t="shared" si="107"/>
        <v/>
      </c>
    </row>
    <row r="2212" spans="1:28" s="170" customFormat="1" ht="20">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4" t="str">
        <f t="shared" si="107"/>
        <v/>
      </c>
    </row>
    <row r="2213" spans="1:28" s="170" customFormat="1" ht="20">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4" t="str">
        <f t="shared" si="107"/>
        <v/>
      </c>
    </row>
    <row r="2214" spans="1:28" s="170" customFormat="1" ht="20">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4" t="str">
        <f t="shared" si="107"/>
        <v/>
      </c>
    </row>
    <row r="2215" spans="1:28" s="170" customFormat="1" ht="20">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4" t="str">
        <f t="shared" si="107"/>
        <v/>
      </c>
    </row>
    <row r="2216" spans="1:28" s="170" customFormat="1" ht="20">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4" t="str">
        <f t="shared" si="107"/>
        <v/>
      </c>
    </row>
    <row r="2217" spans="1:28" s="170" customFormat="1" ht="20">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4" t="str">
        <f t="shared" si="107"/>
        <v/>
      </c>
    </row>
    <row r="2218" spans="1:28" s="170" customFormat="1" ht="20">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4" t="str">
        <f t="shared" si="107"/>
        <v/>
      </c>
    </row>
    <row r="2219" spans="1:28" s="170" customFormat="1" ht="20">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4" t="str">
        <f t="shared" si="107"/>
        <v/>
      </c>
    </row>
    <row r="2220" spans="1:28" s="170" customFormat="1" ht="20">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4" t="str">
        <f t="shared" si="107"/>
        <v/>
      </c>
    </row>
    <row r="2221" spans="1:28" s="170" customFormat="1" ht="20">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4" t="str">
        <f t="shared" si="107"/>
        <v/>
      </c>
    </row>
    <row r="2222" spans="1:28" s="170" customFormat="1" ht="20">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4" t="str">
        <f t="shared" si="107"/>
        <v/>
      </c>
    </row>
    <row r="2223" spans="1:28" s="170" customFormat="1" ht="20">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4" t="str">
        <f t="shared" si="107"/>
        <v/>
      </c>
    </row>
    <row r="2224" spans="1:28" s="170" customFormat="1" ht="20">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4" t="str">
        <f t="shared" si="107"/>
        <v/>
      </c>
    </row>
    <row r="2225" spans="1:28" s="170" customFormat="1" ht="20">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4" t="str">
        <f t="shared" si="107"/>
        <v/>
      </c>
    </row>
    <row r="2226" spans="1:28" s="170" customFormat="1" ht="20">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4" t="str">
        <f t="shared" si="107"/>
        <v/>
      </c>
    </row>
    <row r="2227" spans="1:28" s="170" customFormat="1" ht="20">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4" t="str">
        <f t="shared" si="107"/>
        <v/>
      </c>
    </row>
    <row r="2228" spans="1:28" s="170" customFormat="1" ht="20">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4" t="str">
        <f t="shared" si="107"/>
        <v/>
      </c>
    </row>
    <row r="2229" spans="1:28" s="170" customFormat="1" ht="20">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4" t="str">
        <f t="shared" si="107"/>
        <v/>
      </c>
    </row>
    <row r="2230" spans="1:28" s="170" customFormat="1" ht="20">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4" t="str">
        <f t="shared" si="107"/>
        <v/>
      </c>
    </row>
    <row r="2231" spans="1:28" s="170" customFormat="1" ht="20">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4" t="str">
        <f t="shared" si="107"/>
        <v/>
      </c>
    </row>
    <row r="2232" spans="1:28" s="170" customFormat="1" ht="20">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4" t="str">
        <f t="shared" si="107"/>
        <v/>
      </c>
    </row>
    <row r="2233" spans="1:28" s="170" customFormat="1" ht="20">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4" t="str">
        <f t="shared" si="107"/>
        <v/>
      </c>
    </row>
    <row r="2234" spans="1:28" s="170" customFormat="1" ht="20">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4" t="str">
        <f t="shared" si="107"/>
        <v/>
      </c>
    </row>
    <row r="2235" spans="1:28" s="170" customFormat="1" ht="20">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4" t="str">
        <f t="shared" si="107"/>
        <v/>
      </c>
    </row>
    <row r="2236" spans="1:28" s="170" customFormat="1" ht="20">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ref="X2236:X2299" ca="1" si="108">IF(AND(C2236="Smelter not listed",OR(LEN(D2236)=0,LEN(E2236)=0)),1,0)</f>
        <v>0</v>
      </c>
      <c r="AB2236" s="314" t="str">
        <f t="shared" si="107"/>
        <v/>
      </c>
    </row>
    <row r="2237" spans="1:28" s="170" customFormat="1" ht="20">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ref="S2237:S2300" ca="1" si="109">IF(B2237="","",IF(ISERROR(MATCH($E2237,CL,0)),"Unknown",INDIRECT("'C'!$A$"&amp;MATCH($E2237,CL,0)+1)))</f>
        <v/>
      </c>
      <c r="T2237" s="155" t="str">
        <f ca="1">IF(B2237="","",IF(ISERROR(MATCH($J2237,SorP!$B$1:$B$6226,0)),"",INDIRECT("'SorP'!$A$"&amp;MATCH($S2237&amp;$J2237,SorP!C:C,0))))</f>
        <v/>
      </c>
      <c r="U2237" s="168"/>
      <c r="V2237" s="169" t="e">
        <f>IF(C2237="",NA(),MATCH($B2237&amp;$C2237,'Smelter Look-up'!$J:$J,0))</f>
        <v>#N/A</v>
      </c>
      <c r="X2237" s="170">
        <f t="shared" ca="1" si="108"/>
        <v>0</v>
      </c>
      <c r="AB2237" s="314" t="str">
        <f t="shared" si="107"/>
        <v/>
      </c>
    </row>
    <row r="2238" spans="1:28" s="170" customFormat="1" ht="20">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109"/>
        <v/>
      </c>
      <c r="T2238" s="155" t="str">
        <f ca="1">IF(B2238="","",IF(ISERROR(MATCH($J2238,SorP!$B$1:$B$6226,0)),"",INDIRECT("'SorP'!$A$"&amp;MATCH($S2238&amp;$J2238,SorP!C:C,0))))</f>
        <v/>
      </c>
      <c r="U2238" s="168"/>
      <c r="V2238" s="169" t="e">
        <f>IF(C2238="",NA(),MATCH($B2238&amp;$C2238,'Smelter Look-up'!$J:$J,0))</f>
        <v>#N/A</v>
      </c>
      <c r="X2238" s="170">
        <f t="shared" ca="1" si="108"/>
        <v>0</v>
      </c>
      <c r="AB2238" s="314" t="str">
        <f t="shared" si="107"/>
        <v/>
      </c>
    </row>
    <row r="2239" spans="1:28" s="170" customFormat="1" ht="20">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ca="1" si="109"/>
        <v/>
      </c>
      <c r="T2239" s="155" t="str">
        <f ca="1">IF(B2239="","",IF(ISERROR(MATCH($J2239,SorP!$B$1:$B$6226,0)),"",INDIRECT("'SorP'!$A$"&amp;MATCH($S2239&amp;$J2239,SorP!C:C,0))))</f>
        <v/>
      </c>
      <c r="U2239" s="168"/>
      <c r="V2239" s="169" t="e">
        <f>IF(C2239="",NA(),MATCH($B2239&amp;$C2239,'Smelter Look-up'!$J:$J,0))</f>
        <v>#N/A</v>
      </c>
      <c r="X2239" s="170">
        <f t="shared" ca="1" si="108"/>
        <v>0</v>
      </c>
      <c r="AB2239" s="314" t="str">
        <f t="shared" si="107"/>
        <v/>
      </c>
    </row>
    <row r="2240" spans="1:28" s="170" customFormat="1" ht="20">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ca="1" si="109"/>
        <v/>
      </c>
      <c r="T2240" s="155" t="str">
        <f ca="1">IF(B2240="","",IF(ISERROR(MATCH($J2240,SorP!$B$1:$B$6226,0)),"",INDIRECT("'SorP'!$A$"&amp;MATCH($S2240&amp;$J2240,SorP!C:C,0))))</f>
        <v/>
      </c>
      <c r="U2240" s="168"/>
      <c r="V2240" s="169" t="e">
        <f>IF(C2240="",NA(),MATCH($B2240&amp;$C2240,'Smelter Look-up'!$J:$J,0))</f>
        <v>#N/A</v>
      </c>
      <c r="X2240" s="170">
        <f t="shared" ca="1" si="108"/>
        <v>0</v>
      </c>
      <c r="AB2240" s="314" t="str">
        <f t="shared" si="107"/>
        <v/>
      </c>
    </row>
    <row r="2241" spans="1:28" s="170" customFormat="1" ht="20">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4" t="str">
        <f t="shared" si="107"/>
        <v/>
      </c>
    </row>
    <row r="2242" spans="1:28" s="170" customFormat="1" ht="20">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4" t="str">
        <f t="shared" si="107"/>
        <v/>
      </c>
    </row>
    <row r="2243" spans="1:28" s="170" customFormat="1" ht="20">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4" t="str">
        <f t="shared" ref="AB2243:AB2306" si="110">IF(C2243="","",B2243)</f>
        <v/>
      </c>
    </row>
    <row r="2244" spans="1:28" s="170" customFormat="1" ht="20">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4" t="str">
        <f t="shared" si="110"/>
        <v/>
      </c>
    </row>
    <row r="2245" spans="1:28" s="170" customFormat="1" ht="20">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4" t="str">
        <f t="shared" si="110"/>
        <v/>
      </c>
    </row>
    <row r="2246" spans="1:28" s="170" customFormat="1" ht="20">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4" t="str">
        <f t="shared" si="110"/>
        <v/>
      </c>
    </row>
    <row r="2247" spans="1:28" s="170" customFormat="1" ht="20">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4" t="str">
        <f t="shared" si="110"/>
        <v/>
      </c>
    </row>
    <row r="2248" spans="1:28" s="170" customFormat="1" ht="20">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4" t="str">
        <f t="shared" si="110"/>
        <v/>
      </c>
    </row>
    <row r="2249" spans="1:28" s="170" customFormat="1" ht="20">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4" t="str">
        <f t="shared" si="110"/>
        <v/>
      </c>
    </row>
    <row r="2250" spans="1:28" s="170" customFormat="1" ht="20">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4" t="str">
        <f t="shared" si="110"/>
        <v/>
      </c>
    </row>
    <row r="2251" spans="1:28" s="170" customFormat="1" ht="20">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4" t="str">
        <f t="shared" si="110"/>
        <v/>
      </c>
    </row>
    <row r="2252" spans="1:28" s="170" customFormat="1" ht="20">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4" t="str">
        <f t="shared" si="110"/>
        <v/>
      </c>
    </row>
    <row r="2253" spans="1:28" s="170" customFormat="1" ht="20">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4" t="str">
        <f t="shared" si="110"/>
        <v/>
      </c>
    </row>
    <row r="2254" spans="1:28" s="170" customFormat="1" ht="20">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4" t="str">
        <f t="shared" si="110"/>
        <v/>
      </c>
    </row>
    <row r="2255" spans="1:28" s="170" customFormat="1" ht="20">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4" t="str">
        <f t="shared" si="110"/>
        <v/>
      </c>
    </row>
    <row r="2256" spans="1:28" s="170" customFormat="1" ht="20">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4" t="str">
        <f t="shared" si="110"/>
        <v/>
      </c>
    </row>
    <row r="2257" spans="1:28" s="170" customFormat="1" ht="20">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4" t="str">
        <f t="shared" si="110"/>
        <v/>
      </c>
    </row>
    <row r="2258" spans="1:28" s="170" customFormat="1" ht="20">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4" t="str">
        <f t="shared" si="110"/>
        <v/>
      </c>
    </row>
    <row r="2259" spans="1:28" s="170" customFormat="1" ht="20">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4" t="str">
        <f t="shared" si="110"/>
        <v/>
      </c>
    </row>
    <row r="2260" spans="1:28" s="170" customFormat="1" ht="20">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4" t="str">
        <f t="shared" si="110"/>
        <v/>
      </c>
    </row>
    <row r="2261" spans="1:28" s="170" customFormat="1" ht="20">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4" t="str">
        <f t="shared" si="110"/>
        <v/>
      </c>
    </row>
    <row r="2262" spans="1:28" s="170" customFormat="1" ht="20">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4" t="str">
        <f t="shared" si="110"/>
        <v/>
      </c>
    </row>
    <row r="2263" spans="1:28" s="170" customFormat="1" ht="20">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4" t="str">
        <f t="shared" si="110"/>
        <v/>
      </c>
    </row>
    <row r="2264" spans="1:28" s="170" customFormat="1" ht="20">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4" t="str">
        <f t="shared" si="110"/>
        <v/>
      </c>
    </row>
    <row r="2265" spans="1:28" s="170" customFormat="1" ht="20">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4" t="str">
        <f t="shared" si="110"/>
        <v/>
      </c>
    </row>
    <row r="2266" spans="1:28" s="170" customFormat="1" ht="20">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4" t="str">
        <f t="shared" si="110"/>
        <v/>
      </c>
    </row>
    <row r="2267" spans="1:28" s="170" customFormat="1" ht="20">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4" t="str">
        <f t="shared" si="110"/>
        <v/>
      </c>
    </row>
    <row r="2268" spans="1:28" s="170" customFormat="1" ht="20">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4" t="str">
        <f t="shared" si="110"/>
        <v/>
      </c>
    </row>
    <row r="2269" spans="1:28" s="170" customFormat="1" ht="20">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4" t="str">
        <f t="shared" si="110"/>
        <v/>
      </c>
    </row>
    <row r="2270" spans="1:28" s="170" customFormat="1" ht="20">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4" t="str">
        <f t="shared" si="110"/>
        <v/>
      </c>
    </row>
    <row r="2271" spans="1:28" s="170" customFormat="1" ht="20">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4" t="str">
        <f t="shared" si="110"/>
        <v/>
      </c>
    </row>
    <row r="2272" spans="1:28" s="170" customFormat="1" ht="20">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4" t="str">
        <f t="shared" si="110"/>
        <v/>
      </c>
    </row>
    <row r="2273" spans="1:28" s="170" customFormat="1" ht="20">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4" t="str">
        <f t="shared" si="110"/>
        <v/>
      </c>
    </row>
    <row r="2274" spans="1:28" s="170" customFormat="1" ht="20">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4" t="str">
        <f t="shared" si="110"/>
        <v/>
      </c>
    </row>
    <row r="2275" spans="1:28" s="170" customFormat="1" ht="20">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4" t="str">
        <f t="shared" si="110"/>
        <v/>
      </c>
    </row>
    <row r="2276" spans="1:28" s="170" customFormat="1" ht="20">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4" t="str">
        <f t="shared" si="110"/>
        <v/>
      </c>
    </row>
    <row r="2277" spans="1:28" s="170" customFormat="1" ht="20">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4" t="str">
        <f t="shared" si="110"/>
        <v/>
      </c>
    </row>
    <row r="2278" spans="1:28" s="170" customFormat="1" ht="20">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4" t="str">
        <f t="shared" si="110"/>
        <v/>
      </c>
    </row>
    <row r="2279" spans="1:28" s="170" customFormat="1" ht="20">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4" t="str">
        <f t="shared" si="110"/>
        <v/>
      </c>
    </row>
    <row r="2280" spans="1:28" s="170" customFormat="1" ht="20">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4" t="str">
        <f t="shared" si="110"/>
        <v/>
      </c>
    </row>
    <row r="2281" spans="1:28" s="170" customFormat="1" ht="20">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4" t="str">
        <f t="shared" si="110"/>
        <v/>
      </c>
    </row>
    <row r="2282" spans="1:28" s="170" customFormat="1" ht="20">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4" t="str">
        <f t="shared" si="110"/>
        <v/>
      </c>
    </row>
    <row r="2283" spans="1:28" s="170" customFormat="1" ht="20">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4" t="str">
        <f t="shared" si="110"/>
        <v/>
      </c>
    </row>
    <row r="2284" spans="1:28" s="170" customFormat="1" ht="20">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4" t="str">
        <f t="shared" si="110"/>
        <v/>
      </c>
    </row>
    <row r="2285" spans="1:28" s="170" customFormat="1" ht="20">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4" t="str">
        <f t="shared" si="110"/>
        <v/>
      </c>
    </row>
    <row r="2286" spans="1:28" s="170" customFormat="1" ht="20">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4" t="str">
        <f t="shared" si="110"/>
        <v/>
      </c>
    </row>
    <row r="2287" spans="1:28" s="170" customFormat="1" ht="20">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4" t="str">
        <f t="shared" si="110"/>
        <v/>
      </c>
    </row>
    <row r="2288" spans="1:28" s="170" customFormat="1" ht="20">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4" t="str">
        <f t="shared" si="110"/>
        <v/>
      </c>
    </row>
    <row r="2289" spans="1:28" s="170" customFormat="1" ht="20">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4" t="str">
        <f t="shared" si="110"/>
        <v/>
      </c>
    </row>
    <row r="2290" spans="1:28" s="170" customFormat="1" ht="20">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4" t="str">
        <f t="shared" si="110"/>
        <v/>
      </c>
    </row>
    <row r="2291" spans="1:28" s="170" customFormat="1" ht="20">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4" t="str">
        <f t="shared" si="110"/>
        <v/>
      </c>
    </row>
    <row r="2292" spans="1:28" s="170" customFormat="1" ht="20">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4" t="str">
        <f t="shared" si="110"/>
        <v/>
      </c>
    </row>
    <row r="2293" spans="1:28" s="170" customFormat="1" ht="20">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4" t="str">
        <f t="shared" si="110"/>
        <v/>
      </c>
    </row>
    <row r="2294" spans="1:28" s="170" customFormat="1" ht="20">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4" t="str">
        <f t="shared" si="110"/>
        <v/>
      </c>
    </row>
    <row r="2295" spans="1:28" s="170" customFormat="1" ht="20">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4" t="str">
        <f t="shared" si="110"/>
        <v/>
      </c>
    </row>
    <row r="2296" spans="1:28" s="170" customFormat="1" ht="20">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4" t="str">
        <f t="shared" si="110"/>
        <v/>
      </c>
    </row>
    <row r="2297" spans="1:28" s="170" customFormat="1" ht="20">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4" t="str">
        <f t="shared" si="110"/>
        <v/>
      </c>
    </row>
    <row r="2298" spans="1:28" s="170" customFormat="1" ht="20">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4" t="str">
        <f t="shared" si="110"/>
        <v/>
      </c>
    </row>
    <row r="2299" spans="1:28" s="170" customFormat="1" ht="20">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4" t="str">
        <f t="shared" si="110"/>
        <v/>
      </c>
    </row>
    <row r="2300" spans="1:28" s="170" customFormat="1" ht="20">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ref="X2300:X2363" ca="1" si="111">IF(AND(C2300="Smelter not listed",OR(LEN(D2300)=0,LEN(E2300)=0)),1,0)</f>
        <v>0</v>
      </c>
      <c r="AB2300" s="314" t="str">
        <f t="shared" si="110"/>
        <v/>
      </c>
    </row>
    <row r="2301" spans="1:28" s="170" customFormat="1" ht="20">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ref="S2301:S2364" ca="1" si="112">IF(B2301="","",IF(ISERROR(MATCH($E2301,CL,0)),"Unknown",INDIRECT("'C'!$A$"&amp;MATCH($E2301,CL,0)+1)))</f>
        <v/>
      </c>
      <c r="T2301" s="155" t="str">
        <f ca="1">IF(B2301="","",IF(ISERROR(MATCH($J2301,SorP!$B$1:$B$6226,0)),"",INDIRECT("'SorP'!$A$"&amp;MATCH($S2301&amp;$J2301,SorP!C:C,0))))</f>
        <v/>
      </c>
      <c r="U2301" s="168"/>
      <c r="V2301" s="169" t="e">
        <f>IF(C2301="",NA(),MATCH($B2301&amp;$C2301,'Smelter Look-up'!$J:$J,0))</f>
        <v>#N/A</v>
      </c>
      <c r="X2301" s="170">
        <f t="shared" ca="1" si="111"/>
        <v>0</v>
      </c>
      <c r="AB2301" s="314" t="str">
        <f t="shared" si="110"/>
        <v/>
      </c>
    </row>
    <row r="2302" spans="1:28" s="170" customFormat="1" ht="20">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112"/>
        <v/>
      </c>
      <c r="T2302" s="155" t="str">
        <f ca="1">IF(B2302="","",IF(ISERROR(MATCH($J2302,SorP!$B$1:$B$6226,0)),"",INDIRECT("'SorP'!$A$"&amp;MATCH($S2302&amp;$J2302,SorP!C:C,0))))</f>
        <v/>
      </c>
      <c r="U2302" s="168"/>
      <c r="V2302" s="169" t="e">
        <f>IF(C2302="",NA(),MATCH($B2302&amp;$C2302,'Smelter Look-up'!$J:$J,0))</f>
        <v>#N/A</v>
      </c>
      <c r="X2302" s="170">
        <f t="shared" ca="1" si="111"/>
        <v>0</v>
      </c>
      <c r="AB2302" s="314" t="str">
        <f t="shared" si="110"/>
        <v/>
      </c>
    </row>
    <row r="2303" spans="1:28" s="170" customFormat="1" ht="20">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ca="1" si="112"/>
        <v/>
      </c>
      <c r="T2303" s="155" t="str">
        <f ca="1">IF(B2303="","",IF(ISERROR(MATCH($J2303,SorP!$B$1:$B$6226,0)),"",INDIRECT("'SorP'!$A$"&amp;MATCH($S2303&amp;$J2303,SorP!C:C,0))))</f>
        <v/>
      </c>
      <c r="U2303" s="168"/>
      <c r="V2303" s="169" t="e">
        <f>IF(C2303="",NA(),MATCH($B2303&amp;$C2303,'Smelter Look-up'!$J:$J,0))</f>
        <v>#N/A</v>
      </c>
      <c r="X2303" s="170">
        <f t="shared" ca="1" si="111"/>
        <v>0</v>
      </c>
      <c r="AB2303" s="314" t="str">
        <f t="shared" si="110"/>
        <v/>
      </c>
    </row>
    <row r="2304" spans="1:28" s="170" customFormat="1" ht="20">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ca="1" si="112"/>
        <v/>
      </c>
      <c r="T2304" s="155" t="str">
        <f ca="1">IF(B2304="","",IF(ISERROR(MATCH($J2304,SorP!$B$1:$B$6226,0)),"",INDIRECT("'SorP'!$A$"&amp;MATCH($S2304&amp;$J2304,SorP!C:C,0))))</f>
        <v/>
      </c>
      <c r="U2304" s="168"/>
      <c r="V2304" s="169" t="e">
        <f>IF(C2304="",NA(),MATCH($B2304&amp;$C2304,'Smelter Look-up'!$J:$J,0))</f>
        <v>#N/A</v>
      </c>
      <c r="X2304" s="170">
        <f t="shared" ca="1" si="111"/>
        <v>0</v>
      </c>
      <c r="AB2304" s="314" t="str">
        <f t="shared" si="110"/>
        <v/>
      </c>
    </row>
    <row r="2305" spans="1:28" s="170" customFormat="1" ht="20">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4" t="str">
        <f t="shared" si="110"/>
        <v/>
      </c>
    </row>
    <row r="2306" spans="1:28" s="170" customFormat="1" ht="20">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4" t="str">
        <f t="shared" si="110"/>
        <v/>
      </c>
    </row>
    <row r="2307" spans="1:28" s="170" customFormat="1" ht="20">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4" t="str">
        <f t="shared" ref="AB2307:AB2370" si="113">IF(C2307="","",B2307)</f>
        <v/>
      </c>
    </row>
    <row r="2308" spans="1:28" s="170" customFormat="1" ht="20">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4" t="str">
        <f t="shared" si="113"/>
        <v/>
      </c>
    </row>
    <row r="2309" spans="1:28" s="170" customFormat="1" ht="20">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4" t="str">
        <f t="shared" si="113"/>
        <v/>
      </c>
    </row>
    <row r="2310" spans="1:28" s="170" customFormat="1" ht="20">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4" t="str">
        <f t="shared" si="113"/>
        <v/>
      </c>
    </row>
    <row r="2311" spans="1:28" s="170" customFormat="1" ht="20">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4" t="str">
        <f t="shared" si="113"/>
        <v/>
      </c>
    </row>
    <row r="2312" spans="1:28" s="170" customFormat="1" ht="20">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4" t="str">
        <f t="shared" si="113"/>
        <v/>
      </c>
    </row>
    <row r="2313" spans="1:28" s="170" customFormat="1" ht="20">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4" t="str">
        <f t="shared" si="113"/>
        <v/>
      </c>
    </row>
    <row r="2314" spans="1:28" s="170" customFormat="1" ht="20">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4" t="str">
        <f t="shared" si="113"/>
        <v/>
      </c>
    </row>
    <row r="2315" spans="1:28" s="170" customFormat="1" ht="20">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4" t="str">
        <f t="shared" si="113"/>
        <v/>
      </c>
    </row>
    <row r="2316" spans="1:28" s="170" customFormat="1" ht="20">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4" t="str">
        <f t="shared" si="113"/>
        <v/>
      </c>
    </row>
    <row r="2317" spans="1:28" s="170" customFormat="1" ht="20">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4" t="str">
        <f t="shared" si="113"/>
        <v/>
      </c>
    </row>
    <row r="2318" spans="1:28" s="170" customFormat="1" ht="20">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4" t="str">
        <f t="shared" si="113"/>
        <v/>
      </c>
    </row>
    <row r="2319" spans="1:28" s="170" customFormat="1" ht="20">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4" t="str">
        <f t="shared" si="113"/>
        <v/>
      </c>
    </row>
    <row r="2320" spans="1:28" s="170" customFormat="1" ht="20">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4" t="str">
        <f t="shared" si="113"/>
        <v/>
      </c>
    </row>
    <row r="2321" spans="1:28" s="170" customFormat="1" ht="20">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4" t="str">
        <f t="shared" si="113"/>
        <v/>
      </c>
    </row>
    <row r="2322" spans="1:28" s="170" customFormat="1" ht="20">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4" t="str">
        <f t="shared" si="113"/>
        <v/>
      </c>
    </row>
    <row r="2323" spans="1:28" s="170" customFormat="1" ht="20">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4" t="str">
        <f t="shared" si="113"/>
        <v/>
      </c>
    </row>
    <row r="2324" spans="1:28" s="170" customFormat="1" ht="20">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4" t="str">
        <f t="shared" si="113"/>
        <v/>
      </c>
    </row>
    <row r="2325" spans="1:28" s="170" customFormat="1" ht="20">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4" t="str">
        <f t="shared" si="113"/>
        <v/>
      </c>
    </row>
    <row r="2326" spans="1:28" s="170" customFormat="1" ht="20">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4" t="str">
        <f t="shared" si="113"/>
        <v/>
      </c>
    </row>
    <row r="2327" spans="1:28" s="170" customFormat="1" ht="20">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4" t="str">
        <f t="shared" si="113"/>
        <v/>
      </c>
    </row>
    <row r="2328" spans="1:28" s="170" customFormat="1" ht="20">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4" t="str">
        <f t="shared" si="113"/>
        <v/>
      </c>
    </row>
    <row r="2329" spans="1:28" s="170" customFormat="1" ht="20">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4" t="str">
        <f t="shared" si="113"/>
        <v/>
      </c>
    </row>
    <row r="2330" spans="1:28" s="170" customFormat="1" ht="20">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4" t="str">
        <f t="shared" si="113"/>
        <v/>
      </c>
    </row>
    <row r="2331" spans="1:28" s="170" customFormat="1" ht="20">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4" t="str">
        <f t="shared" si="113"/>
        <v/>
      </c>
    </row>
    <row r="2332" spans="1:28" s="170" customFormat="1" ht="20">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4" t="str">
        <f t="shared" si="113"/>
        <v/>
      </c>
    </row>
    <row r="2333" spans="1:28" s="170" customFormat="1" ht="20">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4" t="str">
        <f t="shared" si="113"/>
        <v/>
      </c>
    </row>
    <row r="2334" spans="1:28" s="170" customFormat="1" ht="20">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4" t="str">
        <f t="shared" si="113"/>
        <v/>
      </c>
    </row>
    <row r="2335" spans="1:28" s="170" customFormat="1" ht="20">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4" t="str">
        <f t="shared" si="113"/>
        <v/>
      </c>
    </row>
    <row r="2336" spans="1:28" s="170" customFormat="1" ht="20">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4" t="str">
        <f t="shared" si="113"/>
        <v/>
      </c>
    </row>
    <row r="2337" spans="1:28" s="170" customFormat="1" ht="20">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4" t="str">
        <f t="shared" si="113"/>
        <v/>
      </c>
    </row>
    <row r="2338" spans="1:28" s="170" customFormat="1" ht="20">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4" t="str">
        <f t="shared" si="113"/>
        <v/>
      </c>
    </row>
    <row r="2339" spans="1:28" s="170" customFormat="1" ht="20">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4" t="str">
        <f t="shared" si="113"/>
        <v/>
      </c>
    </row>
    <row r="2340" spans="1:28" s="170" customFormat="1" ht="20">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4" t="str">
        <f t="shared" si="113"/>
        <v/>
      </c>
    </row>
    <row r="2341" spans="1:28" s="170" customFormat="1" ht="20">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4" t="str">
        <f t="shared" si="113"/>
        <v/>
      </c>
    </row>
    <row r="2342" spans="1:28" s="170" customFormat="1" ht="20">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4" t="str">
        <f t="shared" si="113"/>
        <v/>
      </c>
    </row>
    <row r="2343" spans="1:28" s="170" customFormat="1" ht="20">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4" t="str">
        <f t="shared" si="113"/>
        <v/>
      </c>
    </row>
    <row r="2344" spans="1:28" s="170" customFormat="1" ht="20">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4" t="str">
        <f t="shared" si="113"/>
        <v/>
      </c>
    </row>
    <row r="2345" spans="1:28" s="170" customFormat="1" ht="20">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4" t="str">
        <f t="shared" si="113"/>
        <v/>
      </c>
    </row>
    <row r="2346" spans="1:28" s="170" customFormat="1" ht="20">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4" t="str">
        <f t="shared" si="113"/>
        <v/>
      </c>
    </row>
    <row r="2347" spans="1:28" s="170" customFormat="1" ht="20">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4" t="str">
        <f t="shared" si="113"/>
        <v/>
      </c>
    </row>
    <row r="2348" spans="1:28" s="170" customFormat="1" ht="20">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4" t="str">
        <f t="shared" si="113"/>
        <v/>
      </c>
    </row>
    <row r="2349" spans="1:28" s="170" customFormat="1" ht="20">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4" t="str">
        <f t="shared" si="113"/>
        <v/>
      </c>
    </row>
    <row r="2350" spans="1:28" s="170" customFormat="1" ht="20">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4" t="str">
        <f t="shared" si="113"/>
        <v/>
      </c>
    </row>
    <row r="2351" spans="1:28" s="170" customFormat="1" ht="20">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4" t="str">
        <f t="shared" si="113"/>
        <v/>
      </c>
    </row>
    <row r="2352" spans="1:28" s="170" customFormat="1" ht="20">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4" t="str">
        <f t="shared" si="113"/>
        <v/>
      </c>
    </row>
    <row r="2353" spans="1:28" s="170" customFormat="1" ht="20">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4" t="str">
        <f t="shared" si="113"/>
        <v/>
      </c>
    </row>
    <row r="2354" spans="1:28" s="170" customFormat="1" ht="20">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4" t="str">
        <f t="shared" si="113"/>
        <v/>
      </c>
    </row>
    <row r="2355" spans="1:28" s="170" customFormat="1" ht="20">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4" t="str">
        <f t="shared" si="113"/>
        <v/>
      </c>
    </row>
    <row r="2356" spans="1:28" s="170" customFormat="1" ht="20">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4" t="str">
        <f t="shared" si="113"/>
        <v/>
      </c>
    </row>
    <row r="2357" spans="1:28" s="170" customFormat="1" ht="20">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4" t="str">
        <f t="shared" si="113"/>
        <v/>
      </c>
    </row>
    <row r="2358" spans="1:28" s="170" customFormat="1" ht="20">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4" t="str">
        <f t="shared" si="113"/>
        <v/>
      </c>
    </row>
    <row r="2359" spans="1:28" s="170" customFormat="1" ht="20">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4" t="str">
        <f t="shared" si="113"/>
        <v/>
      </c>
    </row>
    <row r="2360" spans="1:28" s="170" customFormat="1" ht="20">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4" t="str">
        <f t="shared" si="113"/>
        <v/>
      </c>
    </row>
    <row r="2361" spans="1:28" s="170" customFormat="1" ht="20">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4" t="str">
        <f t="shared" si="113"/>
        <v/>
      </c>
    </row>
    <row r="2362" spans="1:28" s="170" customFormat="1" ht="20">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4" t="str">
        <f t="shared" si="113"/>
        <v/>
      </c>
    </row>
    <row r="2363" spans="1:28" s="170" customFormat="1" ht="20">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4" t="str">
        <f t="shared" si="113"/>
        <v/>
      </c>
    </row>
    <row r="2364" spans="1:28" s="170" customFormat="1" ht="20">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ref="X2364:X2427" ca="1" si="114">IF(AND(C2364="Smelter not listed",OR(LEN(D2364)=0,LEN(E2364)=0)),1,0)</f>
        <v>0</v>
      </c>
      <c r="AB2364" s="314" t="str">
        <f t="shared" si="113"/>
        <v/>
      </c>
    </row>
    <row r="2365" spans="1:28" s="170" customFormat="1" ht="20">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ref="S2365:S2428" ca="1" si="115">IF(B2365="","",IF(ISERROR(MATCH($E2365,CL,0)),"Unknown",INDIRECT("'C'!$A$"&amp;MATCH($E2365,CL,0)+1)))</f>
        <v/>
      </c>
      <c r="T2365" s="155" t="str">
        <f ca="1">IF(B2365="","",IF(ISERROR(MATCH($J2365,SorP!$B$1:$B$6226,0)),"",INDIRECT("'SorP'!$A$"&amp;MATCH($S2365&amp;$J2365,SorP!C:C,0))))</f>
        <v/>
      </c>
      <c r="U2365" s="168"/>
      <c r="V2365" s="169" t="e">
        <f>IF(C2365="",NA(),MATCH($B2365&amp;$C2365,'Smelter Look-up'!$J:$J,0))</f>
        <v>#N/A</v>
      </c>
      <c r="X2365" s="170">
        <f t="shared" ca="1" si="114"/>
        <v>0</v>
      </c>
      <c r="AB2365" s="314" t="str">
        <f t="shared" si="113"/>
        <v/>
      </c>
    </row>
    <row r="2366" spans="1:28" s="170" customFormat="1" ht="20">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115"/>
        <v/>
      </c>
      <c r="T2366" s="155" t="str">
        <f ca="1">IF(B2366="","",IF(ISERROR(MATCH($J2366,SorP!$B$1:$B$6226,0)),"",INDIRECT("'SorP'!$A$"&amp;MATCH($S2366&amp;$J2366,SorP!C:C,0))))</f>
        <v/>
      </c>
      <c r="U2366" s="168"/>
      <c r="V2366" s="169" t="e">
        <f>IF(C2366="",NA(),MATCH($B2366&amp;$C2366,'Smelter Look-up'!$J:$J,0))</f>
        <v>#N/A</v>
      </c>
      <c r="X2366" s="170">
        <f t="shared" ca="1" si="114"/>
        <v>0</v>
      </c>
      <c r="AB2366" s="314" t="str">
        <f t="shared" si="113"/>
        <v/>
      </c>
    </row>
    <row r="2367" spans="1:28" s="170" customFormat="1" ht="20">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ca="1" si="115"/>
        <v/>
      </c>
      <c r="T2367" s="155" t="str">
        <f ca="1">IF(B2367="","",IF(ISERROR(MATCH($J2367,SorP!$B$1:$B$6226,0)),"",INDIRECT("'SorP'!$A$"&amp;MATCH($S2367&amp;$J2367,SorP!C:C,0))))</f>
        <v/>
      </c>
      <c r="U2367" s="168"/>
      <c r="V2367" s="169" t="e">
        <f>IF(C2367="",NA(),MATCH($B2367&amp;$C2367,'Smelter Look-up'!$J:$J,0))</f>
        <v>#N/A</v>
      </c>
      <c r="X2367" s="170">
        <f t="shared" ca="1" si="114"/>
        <v>0</v>
      </c>
      <c r="AB2367" s="314" t="str">
        <f t="shared" si="113"/>
        <v/>
      </c>
    </row>
    <row r="2368" spans="1:28" s="170" customFormat="1" ht="20">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ca="1" si="115"/>
        <v/>
      </c>
      <c r="T2368" s="155" t="str">
        <f ca="1">IF(B2368="","",IF(ISERROR(MATCH($J2368,SorP!$B$1:$B$6226,0)),"",INDIRECT("'SorP'!$A$"&amp;MATCH($S2368&amp;$J2368,SorP!C:C,0))))</f>
        <v/>
      </c>
      <c r="U2368" s="168"/>
      <c r="V2368" s="169" t="e">
        <f>IF(C2368="",NA(),MATCH($B2368&amp;$C2368,'Smelter Look-up'!$J:$J,0))</f>
        <v>#N/A</v>
      </c>
      <c r="X2368" s="170">
        <f t="shared" ca="1" si="114"/>
        <v>0</v>
      </c>
      <c r="AB2368" s="314" t="str">
        <f t="shared" si="113"/>
        <v/>
      </c>
    </row>
    <row r="2369" spans="1:28" s="170" customFormat="1" ht="20">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4" t="str">
        <f t="shared" si="113"/>
        <v/>
      </c>
    </row>
    <row r="2370" spans="1:28" s="170" customFormat="1" ht="20">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4" t="str">
        <f t="shared" si="113"/>
        <v/>
      </c>
    </row>
    <row r="2371" spans="1:28" s="170" customFormat="1" ht="20">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4" t="str">
        <f t="shared" ref="AB2371:AB2434" si="116">IF(C2371="","",B2371)</f>
        <v/>
      </c>
    </row>
    <row r="2372" spans="1:28" s="170" customFormat="1" ht="20">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4" t="str">
        <f t="shared" si="116"/>
        <v/>
      </c>
    </row>
    <row r="2373" spans="1:28" s="170" customFormat="1" ht="20">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4" t="str">
        <f t="shared" si="116"/>
        <v/>
      </c>
    </row>
    <row r="2374" spans="1:28" s="170" customFormat="1" ht="20">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4" t="str">
        <f t="shared" si="116"/>
        <v/>
      </c>
    </row>
    <row r="2375" spans="1:28" s="170" customFormat="1" ht="20">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4" t="str">
        <f t="shared" si="116"/>
        <v/>
      </c>
    </row>
    <row r="2376" spans="1:28" s="170" customFormat="1" ht="20">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4" t="str">
        <f t="shared" si="116"/>
        <v/>
      </c>
    </row>
    <row r="2377" spans="1:28" s="170" customFormat="1" ht="20">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4" t="str">
        <f t="shared" si="116"/>
        <v/>
      </c>
    </row>
    <row r="2378" spans="1:28" s="170" customFormat="1" ht="20">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4" t="str">
        <f t="shared" si="116"/>
        <v/>
      </c>
    </row>
    <row r="2379" spans="1:28" s="170" customFormat="1" ht="20">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4" t="str">
        <f t="shared" si="116"/>
        <v/>
      </c>
    </row>
    <row r="2380" spans="1:28" s="170" customFormat="1" ht="20">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4" t="str">
        <f t="shared" si="116"/>
        <v/>
      </c>
    </row>
    <row r="2381" spans="1:28" s="170" customFormat="1" ht="20">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4" t="str">
        <f t="shared" si="116"/>
        <v/>
      </c>
    </row>
    <row r="2382" spans="1:28" s="170" customFormat="1" ht="20">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4" t="str">
        <f t="shared" si="116"/>
        <v/>
      </c>
    </row>
    <row r="2383" spans="1:28" s="170" customFormat="1" ht="20">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4" t="str">
        <f t="shared" si="116"/>
        <v/>
      </c>
    </row>
    <row r="2384" spans="1:28" s="170" customFormat="1" ht="20">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4" t="str">
        <f t="shared" si="116"/>
        <v/>
      </c>
    </row>
    <row r="2385" spans="1:28" s="170" customFormat="1" ht="20">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4" t="str">
        <f t="shared" si="116"/>
        <v/>
      </c>
    </row>
    <row r="2386" spans="1:28" s="170" customFormat="1" ht="20">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4" t="str">
        <f t="shared" si="116"/>
        <v/>
      </c>
    </row>
    <row r="2387" spans="1:28" s="170" customFormat="1" ht="20">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4" t="str">
        <f t="shared" si="116"/>
        <v/>
      </c>
    </row>
    <row r="2388" spans="1:28" s="170" customFormat="1" ht="20">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4" t="str">
        <f t="shared" si="116"/>
        <v/>
      </c>
    </row>
    <row r="2389" spans="1:28" s="170" customFormat="1" ht="20">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4" t="str">
        <f t="shared" si="116"/>
        <v/>
      </c>
    </row>
    <row r="2390" spans="1:28" s="170" customFormat="1" ht="20">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4" t="str">
        <f t="shared" si="116"/>
        <v/>
      </c>
    </row>
    <row r="2391" spans="1:28" s="170" customFormat="1" ht="20">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4" t="str">
        <f t="shared" si="116"/>
        <v/>
      </c>
    </row>
    <row r="2392" spans="1:28" s="170" customFormat="1" ht="20">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4" t="str">
        <f t="shared" si="116"/>
        <v/>
      </c>
    </row>
    <row r="2393" spans="1:28" s="170" customFormat="1" ht="20">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4" t="str">
        <f t="shared" si="116"/>
        <v/>
      </c>
    </row>
    <row r="2394" spans="1:28" s="170" customFormat="1" ht="20">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4" t="str">
        <f t="shared" si="116"/>
        <v/>
      </c>
    </row>
    <row r="2395" spans="1:28" s="170" customFormat="1" ht="20">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4" t="str">
        <f t="shared" si="116"/>
        <v/>
      </c>
    </row>
    <row r="2396" spans="1:28" s="170" customFormat="1" ht="20">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4" t="str">
        <f t="shared" si="116"/>
        <v/>
      </c>
    </row>
    <row r="2397" spans="1:28" s="170" customFormat="1" ht="20">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4" t="str">
        <f t="shared" si="116"/>
        <v/>
      </c>
    </row>
    <row r="2398" spans="1:28" s="170" customFormat="1" ht="20">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4" t="str">
        <f t="shared" si="116"/>
        <v/>
      </c>
    </row>
    <row r="2399" spans="1:28" s="170" customFormat="1" ht="20">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4" t="str">
        <f t="shared" si="116"/>
        <v/>
      </c>
    </row>
    <row r="2400" spans="1:28" s="170" customFormat="1" ht="20">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4" t="str">
        <f t="shared" si="116"/>
        <v/>
      </c>
    </row>
    <row r="2401" spans="1:28" s="170" customFormat="1" ht="20">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4" t="str">
        <f t="shared" si="116"/>
        <v/>
      </c>
    </row>
    <row r="2402" spans="1:28" s="170" customFormat="1" ht="20">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4" t="str">
        <f t="shared" si="116"/>
        <v/>
      </c>
    </row>
    <row r="2403" spans="1:28" s="170" customFormat="1" ht="20">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4" t="str">
        <f t="shared" si="116"/>
        <v/>
      </c>
    </row>
    <row r="2404" spans="1:28" s="170" customFormat="1" ht="20">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4" t="str">
        <f t="shared" si="116"/>
        <v/>
      </c>
    </row>
    <row r="2405" spans="1:28" s="170" customFormat="1" ht="20">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4" t="str">
        <f t="shared" si="116"/>
        <v/>
      </c>
    </row>
    <row r="2406" spans="1:28" s="170" customFormat="1" ht="20">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4" t="str">
        <f t="shared" si="116"/>
        <v/>
      </c>
    </row>
    <row r="2407" spans="1:28" s="170" customFormat="1" ht="20">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4" t="str">
        <f t="shared" si="116"/>
        <v/>
      </c>
    </row>
    <row r="2408" spans="1:28" s="170" customFormat="1" ht="20">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4" t="str">
        <f t="shared" si="116"/>
        <v/>
      </c>
    </row>
    <row r="2409" spans="1:28" s="170" customFormat="1" ht="20">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4" t="str">
        <f t="shared" si="116"/>
        <v/>
      </c>
    </row>
    <row r="2410" spans="1:28" s="170" customFormat="1" ht="20">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4" t="str">
        <f t="shared" si="116"/>
        <v/>
      </c>
    </row>
    <row r="2411" spans="1:28" s="170" customFormat="1" ht="20">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4" t="str">
        <f t="shared" si="116"/>
        <v/>
      </c>
    </row>
    <row r="2412" spans="1:28" s="170" customFormat="1" ht="20">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4" t="str">
        <f t="shared" si="116"/>
        <v/>
      </c>
    </row>
    <row r="2413" spans="1:28" s="170" customFormat="1" ht="20">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4" t="str">
        <f t="shared" si="116"/>
        <v/>
      </c>
    </row>
    <row r="2414" spans="1:28" s="170" customFormat="1" ht="20">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4" t="str">
        <f t="shared" si="116"/>
        <v/>
      </c>
    </row>
    <row r="2415" spans="1:28" s="170" customFormat="1" ht="20">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4" t="str">
        <f t="shared" si="116"/>
        <v/>
      </c>
    </row>
    <row r="2416" spans="1:28" s="170" customFormat="1" ht="20">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4" t="str">
        <f t="shared" si="116"/>
        <v/>
      </c>
    </row>
    <row r="2417" spans="1:28" s="170" customFormat="1" ht="20">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4" t="str">
        <f t="shared" si="116"/>
        <v/>
      </c>
    </row>
    <row r="2418" spans="1:28" s="170" customFormat="1" ht="20">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4" t="str">
        <f t="shared" si="116"/>
        <v/>
      </c>
    </row>
    <row r="2419" spans="1:28" s="170" customFormat="1" ht="20">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4" t="str">
        <f t="shared" si="116"/>
        <v/>
      </c>
    </row>
    <row r="2420" spans="1:28" s="170" customFormat="1" ht="20">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4" t="str">
        <f t="shared" si="116"/>
        <v/>
      </c>
    </row>
    <row r="2421" spans="1:28" s="170" customFormat="1" ht="20">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4" t="str">
        <f t="shared" si="116"/>
        <v/>
      </c>
    </row>
    <row r="2422" spans="1:28" s="170" customFormat="1" ht="20">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4" t="str">
        <f t="shared" si="116"/>
        <v/>
      </c>
    </row>
    <row r="2423" spans="1:28" s="170" customFormat="1" ht="20">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4" t="str">
        <f t="shared" si="116"/>
        <v/>
      </c>
    </row>
    <row r="2424" spans="1:28" s="170" customFormat="1" ht="20">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4" t="str">
        <f t="shared" si="116"/>
        <v/>
      </c>
    </row>
    <row r="2425" spans="1:28" s="170" customFormat="1" ht="20">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4" t="str">
        <f t="shared" si="116"/>
        <v/>
      </c>
    </row>
    <row r="2426" spans="1:28" s="170" customFormat="1" ht="20">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4" t="str">
        <f t="shared" si="116"/>
        <v/>
      </c>
    </row>
    <row r="2427" spans="1:28" s="170" customFormat="1" ht="20">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4" t="str">
        <f t="shared" si="116"/>
        <v/>
      </c>
    </row>
    <row r="2428" spans="1:28" s="170" customFormat="1" ht="20">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ref="X2428:X2491" ca="1" si="117">IF(AND(C2428="Smelter not listed",OR(LEN(D2428)=0,LEN(E2428)=0)),1,0)</f>
        <v>0</v>
      </c>
      <c r="AB2428" s="314" t="str">
        <f t="shared" si="116"/>
        <v/>
      </c>
    </row>
    <row r="2429" spans="1:28" s="170" customFormat="1" ht="20">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ref="S2429:S2494" ca="1" si="118">IF(B2429="","",IF(ISERROR(MATCH($E2429,CL,0)),"Unknown",INDIRECT("'C'!$A$"&amp;MATCH($E2429,CL,0)+1)))</f>
        <v/>
      </c>
      <c r="T2429" s="155" t="str">
        <f ca="1">IF(B2429="","",IF(ISERROR(MATCH($J2429,SorP!$B$1:$B$6226,0)),"",INDIRECT("'SorP'!$A$"&amp;MATCH($S2429&amp;$J2429,SorP!C:C,0))))</f>
        <v/>
      </c>
      <c r="U2429" s="168"/>
      <c r="V2429" s="169" t="e">
        <f>IF(C2429="",NA(),MATCH($B2429&amp;$C2429,'Smelter Look-up'!$J:$J,0))</f>
        <v>#N/A</v>
      </c>
      <c r="X2429" s="170">
        <f t="shared" ca="1" si="117"/>
        <v>0</v>
      </c>
      <c r="AB2429" s="314" t="str">
        <f t="shared" si="116"/>
        <v/>
      </c>
    </row>
    <row r="2430" spans="1:28" s="170" customFormat="1" ht="20">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118"/>
        <v/>
      </c>
      <c r="T2430" s="155" t="str">
        <f ca="1">IF(B2430="","",IF(ISERROR(MATCH($J2430,SorP!$B$1:$B$6226,0)),"",INDIRECT("'SorP'!$A$"&amp;MATCH($S2430&amp;$J2430,SorP!C:C,0))))</f>
        <v/>
      </c>
      <c r="U2430" s="168"/>
      <c r="V2430" s="169" t="e">
        <f>IF(C2430="",NA(),MATCH($B2430&amp;$C2430,'Smelter Look-up'!$J:$J,0))</f>
        <v>#N/A</v>
      </c>
      <c r="X2430" s="170">
        <f t="shared" ca="1" si="117"/>
        <v>0</v>
      </c>
      <c r="AB2430" s="314" t="str">
        <f t="shared" si="116"/>
        <v/>
      </c>
    </row>
    <row r="2431" spans="1:28" s="170" customFormat="1" ht="20">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ca="1" si="118"/>
        <v/>
      </c>
      <c r="T2431" s="155" t="str">
        <f ca="1">IF(B2431="","",IF(ISERROR(MATCH($J2431,SorP!$B$1:$B$6226,0)),"",INDIRECT("'SorP'!$A$"&amp;MATCH($S2431&amp;$J2431,SorP!C:C,0))))</f>
        <v/>
      </c>
      <c r="U2431" s="168"/>
      <c r="V2431" s="169" t="e">
        <f>IF(C2431="",NA(),MATCH($B2431&amp;$C2431,'Smelter Look-up'!$J:$J,0))</f>
        <v>#N/A</v>
      </c>
      <c r="X2431" s="170">
        <f t="shared" ca="1" si="117"/>
        <v>0</v>
      </c>
      <c r="AB2431" s="314" t="str">
        <f t="shared" si="116"/>
        <v/>
      </c>
    </row>
    <row r="2432" spans="1:28" s="170" customFormat="1" ht="20">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ca="1" si="118"/>
        <v/>
      </c>
      <c r="T2432" s="155" t="str">
        <f ca="1">IF(B2432="","",IF(ISERROR(MATCH($J2432,SorP!$B$1:$B$6226,0)),"",INDIRECT("'SorP'!$A$"&amp;MATCH($S2432&amp;$J2432,SorP!C:C,0))))</f>
        <v/>
      </c>
      <c r="U2432" s="168"/>
      <c r="V2432" s="169" t="e">
        <f>IF(C2432="",NA(),MATCH($B2432&amp;$C2432,'Smelter Look-up'!$J:$J,0))</f>
        <v>#N/A</v>
      </c>
      <c r="X2432" s="170">
        <f t="shared" ca="1" si="117"/>
        <v>0</v>
      </c>
      <c r="AB2432" s="314" t="str">
        <f t="shared" si="116"/>
        <v/>
      </c>
    </row>
    <row r="2433" spans="1:28" s="170" customFormat="1" ht="20">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4" t="str">
        <f t="shared" si="116"/>
        <v/>
      </c>
    </row>
    <row r="2434" spans="1:28" s="170" customFormat="1" ht="20">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4" t="str">
        <f t="shared" si="116"/>
        <v/>
      </c>
    </row>
    <row r="2435" spans="1:28" s="170" customFormat="1" ht="20">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4" t="str">
        <f t="shared" ref="AB2435:AB2501" si="119">IF(C2435="","",B2435)</f>
        <v/>
      </c>
    </row>
    <row r="2436" spans="1:28" s="170" customFormat="1" ht="20">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4" t="str">
        <f t="shared" si="119"/>
        <v/>
      </c>
    </row>
    <row r="2437" spans="1:28" s="170" customFormat="1" ht="20">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4" t="str">
        <f t="shared" si="119"/>
        <v/>
      </c>
    </row>
    <row r="2438" spans="1:28" s="170" customFormat="1" ht="20">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4" t="str">
        <f t="shared" si="119"/>
        <v/>
      </c>
    </row>
    <row r="2439" spans="1:28" s="170" customFormat="1" ht="20">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4" t="str">
        <f t="shared" si="119"/>
        <v/>
      </c>
    </row>
    <row r="2440" spans="1:28" s="170" customFormat="1" ht="20">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4" t="str">
        <f t="shared" si="119"/>
        <v/>
      </c>
    </row>
    <row r="2441" spans="1:28" s="170" customFormat="1" ht="20">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4" t="str">
        <f t="shared" si="119"/>
        <v/>
      </c>
    </row>
    <row r="2442" spans="1:28" s="170" customFormat="1" ht="20">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4" t="str">
        <f t="shared" si="119"/>
        <v/>
      </c>
    </row>
    <row r="2443" spans="1:28" s="170" customFormat="1" ht="20">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4" t="str">
        <f t="shared" si="119"/>
        <v/>
      </c>
    </row>
    <row r="2444" spans="1:28" s="170" customFormat="1" ht="20">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4" t="str">
        <f t="shared" si="119"/>
        <v/>
      </c>
    </row>
    <row r="2445" spans="1:28" s="170" customFormat="1" ht="20">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4" t="str">
        <f t="shared" si="119"/>
        <v/>
      </c>
    </row>
    <row r="2446" spans="1:28" s="170" customFormat="1" ht="20">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4" t="str">
        <f t="shared" si="119"/>
        <v/>
      </c>
    </row>
    <row r="2447" spans="1:28" s="170" customFormat="1" ht="20">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4" t="str">
        <f t="shared" si="119"/>
        <v/>
      </c>
    </row>
    <row r="2448" spans="1:28" s="170" customFormat="1" ht="20">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4" t="str">
        <f t="shared" si="119"/>
        <v/>
      </c>
    </row>
    <row r="2449" spans="1:28" s="170" customFormat="1" ht="20">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4" t="str">
        <f t="shared" si="119"/>
        <v/>
      </c>
    </row>
    <row r="2450" spans="1:28" s="170" customFormat="1" ht="20">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4" t="str">
        <f t="shared" si="119"/>
        <v/>
      </c>
    </row>
    <row r="2451" spans="1:28" s="170" customFormat="1" ht="20">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4" t="str">
        <f t="shared" si="119"/>
        <v/>
      </c>
    </row>
    <row r="2452" spans="1:28" s="170" customFormat="1" ht="20">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4" t="str">
        <f t="shared" si="119"/>
        <v/>
      </c>
    </row>
    <row r="2453" spans="1:28" s="170" customFormat="1" ht="20">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4" t="str">
        <f t="shared" si="119"/>
        <v/>
      </c>
    </row>
    <row r="2454" spans="1:28" s="170" customFormat="1" ht="20">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4" t="str">
        <f t="shared" si="119"/>
        <v/>
      </c>
    </row>
    <row r="2455" spans="1:28" s="170" customFormat="1" ht="20">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4" t="str">
        <f t="shared" si="119"/>
        <v/>
      </c>
    </row>
    <row r="2456" spans="1:28" s="170" customFormat="1" ht="20">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4" t="str">
        <f t="shared" si="119"/>
        <v/>
      </c>
    </row>
    <row r="2457" spans="1:28" s="170" customFormat="1" ht="20">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4" t="str">
        <f t="shared" si="119"/>
        <v/>
      </c>
    </row>
    <row r="2458" spans="1:28" s="170" customFormat="1" ht="20">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4" t="str">
        <f t="shared" si="119"/>
        <v/>
      </c>
    </row>
    <row r="2459" spans="1:28" s="170" customFormat="1" ht="20">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4" t="str">
        <f t="shared" si="119"/>
        <v/>
      </c>
    </row>
    <row r="2460" spans="1:28" s="170" customFormat="1" ht="20">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4" t="str">
        <f t="shared" si="119"/>
        <v/>
      </c>
    </row>
    <row r="2461" spans="1:28" s="170" customFormat="1" ht="20">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4" t="str">
        <f t="shared" si="119"/>
        <v/>
      </c>
    </row>
    <row r="2462" spans="1:28" s="170" customFormat="1" ht="20">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4" t="str">
        <f t="shared" si="119"/>
        <v/>
      </c>
    </row>
    <row r="2463" spans="1:28" s="170" customFormat="1" ht="20">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4" t="str">
        <f t="shared" si="119"/>
        <v/>
      </c>
    </row>
    <row r="2464" spans="1:28" s="170" customFormat="1" ht="20">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4" t="str">
        <f t="shared" si="119"/>
        <v/>
      </c>
    </row>
    <row r="2465" spans="1:28" s="170" customFormat="1" ht="20">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4" t="str">
        <f t="shared" si="119"/>
        <v/>
      </c>
    </row>
    <row r="2466" spans="1:28" s="170" customFormat="1" ht="20">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4" t="str">
        <f t="shared" si="119"/>
        <v/>
      </c>
    </row>
    <row r="2467" spans="1:28" s="170" customFormat="1" ht="20">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4" t="str">
        <f t="shared" si="119"/>
        <v/>
      </c>
    </row>
    <row r="2468" spans="1:28" s="170" customFormat="1" ht="20">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4" t="str">
        <f t="shared" si="119"/>
        <v/>
      </c>
    </row>
    <row r="2469" spans="1:28" s="170" customFormat="1" ht="20">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4" t="str">
        <f t="shared" si="119"/>
        <v/>
      </c>
    </row>
    <row r="2470" spans="1:28" s="170" customFormat="1" ht="20">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4" t="str">
        <f t="shared" si="119"/>
        <v/>
      </c>
    </row>
    <row r="2471" spans="1:28" s="170" customFormat="1" ht="20">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4" t="str">
        <f t="shared" si="119"/>
        <v/>
      </c>
    </row>
    <row r="2472" spans="1:28" s="170" customFormat="1" ht="20">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4" t="str">
        <f t="shared" si="119"/>
        <v/>
      </c>
    </row>
    <row r="2473" spans="1:28" s="170" customFormat="1" ht="20">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4" t="str">
        <f t="shared" si="119"/>
        <v/>
      </c>
    </row>
    <row r="2474" spans="1:28" s="170" customFormat="1" ht="20">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4" t="str">
        <f t="shared" si="119"/>
        <v/>
      </c>
    </row>
    <row r="2475" spans="1:28" s="170" customFormat="1" ht="20">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4" t="str">
        <f t="shared" si="119"/>
        <v/>
      </c>
    </row>
    <row r="2476" spans="1:28" s="170" customFormat="1" ht="20">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4" t="str">
        <f t="shared" si="119"/>
        <v/>
      </c>
    </row>
    <row r="2477" spans="1:28" s="170" customFormat="1" ht="20">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4" t="str">
        <f t="shared" si="119"/>
        <v/>
      </c>
    </row>
    <row r="2478" spans="1:28" s="170" customFormat="1" ht="20">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4" t="str">
        <f t="shared" si="119"/>
        <v/>
      </c>
    </row>
    <row r="2479" spans="1:28" s="170" customFormat="1" ht="20">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4" t="str">
        <f t="shared" si="119"/>
        <v/>
      </c>
    </row>
    <row r="2480" spans="1:28" s="170" customFormat="1" ht="20">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4" t="str">
        <f t="shared" si="119"/>
        <v/>
      </c>
    </row>
    <row r="2481" spans="1:35" s="170" customFormat="1" ht="20">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4" t="str">
        <f t="shared" si="119"/>
        <v/>
      </c>
    </row>
    <row r="2482" spans="1:35" s="170" customFormat="1" ht="20">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4" t="str">
        <f t="shared" si="119"/>
        <v/>
      </c>
    </row>
    <row r="2483" spans="1:35" s="170" customFormat="1" ht="20">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4" t="str">
        <f t="shared" si="119"/>
        <v/>
      </c>
    </row>
    <row r="2484" spans="1:35" s="170" customFormat="1" ht="20">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4" t="str">
        <f t="shared" si="119"/>
        <v/>
      </c>
    </row>
    <row r="2485" spans="1:35" s="170" customFormat="1" ht="20">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4" t="str">
        <f t="shared" si="119"/>
        <v/>
      </c>
    </row>
    <row r="2486" spans="1:35" s="170" customFormat="1" ht="20">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4" t="str">
        <f t="shared" si="119"/>
        <v/>
      </c>
    </row>
    <row r="2487" spans="1:35" s="170" customFormat="1" ht="20">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4" t="str">
        <f t="shared" si="119"/>
        <v/>
      </c>
    </row>
    <row r="2488" spans="1:35" s="170" customFormat="1" ht="20">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4" t="str">
        <f t="shared" si="119"/>
        <v/>
      </c>
    </row>
    <row r="2489" spans="1:35" s="170" customFormat="1" ht="20">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4" t="str">
        <f t="shared" si="119"/>
        <v/>
      </c>
    </row>
    <row r="2490" spans="1:35" s="170" customFormat="1" ht="20">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4" t="str">
        <f t="shared" si="119"/>
        <v/>
      </c>
    </row>
    <row r="2491" spans="1:35" s="170" customFormat="1" ht="20">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4" t="str">
        <f t="shared" si="119"/>
        <v/>
      </c>
    </row>
    <row r="2492" spans="1:35" s="170" customFormat="1" ht="20">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ref="X2492:X2501" ca="1" si="120">IF(AND(C2492="Smelter not listed",OR(LEN(D2492)=0,LEN(E2492)=0)),1,0)</f>
        <v>0</v>
      </c>
      <c r="AB2492" s="314" t="str">
        <f t="shared" si="119"/>
        <v/>
      </c>
    </row>
    <row r="2493" spans="1:35" s="170" customFormat="1" ht="20">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ca="1" si="120"/>
        <v>0</v>
      </c>
      <c r="AB2493" s="314" t="str">
        <f t="shared" si="119"/>
        <v/>
      </c>
    </row>
    <row r="2494" spans="1:35" s="170" customFormat="1" ht="20">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ca="1" si="120"/>
        <v>0</v>
      </c>
      <c r="AB2494" s="314" t="str">
        <f t="shared" si="119"/>
        <v/>
      </c>
    </row>
    <row r="2495" spans="1:35" ht="20">
      <c r="A2495" s="20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208"/>
      <c r="L2495" s="208"/>
      <c r="M2495" s="208"/>
      <c r="N2495" s="208"/>
      <c r="O2495" s="208"/>
      <c r="P2495" s="209"/>
      <c r="Q2495" s="210"/>
      <c r="R2495" s="149" t="str">
        <f ca="1">IF(ISERROR($V2495),"",OFFSET('Smelter Look-up'!$C$4,$V2495-4,0)&amp;"")</f>
        <v/>
      </c>
      <c r="S2495" s="155" t="str">
        <f t="shared" ref="S2495:S2500" ca="1" si="121">IF(B2495="","",IF(ISERROR(MATCH($E2495,CL,0)),"Unknown",INDIRECT("'C'!$A$"&amp;MATCH($E2495,CL,0)+1)))</f>
        <v/>
      </c>
      <c r="T2495" s="155" t="str">
        <f ca="1">IF(B2495="","",IF(ISERROR(MATCH($J2495,SorP!$B$1:$B$6226,0)),"",INDIRECT("'SorP'!$A$"&amp;MATCH($S2495&amp;$J2495,SorP!C:C,0))))</f>
        <v/>
      </c>
      <c r="U2495" s="168"/>
      <c r="V2495" s="169" t="e">
        <f>IF(C2495="",NA(),MATCH($B2495&amp;$C2495,'Smelter Look-up'!$J:$J,0))</f>
        <v>#N/A</v>
      </c>
      <c r="W2495" s="170"/>
      <c r="X2495" s="170">
        <f t="shared" ca="1" si="120"/>
        <v>0</v>
      </c>
      <c r="Y2495" s="170"/>
      <c r="Z2495" s="170"/>
      <c r="AA2495" s="170"/>
      <c r="AB2495" s="314" t="str">
        <f t="shared" si="119"/>
        <v/>
      </c>
      <c r="AC2495" s="170"/>
      <c r="AD2495" s="170"/>
      <c r="AE2495" s="170"/>
      <c r="AF2495" s="170"/>
      <c r="AG2495" s="170"/>
      <c r="AH2495" s="170"/>
      <c r="AI2495" s="170"/>
    </row>
    <row r="2496" spans="1:35" ht="20">
      <c r="A2496" s="155"/>
      <c r="B2496" s="305" t="str">
        <f>IF(LEN(A2496)=0,"",INDEX('Smelter Look-up'!$A:$A,MATCH($A2496,'Smelter Look-up'!$E:$E,0)))</f>
        <v/>
      </c>
      <c r="C2496" s="152" t="str">
        <f>IF(LEN(A2496)=0,"",INDEX('Smelter Look-up'!$C:$C,MATCH($A2496,'Smelter Look-up'!$E:$E,0)))</f>
        <v/>
      </c>
      <c r="D2496" s="236"/>
      <c r="E2496" s="236" t="str">
        <f ca="1">IF(ISERROR($V2496),"",OFFSET('Smelter Look-up'!$D$4,$V2496-4,0)&amp;"")</f>
        <v/>
      </c>
      <c r="F2496" s="236" t="str">
        <f ca="1">IF(ISERROR($V2496),"",OFFSET('Smelter Look-up'!$E$4,$V2496-4,0))</f>
        <v/>
      </c>
      <c r="G2496" s="236"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37"/>
      <c r="Q2496" s="151"/>
      <c r="R2496" s="235" t="str">
        <f ca="1">IF(ISERROR($V2496),"",OFFSET('Smelter Look-up'!$C$4,$V2496-4,0)&amp;"")</f>
        <v/>
      </c>
      <c r="S2496" s="155" t="str">
        <f t="shared" ca="1" si="121"/>
        <v/>
      </c>
      <c r="T2496" s="155" t="str">
        <f ca="1">IF(B2496="","",IF(ISERROR(MATCH($J2496,SorP!$B$1:$B$6226,0)),"",INDIRECT("'SorP'!$A$"&amp;MATCH($S2496&amp;$J2496,SorP!C:C,0))))</f>
        <v/>
      </c>
      <c r="U2496" s="168"/>
      <c r="V2496" s="169" t="e">
        <f>IF(C2496="",NA(),MATCH($B2496&amp;$C2496,'Smelter Look-up'!$J:$J,0))</f>
        <v>#N/A</v>
      </c>
      <c r="W2496" s="170"/>
      <c r="X2496" s="170">
        <f t="shared" ca="1" si="120"/>
        <v>0</v>
      </c>
      <c r="Y2496" s="170"/>
      <c r="Z2496" s="170"/>
      <c r="AA2496" s="170"/>
      <c r="AB2496" s="314" t="str">
        <f t="shared" si="119"/>
        <v/>
      </c>
      <c r="AC2496" s="170"/>
      <c r="AD2496" s="170"/>
      <c r="AE2496" s="170"/>
      <c r="AF2496" s="170"/>
      <c r="AG2496" s="170"/>
      <c r="AH2496" s="170"/>
      <c r="AI2496" s="170"/>
    </row>
    <row r="2497" spans="1:35" ht="20">
      <c r="A2497" s="205"/>
      <c r="B2497" s="305" t="str">
        <f>IF(LEN(A2497)=0,"",INDEX('Smelter Look-up'!$A:$A,MATCH($A2497,'Smelter Look-up'!$E:$E,0)))</f>
        <v/>
      </c>
      <c r="C2497" s="152" t="str">
        <f>IF(LEN(A2497)=0,"",INDEX('Smelter Look-up'!$C:$C,MATCH($A2497,'Smelter Look-up'!$E:$E,0)))</f>
        <v/>
      </c>
      <c r="D2497" s="149"/>
      <c r="E2497" s="236" t="str">
        <f ca="1">IF(ISERROR($V2497),"",OFFSET('Smelter Look-up'!$D$4,$V2497-4,0)&amp;"")</f>
        <v/>
      </c>
      <c r="F2497" s="236" t="str">
        <f ca="1">IF(ISERROR($V2497),"",OFFSET('Smelter Look-up'!$E$4,$V2497-4,0))</f>
        <v/>
      </c>
      <c r="G2497" s="236"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208"/>
      <c r="L2497" s="208"/>
      <c r="M2497" s="208"/>
      <c r="N2497" s="208"/>
      <c r="O2497" s="208"/>
      <c r="P2497" s="371"/>
      <c r="Q2497" s="210"/>
      <c r="R2497" s="235" t="str">
        <f ca="1">IF(ISERROR($V2497),"",OFFSET('Smelter Look-up'!$C$4,$V2497-4,0)&amp;"")</f>
        <v/>
      </c>
      <c r="S2497" s="155" t="str">
        <f t="shared" ca="1" si="121"/>
        <v/>
      </c>
      <c r="T2497" s="155" t="str">
        <f ca="1">IF(B2497="","",IF(ISERROR(MATCH($J2497,SorP!$B$1:$B$6226,0)),"",INDIRECT("'SorP'!$A$"&amp;MATCH($S2497&amp;$J2497,SorP!C:C,0))))</f>
        <v/>
      </c>
      <c r="U2497" s="168"/>
      <c r="V2497" s="169" t="e">
        <f>IF(C2497="",NA(),MATCH($B2497&amp;$C2497,'Smelter Look-up'!$J:$J,0))</f>
        <v>#N/A</v>
      </c>
      <c r="W2497" s="170"/>
      <c r="X2497" s="170">
        <f t="shared" ca="1" si="120"/>
        <v>0</v>
      </c>
      <c r="Y2497" s="170"/>
      <c r="Z2497" s="170"/>
      <c r="AA2497" s="170"/>
      <c r="AB2497" s="314" t="str">
        <f t="shared" si="119"/>
        <v/>
      </c>
      <c r="AC2497" s="170"/>
      <c r="AD2497" s="170"/>
      <c r="AE2497" s="170"/>
      <c r="AF2497" s="170"/>
      <c r="AG2497" s="170"/>
      <c r="AH2497" s="170"/>
      <c r="AI2497" s="170"/>
    </row>
    <row r="2498" spans="1:35" ht="20">
      <c r="A2498" s="205"/>
      <c r="B2498" s="305" t="str">
        <f>IF(LEN(A2498)=0,"",INDEX('Smelter Look-up'!$A:$A,MATCH($A2498,'Smelter Look-up'!$E:$E,0)))</f>
        <v/>
      </c>
      <c r="C2498" s="152" t="str">
        <f>IF(LEN(A2498)=0,"",INDEX('Smelter Look-up'!$C:$C,MATCH($A2498,'Smelter Look-up'!$E:$E,0)))</f>
        <v/>
      </c>
      <c r="D2498" s="149"/>
      <c r="E2498" s="236" t="str">
        <f ca="1">IF(ISERROR($V2498),"",OFFSET('Smelter Look-up'!$D$4,$V2498-4,0)&amp;"")</f>
        <v/>
      </c>
      <c r="F2498" s="236" t="str">
        <f ca="1">IF(ISERROR($V2498),"",OFFSET('Smelter Look-up'!$E$4,$V2498-4,0))</f>
        <v/>
      </c>
      <c r="G2498" s="236"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208"/>
      <c r="L2498" s="208"/>
      <c r="M2498" s="208"/>
      <c r="N2498" s="208"/>
      <c r="O2498" s="208"/>
      <c r="P2498" s="371"/>
      <c r="Q2498" s="210"/>
      <c r="R2498" s="235" t="str">
        <f ca="1">IF(ISERROR($V2498),"",OFFSET('Smelter Look-up'!$C$4,$V2498-4,0)&amp;"")</f>
        <v/>
      </c>
      <c r="S2498" s="155" t="str">
        <f t="shared" ca="1" si="121"/>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4" t="str">
        <f t="shared" si="119"/>
        <v/>
      </c>
      <c r="AC2498" s="170"/>
      <c r="AD2498" s="170"/>
      <c r="AE2498" s="170"/>
      <c r="AF2498" s="170"/>
      <c r="AG2498" s="170"/>
      <c r="AH2498" s="170"/>
      <c r="AI2498" s="170"/>
    </row>
    <row r="2499" spans="1:35" ht="20">
      <c r="A2499" s="205"/>
      <c r="B2499" s="305" t="str">
        <f>IF(LEN(A2499)=0,"",INDEX('Smelter Look-up'!$A:$A,MATCH($A2499,'Smelter Look-up'!$E:$E,0)))</f>
        <v/>
      </c>
      <c r="C2499" s="152" t="str">
        <f>IF(LEN(A2499)=0,"",INDEX('Smelter Look-up'!$C:$C,MATCH($A2499,'Smelter Look-up'!$E:$E,0)))</f>
        <v/>
      </c>
      <c r="D2499" s="149"/>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208"/>
      <c r="L2499" s="208"/>
      <c r="M2499" s="208"/>
      <c r="N2499" s="208"/>
      <c r="O2499" s="208"/>
      <c r="P2499" s="371"/>
      <c r="Q2499" s="210"/>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4" t="str">
        <f t="shared" si="119"/>
        <v/>
      </c>
      <c r="AC2499" s="170"/>
      <c r="AD2499" s="170"/>
      <c r="AE2499" s="170"/>
      <c r="AF2499" s="170"/>
      <c r="AG2499" s="170"/>
      <c r="AH2499" s="170"/>
      <c r="AI2499" s="170"/>
    </row>
    <row r="2500" spans="1:35" ht="20">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4" t="str">
        <f t="shared" si="119"/>
        <v/>
      </c>
      <c r="AC2500" s="170"/>
      <c r="AD2500" s="170"/>
      <c r="AE2500" s="170"/>
      <c r="AF2500" s="170"/>
      <c r="AG2500" s="170"/>
      <c r="AH2500" s="170"/>
      <c r="AI2500" s="170"/>
    </row>
    <row r="2501" spans="1:35" ht="20.5" thickBot="1">
      <c r="A2501" s="211"/>
      <c r="B2501" s="306" t="str">
        <f>IF(LEN(A2501)=0,"",INDEX('Smelter Look-up'!$A:$A,MATCH($A2501,'Smelter Look-up'!$E:$E,0)))</f>
        <v/>
      </c>
      <c r="C2501" s="238" t="str">
        <f>IF(LEN(A2501)=0,"",INDEX('Smelter Look-up'!$C:$C,MATCH($A2501,'Smelter Look-up'!$E:$E,0)))</f>
        <v/>
      </c>
      <c r="D2501" s="212"/>
      <c r="E2501" s="212" t="str">
        <f ca="1">IF(ISERROR($V2501),"",OFFSET('Smelter Look-up'!$D$4,$V2501-4,0)&amp;"")</f>
        <v/>
      </c>
      <c r="F2501" s="212" t="str">
        <f ca="1">IF(ISERROR($V2501),"",OFFSET('Smelter Look-up'!$E$4,$V2501-4,0))</f>
        <v/>
      </c>
      <c r="G2501" s="212" t="str">
        <f ca="1">IF(C2501=$X$4,"Enter smelter details",IF(ISERROR($V2501),"",OFFSET('Smelter Look-up'!$F$4,$V2501-4,0)))</f>
        <v/>
      </c>
      <c r="H2501" s="213" t="str">
        <f ca="1">IF(ISERROR($V2501),"",OFFSET('Smelter Look-up'!$G$4,$V2501-4,0))</f>
        <v/>
      </c>
      <c r="I2501" s="214" t="str">
        <f ca="1">IF(ISERROR($V2501),"",OFFSET('Smelter Look-up'!$H$4,$V2501-4,0))</f>
        <v/>
      </c>
      <c r="J2501" s="214" t="str">
        <f ca="1">IF(ISERROR($V2501),"",OFFSET('Smelter Look-up'!$I$4,$V2501-4,0))</f>
        <v/>
      </c>
      <c r="K2501" s="215"/>
      <c r="L2501" s="215"/>
      <c r="M2501" s="215"/>
      <c r="N2501" s="215"/>
      <c r="O2501" s="215"/>
      <c r="P2501" s="216"/>
      <c r="Q2501" s="239"/>
      <c r="R2501" s="217" t="str">
        <f ca="1">IF(ISERROR($V2501),"",OFFSET('Smelter Look-up'!$C$4,$V2501-4,0)&amp;"")</f>
        <v/>
      </c>
      <c r="S2501" s="155" t="str">
        <f t="shared" ref="S2501" ca="1" si="122">IF(B2501="","",IF(ISERROR(MATCH($E2501,CL,0)),"Unknown",INDIRECT("'C'!$A$"&amp;MATCH($E2501,CL,0)+1)))</f>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4" t="str">
        <f t="shared" si="119"/>
        <v/>
      </c>
      <c r="AC2501" s="170"/>
      <c r="AD2501" s="170"/>
      <c r="AE2501" s="170"/>
      <c r="AF2501" s="170"/>
      <c r="AG2501" s="170"/>
      <c r="AH2501" s="170"/>
      <c r="AI2501" s="170"/>
    </row>
    <row r="2502" spans="1:35" ht="14"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7">
      <formula>$A$5:$Q1992&lt;&gt;""</formula>
    </cfRule>
  </conditionalFormatting>
  <conditionalFormatting sqref="B5:B2501">
    <cfRule type="expression" dxfId="14" priority="3">
      <formula>IF($B5="",TRUE)</formula>
    </cfRule>
  </conditionalFormatting>
  <conditionalFormatting sqref="C5:C2501">
    <cfRule type="expression" dxfId="13" priority="12" stopIfTrue="1">
      <formula>IF(AND(B5&lt;&gt;"",C5=""),TRUE)</formula>
    </cfRule>
  </conditionalFormatting>
  <conditionalFormatting sqref="D5:D2501">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1">
    <cfRule type="expression" dxfId="10" priority="8" stopIfTrue="1">
      <formula>IF(AND(E5="",$C5=$X$4),TRUE)</formula>
    </cfRule>
  </conditionalFormatting>
  <conditionalFormatting sqref="G5:G2501">
    <cfRule type="expression" dxfId="9" priority="10" stopIfTrue="1">
      <formula>IF(FIND("Enter smelter details",G5),TRUE)</formula>
    </cfRule>
  </conditionalFormatting>
  <dataValidations count="5">
    <dataValidation allowBlank="1" showErrorMessage="1" sqref="F5:G2501" xr:uid="{00000000-0002-0000-0400-000001000000}"/>
    <dataValidation type="list" allowBlank="1" showInputMessage="1" showErrorMessage="1" sqref="E5:E2501" xr:uid="{00000000-0002-0000-0400-000002000000}">
      <formula1>CL</formula1>
    </dataValidation>
    <dataValidation type="list" allowBlank="1" showInputMessage="1" showErrorMessage="1" sqref="P5:P2501" xr:uid="{00000000-0002-0000-0400-000003000000}">
      <formula1>$AH$2:$AH$4</formula1>
    </dataValidation>
    <dataValidation type="list" showInputMessage="1" showErrorMessage="1" sqref="C5:C2501" xr:uid="{468568F1-1491-4DEF-8101-18D7C78AC7D3}">
      <formula1>SN</formula1>
    </dataValidation>
    <dataValidation type="list" allowBlank="1" showInputMessage="1" showErrorMessage="1" sqref="B5:B2501"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497"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baseColWidth="10" defaultColWidth="9" defaultRowHeight="13.5"/>
  <cols>
    <col min="1" max="1" width="45" style="15" customWidth="1"/>
    <col min="2" max="2" width="43" style="16" customWidth="1"/>
    <col min="3" max="3" width="51.4609375" style="15" customWidth="1"/>
    <col min="4" max="4" width="29" style="16" customWidth="1"/>
    <col min="5" max="9" width="10" style="15" hidden="1" customWidth="1"/>
    <col min="10" max="10" width="20.15234375" style="15" hidden="1" customWidth="1"/>
    <col min="11" max="12" width="10" style="15" hidden="1" customWidth="1"/>
    <col min="13" max="16" width="10" style="15" customWidth="1"/>
    <col min="17" max="26" width="9" style="15" customWidth="1"/>
    <col min="27" max="16384" width="9" style="15"/>
  </cols>
  <sheetData>
    <row r="1" spans="1:10" ht="30" customHeight="1">
      <c r="A1" s="471" t="str">
        <f ca="1">OFFSET(L!$C$1,MATCH("Checker"&amp;ADDRESS(ROW(),COLUMN(),4),L!$A:$A,0)-1,SL,,)</f>
        <v>Um sicherzustellen, dass alle erforderlichen Felder vor dem Versand an ihren Kunden ausgefüllt sind, alle rot markierten Felder beachten.</v>
      </c>
      <c r="B1" s="471"/>
      <c r="C1" s="471"/>
      <c r="D1" s="108" t="str">
        <f ca="1">OFFSET(L!$C$1,MATCH("Checker"&amp;ADDRESS(ROW(),COLUMN(),4),L!$A:$A,0)-1,SL,,)</f>
        <v>Erforderliche Felder bitte vervollständigen.</v>
      </c>
      <c r="E1" s="16" t="s">
        <v>18</v>
      </c>
    </row>
    <row r="2" spans="1:10" ht="15">
      <c r="A2" s="58" t="s">
        <v>47</v>
      </c>
      <c r="B2" s="59" t="str">
        <f>IF(F114=1,"Click here to return to Smelter List","")</f>
        <v>Click here to return to Smelter List</v>
      </c>
      <c r="C2" s="111" t="str">
        <f>IF(F112=1,"Click here to return to Product List","")</f>
        <v/>
      </c>
      <c r="D2" s="133" t="str">
        <f ca="1">IF(H125=0,"0",H125)</f>
        <v>0</v>
      </c>
    </row>
    <row r="3" spans="1:10" ht="15">
      <c r="A3" s="60" t="str">
        <f ca="1">OFFSET(L!$C$1,MATCH("Checker"&amp;ADDRESS(ROW(),COLUMN(),4),L!$A:$A,0)-1,SL,,)</f>
        <v>Erforderliche Felder</v>
      </c>
      <c r="B3" s="60" t="str">
        <f ca="1">OFFSET(L!$C$1,MATCH("Checker"&amp;ADDRESS(ROW(),COLUMN(),4),L!$A:$A,0)-1,SL,,)</f>
        <v>Antwort ist vorhanden</v>
      </c>
      <c r="C3" s="60" t="str">
        <f ca="1">OFFSET(L!$C$1,MATCH("Checker"&amp;ADDRESS(ROW(),COLUMN(),4),L!$A:$A,0)-1,SL,,)</f>
        <v>Notizen</v>
      </c>
      <c r="D3" s="60" t="str">
        <f ca="1">OFFSET(L!$C$1,MATCH("Checker"&amp;ADDRESS(ROW(),COLUMN(),4),L!$A:$A,0)-1,SL,,)</f>
        <v>Hyperlink zum Ursprung</v>
      </c>
      <c r="F3" s="61" t="s">
        <v>48</v>
      </c>
      <c r="G3" s="15" t="s">
        <v>49</v>
      </c>
      <c r="H3" s="15" t="s">
        <v>50</v>
      </c>
      <c r="I3" s="15" t="s">
        <v>51</v>
      </c>
      <c r="J3" s="15" t="s">
        <v>52</v>
      </c>
    </row>
    <row r="4" spans="1:10" ht="41">
      <c r="A4" s="135" t="str">
        <f ca="1">Declaration!B8</f>
        <v>Firmenname (*):</v>
      </c>
      <c r="B4" s="356" t="str">
        <f>Declaration!D8</f>
        <v>PULS GmbH</v>
      </c>
      <c r="C4" s="136" t="str">
        <f t="shared" ref="C4:C11" ca="1" si="0">IF(H4=1,J4,I4)</f>
        <v>Vollständig</v>
      </c>
      <c r="D4" s="204" t="str">
        <f>IF(H4=1,"Click here to enter Company Name","")</f>
        <v/>
      </c>
      <c r="E4" s="16" t="s">
        <v>15</v>
      </c>
      <c r="F4" s="83">
        <v>1</v>
      </c>
      <c r="G4" s="62">
        <f t="shared" ref="G4:G11" si="1">IF(B4=0,1,0)</f>
        <v>0</v>
      </c>
      <c r="H4" s="63">
        <f t="shared" ref="H4:H17" si="2">F4*G4</f>
        <v>0</v>
      </c>
      <c r="I4" s="131" t="str">
        <f ca="1">OFFSET(L!$C$1,MATCH("Checker"&amp;"Comp",L!$A:$A,0)-1,SL,,)</f>
        <v>Vollständig</v>
      </c>
      <c r="J4" s="358" t="str">
        <f ca="1">OFFSET(L!$C$1,MATCH("Checker"&amp;ADDRESS(ROW(),COLUMN(),4),L!$A:$A,0)-1,SL,,)</f>
        <v>Geben Sie den Namen Ihres Unternehmens in der Reiterzelle D8 der Erklärung an</v>
      </c>
    </row>
    <row r="5" spans="1:10" ht="41">
      <c r="A5" s="135" t="str">
        <f ca="1">Declaration!B9</f>
        <v>Geltungsbereich der Erklärung (*):</v>
      </c>
      <c r="B5" s="356" t="str">
        <f>Declaration!D9</f>
        <v>A. Company</v>
      </c>
      <c r="C5" s="136" t="str">
        <f t="shared" ca="1" si="0"/>
        <v>Vollständig</v>
      </c>
      <c r="D5" s="85" t="str">
        <f>IF(H5=1,"Click here to enter Declaration Scope","")</f>
        <v/>
      </c>
      <c r="E5" s="16" t="s">
        <v>15</v>
      </c>
      <c r="F5" s="83">
        <v>1</v>
      </c>
      <c r="G5" s="62">
        <f t="shared" si="1"/>
        <v>0</v>
      </c>
      <c r="H5" s="63">
        <f t="shared" si="2"/>
        <v>0</v>
      </c>
      <c r="I5" s="131" t="str">
        <f ca="1">OFFSET(L!$C$1,MATCH("Checker"&amp;"Comp",L!$A:$A,0)-1,SL,,)</f>
        <v>Vollständig</v>
      </c>
      <c r="J5" s="132" t="str">
        <f ca="1">OFFSET(L!$C$1,MATCH("Checker"&amp;ADDRESS(ROW(),COLUMN(),4),L!$A:$A,0)-1,SL,,)</f>
        <v>Wählen Sie den Umfang der Erklärung in der Reiterzelle D9 der Erklärung aus</v>
      </c>
    </row>
    <row r="6" spans="1:10" ht="22" customHeight="1">
      <c r="A6" s="80" t="str">
        <f ca="1">Declaration!B10</f>
        <v>Beschreibung des Geltungsbereichs</v>
      </c>
      <c r="B6" s="79" t="str">
        <f>Declaration!D10</f>
        <v>DIN-RAIL Power Supplies</v>
      </c>
      <c r="C6" s="79" t="str">
        <f t="shared" ca="1" si="0"/>
        <v>Vollständig</v>
      </c>
      <c r="D6" s="85" t="str">
        <f>IF(H6=1,"Click here to provide a Description of Scope","")</f>
        <v/>
      </c>
      <c r="E6" s="16" t="s">
        <v>15</v>
      </c>
      <c r="F6" s="84">
        <f>IF(OR(B5=Declaration!P9,B5=Declaration!Q9,B5=0),0,1)</f>
        <v>0</v>
      </c>
      <c r="G6" s="62">
        <f t="shared" si="1"/>
        <v>0</v>
      </c>
      <c r="H6" s="63">
        <f t="shared" si="2"/>
        <v>0</v>
      </c>
      <c r="I6" s="131" t="str">
        <f ca="1">OFFSET(L!$C$1,MATCH("Checker"&amp;"Comp",L!$A:$A,0)-1,SL,,)</f>
        <v>Vollständig</v>
      </c>
      <c r="J6" s="15" t="str">
        <f ca="1">OFFSET(L!$C$1,MATCH("Checker"&amp;ADDRESS(ROW(),COLUMN(),4),L!$A:$A,0)-1,SL,,)</f>
        <v>Geben Sie eine Beschreibung des Umfangs in der Reiterzelle D10 der Erklärung an</v>
      </c>
    </row>
    <row r="7" spans="1:10" ht="22" customHeight="1">
      <c r="A7" s="80" t="str">
        <f ca="1">Declaration!B12</f>
        <v>Das antragstellende Unternehmen muss alle Mineralien ausgewählt, die in den Geltungsbereich der Erklärung fallen (*)</v>
      </c>
      <c r="B7" s="82"/>
      <c r="C7" s="79" t="str">
        <f t="shared" ca="1" si="0"/>
        <v>Vollständig</v>
      </c>
      <c r="D7" s="317" t="str">
        <f>IF(H7=1,"Click here to enter Minerals/Metals in Scope","")</f>
        <v/>
      </c>
      <c r="E7" s="16"/>
      <c r="F7" s="83">
        <v>1</v>
      </c>
      <c r="G7" s="308">
        <f>IF(Declaration!B30&lt;&gt;"",0,1)</f>
        <v>0</v>
      </c>
      <c r="H7" s="63">
        <f t="shared" si="2"/>
        <v>0</v>
      </c>
      <c r="I7" s="131" t="str">
        <f ca="1">OFFSET(L!$C$1,MATCH("Checker"&amp;"Comp",L!$A:$A,0)-1,SL,,)</f>
        <v>Vollständig</v>
      </c>
      <c r="J7" s="15">
        <f ca="1">OFFSET(L!$C$1,MATCH("Checker"&amp;ADDRESS(ROW(),COLUMN(),4),L!$A:$A,0)-1,SL,,)</f>
        <v>0</v>
      </c>
    </row>
    <row r="8" spans="1:10" ht="22" customHeight="1">
      <c r="A8" s="80">
        <f>Declaration!B14</f>
        <v>0</v>
      </c>
      <c r="B8" s="79"/>
      <c r="C8" s="79"/>
      <c r="D8" s="85"/>
      <c r="E8" s="16"/>
      <c r="F8" s="83"/>
      <c r="G8" s="62"/>
      <c r="H8" s="63"/>
      <c r="I8" s="131"/>
    </row>
    <row r="9" spans="1:10" ht="41">
      <c r="A9" s="135" t="str">
        <f ca="1">Declaration!B19</f>
        <v>Name des Ansprechpartners (*):</v>
      </c>
      <c r="B9" s="356" t="str">
        <f>Declaration!D19</f>
        <v>Veronika Wellnhofer</v>
      </c>
      <c r="C9" s="136" t="str">
        <f t="shared" ca="1" si="0"/>
        <v>Vollständig</v>
      </c>
      <c r="D9" s="317" t="str">
        <f>IF(H9=1,"Click here to enter Contact Name","")</f>
        <v/>
      </c>
      <c r="E9" s="16" t="s">
        <v>15</v>
      </c>
      <c r="F9" s="83">
        <v>1</v>
      </c>
      <c r="G9" s="62">
        <f t="shared" si="1"/>
        <v>0</v>
      </c>
      <c r="H9" s="63">
        <f t="shared" si="2"/>
        <v>0</v>
      </c>
      <c r="I9" s="131" t="str">
        <f ca="1">OFFSET(L!$C$1,MATCH("Checker"&amp;"Comp",L!$A:$A,0)-1,SL,,)</f>
        <v>Vollständig</v>
      </c>
      <c r="J9" s="15" t="str">
        <f ca="1">OFFSET(L!$C$1,MATCH("Checker"&amp;ADDRESS(ROW(),COLUMN(),4),L!$A:$A,0)-1,SL,,)</f>
        <v>Geben Sie einen Kontaktnamen in der Reiterzelle D15 der Erklärung an</v>
      </c>
    </row>
    <row r="10" spans="1:10" ht="41">
      <c r="A10" s="135" t="str">
        <f ca="1">Declaration!B20</f>
        <v>E-Mail-Adresse des Ansprechpartners (*):</v>
      </c>
      <c r="B10" s="357" t="str">
        <f>Declaration!D20</f>
        <v>material.compliance@pulspower.com</v>
      </c>
      <c r="C10" s="136" t="str">
        <f t="shared" ca="1" si="0"/>
        <v>Vollständig</v>
      </c>
      <c r="D10" s="316" t="str">
        <f>IF(H10=1,"Click here to enter Email-Contact","")</f>
        <v/>
      </c>
      <c r="E10" s="16" t="s">
        <v>15</v>
      </c>
      <c r="F10" s="83">
        <v>1</v>
      </c>
      <c r="G10" s="62">
        <f>IF(ISNUMBER(SEARCH("@",B10)),0,1)</f>
        <v>0</v>
      </c>
      <c r="H10" s="63">
        <f t="shared" si="2"/>
        <v>0</v>
      </c>
      <c r="I10" s="131" t="str">
        <f ca="1">OFFSET(L!$C$1,MATCH("Checker"&amp;"Comp",L!$A:$A,0)-1,SL,,)</f>
        <v>Vollständig</v>
      </c>
      <c r="J10" s="15" t="str">
        <f ca="1">OFFSET(L!$C$1,MATCH("Checker"&amp;ADDRESS(ROW(),COLUMN(),4),L!$A:$A,0)-1,SL,,)</f>
        <v>Geben Sie eine gültige Kontakt-E-Mail-Adresse in der Reiterzelle D16 der Erklärung an</v>
      </c>
    </row>
    <row r="11" spans="1:10" ht="41">
      <c r="A11" s="135" t="str">
        <f ca="1">Declaration!B21</f>
        <v>Telefonnummer des Ansprechpartners (*):</v>
      </c>
      <c r="B11" s="356" t="str">
        <f>Declaration!D21</f>
        <v>0049(0) 89 9278-0</v>
      </c>
      <c r="C11" s="136" t="str">
        <f t="shared" ca="1" si="0"/>
        <v>Vollständig</v>
      </c>
      <c r="D11" s="316" t="str">
        <f>IF(H11=1,"Click here to enter Phone-Contact","")</f>
        <v/>
      </c>
      <c r="E11" s="16" t="s">
        <v>15</v>
      </c>
      <c r="F11" s="83">
        <v>1</v>
      </c>
      <c r="G11" s="62">
        <f t="shared" si="1"/>
        <v>0</v>
      </c>
      <c r="H11" s="63">
        <f t="shared" si="2"/>
        <v>0</v>
      </c>
      <c r="I11" s="131" t="str">
        <f ca="1">OFFSET(L!$C$1,MATCH("Checker"&amp;"Comp",L!$A:$A,0)-1,SL,,)</f>
        <v>Vollständig</v>
      </c>
      <c r="J11" s="15" t="str">
        <f ca="1">OFFSET(L!$C$1,MATCH("Checker"&amp;ADDRESS(ROW(),COLUMN(),4),L!$A:$A,0)-1,SL,,)</f>
        <v>Geben Sie eine Kontakttelefonnummer in der Reiterzelle D17 der Erklärung an</v>
      </c>
    </row>
    <row r="12" spans="1:10" ht="41">
      <c r="A12" s="135" t="str">
        <f ca="1">Declaration!B22</f>
        <v>Bevollmächtigter (*):</v>
      </c>
      <c r="B12" s="356" t="str">
        <f>Declaration!D22</f>
        <v>Susanne Huber</v>
      </c>
      <c r="C12" s="136" t="str">
        <f t="shared" ref="C12:C72" ca="1" si="3">IF(H12=1,J12,I12)</f>
        <v>Vollständig</v>
      </c>
      <c r="D12" s="316" t="str">
        <f>IF(H12=1,"Click here to enter an Authorized Company Representative's name","")</f>
        <v/>
      </c>
      <c r="E12" s="16" t="s">
        <v>15</v>
      </c>
      <c r="F12" s="83">
        <v>1</v>
      </c>
      <c r="G12" s="62">
        <f t="shared" ref="G12:G17" si="4">IF(B12=0,1,0)</f>
        <v>0</v>
      </c>
      <c r="H12" s="63">
        <f t="shared" si="2"/>
        <v>0</v>
      </c>
      <c r="I12" s="131" t="str">
        <f ca="1">OFFSET(L!$C$1,MATCH("Checker"&amp;"Comp",L!$A:$A,0)-1,SL,,)</f>
        <v>Vollständig</v>
      </c>
      <c r="J12" s="15" t="str">
        <f ca="1">OFFSET(L!$C$1,MATCH("Checker"&amp;ADDRESS(ROW(),COLUMN(),4),L!$A:$A,0)-1,SL,,)</f>
        <v>Geben Sie den Kontaktnamen eines bevollmächtigten Unternehmensvertreters in der Reiterzelle D18 der Erklärung an</v>
      </c>
    </row>
    <row r="13" spans="1:10" ht="27.5">
      <c r="A13" s="80" t="str">
        <f ca="1">Declaration!B24</f>
        <v>E-Mail-Adresse des Bevollmächtigten (*):</v>
      </c>
      <c r="B13" s="81" t="str">
        <f>Declaration!D24</f>
        <v>material.compliance@pulspower.com</v>
      </c>
      <c r="C13" s="79" t="str">
        <f t="shared" ca="1" si="3"/>
        <v>Vollständig</v>
      </c>
      <c r="D13" s="316" t="str">
        <f>IF(H13=1,"Click here to enter Representative's email","")</f>
        <v/>
      </c>
      <c r="E13" s="16" t="s">
        <v>18916</v>
      </c>
      <c r="F13" s="83">
        <v>1</v>
      </c>
      <c r="G13" s="62">
        <f>IF(ISNUMBER(SEARCH("@",B13)),0,1)</f>
        <v>0</v>
      </c>
      <c r="H13" s="63">
        <f t="shared" si="2"/>
        <v>0</v>
      </c>
      <c r="I13" s="131" t="str">
        <f ca="1">OFFSET(L!$C$1,MATCH("Checker"&amp;"Comp",L!$A:$A,0)-1,SL,,)</f>
        <v>Vollständig</v>
      </c>
      <c r="J13" s="359" t="str">
        <f ca="1">OFFSET(L!$C$1,MATCH("Checker"&amp;ADDRESS(ROW(),COLUMN(),4),L!$A:$A,0)-1,SL,,)</f>
        <v>Geben Sie eine gültige E-Mail-Adresse eines bevollmächtigten Unternehmensvertreters in der Reiterzelle D20 der Erklärung an</v>
      </c>
    </row>
    <row r="14" spans="1:10" ht="22" customHeight="1">
      <c r="A14" s="80"/>
      <c r="B14" s="79"/>
      <c r="C14" s="79"/>
      <c r="D14" s="85"/>
      <c r="E14" s="16" t="s">
        <v>15</v>
      </c>
      <c r="F14" s="83"/>
      <c r="G14" s="62"/>
      <c r="H14" s="63">
        <f>F14*G14</f>
        <v>0</v>
      </c>
      <c r="I14" s="131"/>
    </row>
    <row r="15" spans="1:10" ht="41">
      <c r="A15" s="80" t="str">
        <f ca="1">Declaration!B26</f>
        <v>Datum (*):</v>
      </c>
      <c r="B15" s="81">
        <f>Declaration!D26</f>
        <v>45789</v>
      </c>
      <c r="C15" s="79" t="str">
        <f t="shared" ca="1" si="3"/>
        <v>Vollständig</v>
      </c>
      <c r="D15" s="316" t="str">
        <f>IF(H15=1,"Click here to enter Date of Completion","")</f>
        <v/>
      </c>
      <c r="E15" s="16" t="s">
        <v>15</v>
      </c>
      <c r="F15" s="83">
        <v>1</v>
      </c>
      <c r="G15" s="62">
        <f t="shared" si="4"/>
        <v>0</v>
      </c>
      <c r="H15" s="63">
        <f t="shared" si="2"/>
        <v>0</v>
      </c>
      <c r="I15" s="131" t="str">
        <f ca="1">OFFSET(L!$C$1,MATCH("Checker"&amp;"Comp",L!$A:$A,0)-1,SL,,)</f>
        <v>Vollständig</v>
      </c>
      <c r="J15" s="15" t="str">
        <f ca="1">OFFSET(L!$C$1,MATCH("Checker"&amp;ADDRESS(ROW(),COLUMN(),4),L!$A:$A,0)-1,SL,,)</f>
        <v>Geben Sie das Datum der Vervollständigung des Formulars in der Reiterzelle D22 der Erklärung an</v>
      </c>
    </row>
    <row r="16" spans="1:10" ht="25" customHeight="1">
      <c r="A16" s="79" t="str">
        <f ca="1">Declaration!B29</f>
        <v>1) Wird absichtlich angegebenen Mineralien im Herstellungsprozess verwendet oder in das bzw. die Produkte aufgenommen? (*)</v>
      </c>
      <c r="B16" s="82"/>
      <c r="C16" s="82"/>
      <c r="D16" s="86"/>
      <c r="E16" s="16" t="s">
        <v>16</v>
      </c>
      <c r="F16" s="83"/>
      <c r="H16" s="15">
        <f t="shared" si="2"/>
        <v>0</v>
      </c>
    </row>
    <row r="17" spans="1:10" ht="25" customHeight="1">
      <c r="A17" s="80" t="str">
        <f>Declaration!B30</f>
        <v>Cobalt(*)</v>
      </c>
      <c r="B17" s="79" t="str">
        <f>Declaration!D30</f>
        <v>Yes</v>
      </c>
      <c r="C17" s="79" t="str">
        <f t="shared" ca="1" si="3"/>
        <v>Vollständig</v>
      </c>
      <c r="D17" s="316" t="str">
        <f>IF(H17=1,"Click here to answer question 1 for specified mineral","")</f>
        <v/>
      </c>
      <c r="E17" s="16" t="s">
        <v>18</v>
      </c>
      <c r="F17" s="323">
        <f>IF(A17="",0,1)</f>
        <v>1</v>
      </c>
      <c r="G17" s="62">
        <f t="shared" si="4"/>
        <v>0</v>
      </c>
      <c r="H17" s="63">
        <f t="shared" si="2"/>
        <v>0</v>
      </c>
      <c r="I17" s="131" t="str">
        <f ca="1">OFFSET(L!$C$1,MATCH("Checker"&amp;"Comp",L!$A:$A,0)-1,SL,,)</f>
        <v>Vollständig</v>
      </c>
      <c r="J17" s="132" t="str">
        <f ca="1">OFFSET(L!$C$1,MATCH("Checker"&amp;ADDRESS(ROW(),COLUMN(),4),L!$A:$A,0)-1,SL,,)</f>
        <v>Erklären Sie in der Reiterzelle D30 der Erklärung, ob angegebenen Mineralien Ihren Produkten absichtlich hinzugefügt wird</v>
      </c>
    </row>
    <row r="18" spans="1:10" ht="25" customHeight="1">
      <c r="A18" s="80" t="str">
        <f>Declaration!B31</f>
        <v>Copper(*)</v>
      </c>
      <c r="B18" s="79" t="str">
        <f>Declaration!D31</f>
        <v>Yes</v>
      </c>
      <c r="C18" s="79" t="str">
        <f t="shared" ca="1" si="3"/>
        <v>Vollständig</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Vollständig</v>
      </c>
      <c r="J18" s="132" t="str">
        <f ca="1">OFFSET(L!$C$1,MATCH("Checker"&amp;ADDRESS(ROW(),COLUMN(),4),L!$A:$A,0)-1,SL,,)</f>
        <v>Erklären Sie in der Reiterzelle D31 der Erklärung, ob angegebenen Mineralien Ihren Produkten absichtlich hinzugefügt wird</v>
      </c>
    </row>
    <row r="19" spans="1:10" ht="25" customHeight="1">
      <c r="A19" s="80" t="str">
        <f>Declaration!B32</f>
        <v>Graphite(*)</v>
      </c>
      <c r="B19" s="79" t="str">
        <f>Declaration!D32</f>
        <v>No</v>
      </c>
      <c r="C19" s="79" t="str">
        <f t="shared" ca="1" si="3"/>
        <v>Vollständig</v>
      </c>
      <c r="D19" s="316" t="str">
        <f t="shared" ref="D19:D22" si="8">IF(H19=1,"Click here to answer question 1 for specified mineral","")</f>
        <v/>
      </c>
      <c r="E19" s="16" t="s">
        <v>15</v>
      </c>
      <c r="F19" s="323">
        <f t="shared" si="5"/>
        <v>1</v>
      </c>
      <c r="G19" s="62">
        <f t="shared" si="6"/>
        <v>0</v>
      </c>
      <c r="H19" s="63">
        <f t="shared" si="7"/>
        <v>0</v>
      </c>
      <c r="I19" s="131" t="str">
        <f ca="1">OFFSET(L!$C$1,MATCH("Checker"&amp;"Comp",L!$A:$A,0)-1,SL,,)</f>
        <v>Vollständig</v>
      </c>
      <c r="J19" s="132" t="str">
        <f ca="1">OFFSET(L!$C$1,MATCH("Checker"&amp;ADDRESS(ROW(),COLUMN(),4),L!$A:$A,0)-1,SL,,)</f>
        <v>Erklären Sie in der Reiterzelle D32 der Erklärung, ob angegebenen Mineralien Ihren Produkten absichtlich hinzugefügt wird</v>
      </c>
    </row>
    <row r="20" spans="1:10" ht="25" customHeight="1">
      <c r="A20" s="80" t="str">
        <f>Declaration!B33</f>
        <v>Lithium(*)</v>
      </c>
      <c r="B20" s="79" t="str">
        <f>Declaration!D33</f>
        <v>No</v>
      </c>
      <c r="C20" s="79" t="str">
        <f t="shared" ca="1" si="3"/>
        <v>Vollständig</v>
      </c>
      <c r="D20" s="316" t="str">
        <f t="shared" si="8"/>
        <v/>
      </c>
      <c r="E20" s="16" t="s">
        <v>15</v>
      </c>
      <c r="F20" s="323">
        <f t="shared" si="5"/>
        <v>1</v>
      </c>
      <c r="G20" s="62">
        <f t="shared" si="6"/>
        <v>0</v>
      </c>
      <c r="H20" s="63">
        <f t="shared" si="7"/>
        <v>0</v>
      </c>
      <c r="I20" s="131" t="str">
        <f ca="1">OFFSET(L!$C$1,MATCH("Checker"&amp;"Comp",L!$A:$A,0)-1,SL,,)</f>
        <v>Vollständig</v>
      </c>
      <c r="J20" s="132" t="str">
        <f ca="1">OFFSET(L!$C$1,MATCH("Checker"&amp;ADDRESS(ROW(),COLUMN(),4),L!$A:$A,0)-1,SL,,)</f>
        <v>Erklären Sie in der Reiterzelle D33 der Erklärung, ob angegebenen Mineralien Ihren Produkten absichtlich hinzugefügt wird</v>
      </c>
    </row>
    <row r="21" spans="1:10" ht="25" customHeight="1">
      <c r="A21" s="80" t="str">
        <f>Declaration!B34</f>
        <v>Mica(*)</v>
      </c>
      <c r="B21" s="79" t="str">
        <f>Declaration!D34</f>
        <v>Yes</v>
      </c>
      <c r="C21" s="79" t="str">
        <f t="shared" ca="1" si="3"/>
        <v>Vollständig</v>
      </c>
      <c r="D21" s="316" t="str">
        <f t="shared" si="8"/>
        <v/>
      </c>
      <c r="E21" s="16"/>
      <c r="F21" s="323">
        <f t="shared" si="5"/>
        <v>1</v>
      </c>
      <c r="G21" s="62">
        <f t="shared" si="6"/>
        <v>0</v>
      </c>
      <c r="H21" s="63">
        <f t="shared" si="7"/>
        <v>0</v>
      </c>
      <c r="I21" s="131" t="str">
        <f ca="1">OFFSET(L!$C$1,MATCH("Checker"&amp;"Comp",L!$A:$A,0)-1,SL,,)</f>
        <v>Vollständig</v>
      </c>
      <c r="J21" s="132" t="str">
        <f ca="1">OFFSET(L!$C$1,MATCH("Checker"&amp;ADDRESS(ROW(),COLUMN(),4),L!$A:$A,0)-1,SL,,)</f>
        <v>Erklären Sie in der Reiterzelle D34 der Erklärung, ob angegebenen Mineralien Ihren Produkten absichtlich hinzugefügt wird</v>
      </c>
    </row>
    <row r="22" spans="1:10" ht="25" customHeight="1">
      <c r="A22" s="80" t="str">
        <f>Declaration!B35</f>
        <v>Nickel(*)</v>
      </c>
      <c r="B22" s="79" t="str">
        <f>Declaration!D35</f>
        <v>Yes</v>
      </c>
      <c r="C22" s="79" t="str">
        <f t="shared" ca="1" si="3"/>
        <v>Vollständig</v>
      </c>
      <c r="D22" s="316" t="str">
        <f t="shared" si="8"/>
        <v/>
      </c>
      <c r="E22" s="16"/>
      <c r="F22" s="323">
        <f t="shared" si="5"/>
        <v>1</v>
      </c>
      <c r="G22" s="62">
        <f t="shared" si="6"/>
        <v>0</v>
      </c>
      <c r="H22" s="63">
        <f t="shared" si="7"/>
        <v>0</v>
      </c>
      <c r="I22" s="131" t="str">
        <f ca="1">OFFSET(L!$C$1,MATCH("Checker"&amp;"Comp",L!$A:$A,0)-1,SL,,)</f>
        <v>Vollständig</v>
      </c>
      <c r="J22" s="132" t="str">
        <f ca="1">OFFSET(L!$C$1,MATCH("Checker"&amp;ADDRESS(ROW(),COLUMN(),4),L!$A:$A,0)-1,SL,,)</f>
        <v>Erklären Sie in der Reiterzelle D35 der Erklärung, ob angegebenen Mineralien Ihren Produkten absichtlich hinzugefügt wird</v>
      </c>
    </row>
    <row r="23" spans="1:10" ht="22" hidden="1" customHeight="1">
      <c r="A23" s="80" t="str">
        <f>Declaration!B36</f>
        <v/>
      </c>
      <c r="B23" s="79">
        <f>Declaration!D36</f>
        <v>0</v>
      </c>
      <c r="C23" s="79">
        <f t="shared" si="3"/>
        <v>0</v>
      </c>
      <c r="D23" s="85"/>
      <c r="E23" s="16"/>
      <c r="F23" s="323"/>
      <c r="G23" s="62"/>
      <c r="H23" s="63"/>
      <c r="I23" s="131"/>
      <c r="J23" s="132"/>
    </row>
    <row r="24" spans="1:10" ht="22" hidden="1" customHeight="1">
      <c r="A24" s="80" t="str">
        <f>Declaration!B37</f>
        <v/>
      </c>
      <c r="B24" s="79">
        <f>Declaration!D37</f>
        <v>0</v>
      </c>
      <c r="C24" s="79">
        <f t="shared" si="3"/>
        <v>0</v>
      </c>
      <c r="D24" s="85"/>
      <c r="E24" s="16"/>
      <c r="F24" s="323"/>
      <c r="G24" s="62"/>
      <c r="H24" s="63"/>
      <c r="I24" s="131"/>
      <c r="J24" s="132"/>
    </row>
    <row r="25" spans="1:10" ht="22" hidden="1" customHeight="1">
      <c r="A25" s="80" t="str">
        <f>Declaration!B38</f>
        <v/>
      </c>
      <c r="B25" s="79">
        <f>Declaration!D38</f>
        <v>0</v>
      </c>
      <c r="C25" s="79">
        <f t="shared" si="3"/>
        <v>0</v>
      </c>
      <c r="D25" s="85"/>
      <c r="E25" s="16"/>
      <c r="F25" s="323"/>
      <c r="G25" s="62"/>
      <c r="H25" s="63"/>
      <c r="I25" s="131"/>
      <c r="J25" s="132"/>
    </row>
    <row r="26" spans="1:10" ht="22" hidden="1" customHeight="1">
      <c r="A26" s="80" t="str">
        <f>Declaration!B39</f>
        <v/>
      </c>
      <c r="B26" s="79">
        <f>Declaration!D39</f>
        <v>0</v>
      </c>
      <c r="C26" s="79">
        <f t="shared" si="3"/>
        <v>0</v>
      </c>
      <c r="D26" s="85"/>
      <c r="E26" s="16"/>
      <c r="F26" s="323"/>
      <c r="G26" s="62"/>
      <c r="H26" s="63"/>
      <c r="I26" s="131"/>
      <c r="J26" s="132"/>
    </row>
    <row r="27" spans="1:10" ht="25" customHeight="1">
      <c r="A27" s="79" t="str">
        <f ca="1">Declaration!B41</f>
        <v>2) Verbleibt angegebenen Mineralien in dem bzw. den Produkten? (*)(*)</v>
      </c>
      <c r="B27" s="82"/>
      <c r="C27" s="82"/>
      <c r="D27" s="86"/>
      <c r="E27" s="16" t="s">
        <v>15</v>
      </c>
      <c r="F27" s="83"/>
      <c r="J27" s="132"/>
    </row>
    <row r="28" spans="1:10" ht="41">
      <c r="A28" s="80" t="str">
        <f>Declaration!B42</f>
        <v>Cobalt(*)</v>
      </c>
      <c r="B28" s="79" t="str">
        <f>Declaration!D42</f>
        <v>Yes</v>
      </c>
      <c r="C28" s="136" t="str">
        <f t="shared" ref="C28:C37" ca="1" si="9">IF(H28=1,J28,I28)</f>
        <v>Vollständig</v>
      </c>
      <c r="D28" s="316" t="str">
        <f>IF(H28=1,"Click here to answer question 2 for specified mineral","")</f>
        <v/>
      </c>
      <c r="E28" s="16" t="s">
        <v>15</v>
      </c>
      <c r="F28" s="84">
        <f>IF(OR(A17="",B17="No",B17="Unknown",B17="Not declaring"),0,1)</f>
        <v>1</v>
      </c>
      <c r="G28" s="62">
        <f>IF(B28=0,1,0)</f>
        <v>0</v>
      </c>
      <c r="H28" s="63">
        <f>F28*G28</f>
        <v>0</v>
      </c>
      <c r="I28" s="131" t="str">
        <f ca="1">OFFSET(L!$C$1,MATCH("Checker"&amp;"Comp",L!$A:$A,0)-1,SL,,)</f>
        <v>Vollständig</v>
      </c>
      <c r="J28" s="15" t="str">
        <f ca="1">OFFSET(L!$C$1,MATCH("Checker"&amp;ADDRESS(ROW(),COLUMN(),4),L!$A:$A,0)-1,SL,,)</f>
        <v>Erklären Sie in der Reiterzelle D42 der Erklärung, ob angegebenen Mineralien für die Herstellung Ihrer Produkte erforderlich ist und ob es in den angegebenen Endprodukten enthalten ist</v>
      </c>
    </row>
    <row r="29" spans="1:10" ht="41">
      <c r="A29" s="80" t="str">
        <f>Declaration!B43</f>
        <v>Copper(*)</v>
      </c>
      <c r="B29" s="79" t="str">
        <f>Declaration!D43</f>
        <v>Yes</v>
      </c>
      <c r="C29" s="136" t="str">
        <f t="shared" ca="1" si="9"/>
        <v>Vollständig</v>
      </c>
      <c r="D29" s="316" t="str">
        <f t="shared" ref="D29:D33" si="10">IF(H29=1,"Click here to answer question 2 for specified mineral","")</f>
        <v/>
      </c>
      <c r="E29" s="16" t="s">
        <v>15</v>
      </c>
      <c r="F29" s="84">
        <f t="shared" ref="F29:F33" si="11">IF(OR(A18="",B18="No",B18="Unknown",B18="Not declaring"),0,1)</f>
        <v>1</v>
      </c>
      <c r="G29" s="62">
        <f t="shared" ref="G29:G33" si="12">IF(B29=0,1,0)</f>
        <v>0</v>
      </c>
      <c r="H29" s="63">
        <f t="shared" ref="H29:H33" si="13">F29*G29</f>
        <v>0</v>
      </c>
      <c r="I29" s="131" t="str">
        <f ca="1">OFFSET(L!$C$1,MATCH("Checker"&amp;"Comp",L!$A:$A,0)-1,SL,,)</f>
        <v>Vollständig</v>
      </c>
      <c r="J29" s="15" t="str">
        <f ca="1">OFFSET(L!$C$1,MATCH("Checker"&amp;ADDRESS(ROW(),COLUMN(),4),L!$A:$A,0)-1,SL,,)</f>
        <v>Erklären Sie in der Reiterzelle D43 der Erklärung, ob angegebenen Mineralien für die Herstellung Ihrer Produkte erforderlich ist und ob es in den angegebenen Endprodukten enthalten ist</v>
      </c>
    </row>
    <row r="30" spans="1:10" ht="14.5">
      <c r="A30" s="80" t="str">
        <f>Declaration!B44</f>
        <v>Graphite</v>
      </c>
      <c r="B30" s="79">
        <f>Declaration!D44</f>
        <v>0</v>
      </c>
      <c r="C30" s="136" t="str">
        <f t="shared" ca="1" si="9"/>
        <v>Vollständig</v>
      </c>
      <c r="D30" s="316" t="str">
        <f t="shared" si="10"/>
        <v/>
      </c>
      <c r="E30" s="16"/>
      <c r="F30" s="84">
        <f t="shared" si="11"/>
        <v>0</v>
      </c>
      <c r="G30" s="62">
        <f t="shared" si="12"/>
        <v>1</v>
      </c>
      <c r="H30" s="63">
        <f t="shared" si="13"/>
        <v>0</v>
      </c>
      <c r="I30" s="131" t="str">
        <f ca="1">OFFSET(L!$C$1,MATCH("Checker"&amp;"Comp",L!$A:$A,0)-1,SL,,)</f>
        <v>Vollständig</v>
      </c>
      <c r="J30" s="15" t="str">
        <f ca="1">OFFSET(L!$C$1,MATCH("Checker"&amp;ADDRESS(ROW(),COLUMN(),4),L!$A:$A,0)-1,SL,,)</f>
        <v>Erklären Sie in der Reiterzelle D44 der Erklärung, ob angegebenen Mineralien für die Herstellung Ihrer Produkte erforderlich ist und ob es in den angegebenen Endprodukten enthalten ist</v>
      </c>
    </row>
    <row r="31" spans="1:10" ht="14.5">
      <c r="A31" s="80" t="str">
        <f>Declaration!B45</f>
        <v>Lithium</v>
      </c>
      <c r="B31" s="79">
        <f>Declaration!D45</f>
        <v>0</v>
      </c>
      <c r="C31" s="136" t="str">
        <f t="shared" ca="1" si="9"/>
        <v>Vollständig</v>
      </c>
      <c r="D31" s="316" t="str">
        <f t="shared" si="10"/>
        <v/>
      </c>
      <c r="E31" s="16"/>
      <c r="F31" s="84">
        <f t="shared" si="11"/>
        <v>0</v>
      </c>
      <c r="G31" s="62">
        <f t="shared" si="12"/>
        <v>1</v>
      </c>
      <c r="H31" s="63">
        <f t="shared" si="13"/>
        <v>0</v>
      </c>
      <c r="I31" s="131" t="str">
        <f ca="1">OFFSET(L!$C$1,MATCH("Checker"&amp;"Comp",L!$A:$A,0)-1,SL,,)</f>
        <v>Vollständig</v>
      </c>
      <c r="J31" s="15" t="str">
        <f ca="1">OFFSET(L!$C$1,MATCH("Checker"&amp;ADDRESS(ROW(),COLUMN(),4),L!$A:$A,0)-1,SL,,)</f>
        <v>Erklären Sie in der Reiterzelle D45 der Erklärung, ob angegebenen Mineralien für die Herstellung Ihrer Produkte erforderlich ist und ob es in den angegebenen Endprodukten enthalten ist</v>
      </c>
    </row>
    <row r="32" spans="1:10" ht="14.5">
      <c r="A32" s="80" t="str">
        <f>Declaration!B46</f>
        <v>Mica(*)</v>
      </c>
      <c r="B32" s="79" t="str">
        <f>Declaration!D46</f>
        <v>Yes</v>
      </c>
      <c r="C32" s="136" t="str">
        <f t="shared" ca="1" si="9"/>
        <v>Vollständig</v>
      </c>
      <c r="D32" s="316" t="str">
        <f t="shared" si="10"/>
        <v/>
      </c>
      <c r="E32" s="16"/>
      <c r="F32" s="84">
        <f t="shared" si="11"/>
        <v>1</v>
      </c>
      <c r="G32" s="62">
        <f t="shared" si="12"/>
        <v>0</v>
      </c>
      <c r="H32" s="63">
        <f t="shared" si="13"/>
        <v>0</v>
      </c>
      <c r="I32" s="131" t="str">
        <f ca="1">OFFSET(L!$C$1,MATCH("Checker"&amp;"Comp",L!$A:$A,0)-1,SL,,)</f>
        <v>Vollständig</v>
      </c>
      <c r="J32" s="15" t="str">
        <f ca="1">OFFSET(L!$C$1,MATCH("Checker"&amp;ADDRESS(ROW(),COLUMN(),4),L!$A:$A,0)-1,SL,,)</f>
        <v>Erklären Sie in der Reiterzelle D46 der Erklärung, ob angegebenen Mineralien für die Herstellung Ihrer Produkte erforderlich ist und ob es in den angegebenen Endprodukten enthalten ist</v>
      </c>
    </row>
    <row r="33" spans="1:10" ht="14.5">
      <c r="A33" s="80" t="str">
        <f>Declaration!B47</f>
        <v>Nickel(*)</v>
      </c>
      <c r="B33" s="79" t="str">
        <f>Declaration!D47</f>
        <v>Yes</v>
      </c>
      <c r="C33" s="136" t="str">
        <f t="shared" ca="1" si="9"/>
        <v>Vollständig</v>
      </c>
      <c r="D33" s="316" t="str">
        <f t="shared" si="10"/>
        <v/>
      </c>
      <c r="E33" s="16"/>
      <c r="F33" s="84">
        <f t="shared" si="11"/>
        <v>1</v>
      </c>
      <c r="G33" s="62">
        <f t="shared" si="12"/>
        <v>0</v>
      </c>
      <c r="H33" s="63">
        <f t="shared" si="13"/>
        <v>0</v>
      </c>
      <c r="I33" s="131" t="str">
        <f ca="1">OFFSET(L!$C$1,MATCH("Checker"&amp;"Comp",L!$A:$A,0)-1,SL,,)</f>
        <v>Vollständig</v>
      </c>
      <c r="J33" s="15" t="str">
        <f ca="1">OFFSET(L!$C$1,MATCH("Checker"&amp;ADDRESS(ROW(),COLUMN(),4),L!$A:$A,0)-1,SL,,)</f>
        <v>Erklären Sie in der Reiterzelle D47 der Erklärung, ob angegebenen Mineralien für die Herstellung Ihrer Produkte erforderlich ist und ob es in den angegebenen Endprodukten enthalten ist</v>
      </c>
    </row>
    <row r="34" spans="1:10" ht="22" hidden="1" customHeight="1">
      <c r="A34" s="80" t="str">
        <f>Declaration!B48</f>
        <v/>
      </c>
      <c r="B34" s="79">
        <f>Declaration!D48</f>
        <v>0</v>
      </c>
      <c r="C34" s="136">
        <f t="shared" si="9"/>
        <v>0</v>
      </c>
      <c r="D34" s="229"/>
      <c r="E34" s="16"/>
      <c r="F34" s="84"/>
      <c r="G34" s="62"/>
      <c r="H34" s="63"/>
      <c r="I34" s="131"/>
    </row>
    <row r="35" spans="1:10" ht="22" hidden="1" customHeight="1">
      <c r="A35" s="80" t="str">
        <f>Declaration!B49</f>
        <v/>
      </c>
      <c r="B35" s="79">
        <f>Declaration!D49</f>
        <v>0</v>
      </c>
      <c r="C35" s="136">
        <f t="shared" si="9"/>
        <v>0</v>
      </c>
      <c r="D35" s="229"/>
      <c r="E35" s="16"/>
      <c r="F35" s="84"/>
      <c r="G35" s="62"/>
      <c r="H35" s="63"/>
      <c r="I35" s="131"/>
    </row>
    <row r="36" spans="1:10" ht="22" hidden="1" customHeight="1">
      <c r="A36" s="80" t="str">
        <f>Declaration!B50</f>
        <v/>
      </c>
      <c r="B36" s="79">
        <f>Declaration!D50</f>
        <v>0</v>
      </c>
      <c r="C36" s="136">
        <f t="shared" si="9"/>
        <v>0</v>
      </c>
      <c r="D36" s="229"/>
      <c r="E36" s="16"/>
      <c r="F36" s="84"/>
      <c r="G36" s="62"/>
      <c r="H36" s="63"/>
      <c r="I36" s="131"/>
    </row>
    <row r="37" spans="1:10" ht="22" hidden="1" customHeight="1">
      <c r="A37" s="80" t="str">
        <f>Declaration!B51</f>
        <v/>
      </c>
      <c r="B37" s="79">
        <f>Declaration!D51</f>
        <v>0</v>
      </c>
      <c r="C37" s="136">
        <f t="shared" si="9"/>
        <v>0</v>
      </c>
      <c r="D37" s="229"/>
      <c r="E37" s="16"/>
      <c r="F37" s="84"/>
      <c r="G37" s="62"/>
      <c r="H37" s="63"/>
      <c r="I37" s="131"/>
    </row>
    <row r="38" spans="1:10" ht="25" customHeight="1">
      <c r="A38" s="79" t="str">
        <f ca="1">Declaration!B53</f>
        <v>3) Bezieht einer der Verhüttungsbetrieb oder das Verarbeitungsunternehmen in Ihrer Lieferkette das angegebenen Mineralien aus Konflikt- und Hochrisikogebieten? (OECD Due Diligence Guidance, siehe Registerkarte Definitionen)(*)</v>
      </c>
      <c r="B38" s="82"/>
      <c r="C38" s="82"/>
      <c r="D38" s="86"/>
      <c r="E38" s="16" t="s">
        <v>15</v>
      </c>
      <c r="F38" s="83"/>
      <c r="J38" s="132"/>
    </row>
    <row r="39" spans="1:10" ht="41">
      <c r="A39" s="80" t="str">
        <f>Declaration!B54</f>
        <v>Cobalt(*)</v>
      </c>
      <c r="B39" s="79" t="str">
        <f>Declaration!D54</f>
        <v>Yes</v>
      </c>
      <c r="C39" s="136" t="str">
        <f t="shared" ca="1" si="3"/>
        <v>Vollständig</v>
      </c>
      <c r="D39" s="318" t="str">
        <f>IF(H39=1,"Click here to answer question 3 for Specified mineral","")</f>
        <v/>
      </c>
      <c r="E39" s="16" t="s">
        <v>15</v>
      </c>
      <c r="F39" s="84">
        <f>IF(OR(A17="",B17="No",B17="Unknown",B17="Not declaring",B28="No",B28="Unknown"),0,1)</f>
        <v>1</v>
      </c>
      <c r="G39" s="62">
        <f t="shared" ref="G39:G111" si="14">IF(B39=0,1,0)</f>
        <v>0</v>
      </c>
      <c r="H39" s="63">
        <f t="shared" ref="H39:H111" si="15">F39*G39</f>
        <v>0</v>
      </c>
      <c r="I39" s="131" t="str">
        <f ca="1">OFFSET(L!$C$1,MATCH("Checker"&amp;"Comp",L!$A:$A,0)-1,SL,,)</f>
        <v>Vollständig</v>
      </c>
      <c r="J39" s="15" t="str">
        <f ca="1">OFFSET(L!$C$1,MATCH("Checker"&amp;ADDRESS(ROW(),COLUMN(),4),L!$A:$A,0)-1,SL,,)</f>
        <v>Geben Sie in Zelle D54 der Erklärung, ob innerhalb des Umfangs der in dieser Umfrage angegebenen Produkte verwendetes angegebenen Mineralien aus einem konfliktbetroffenen und risikoreichen Gebiet stammt</v>
      </c>
    </row>
    <row r="40" spans="1:10" ht="41">
      <c r="A40" s="80" t="str">
        <f>Declaration!B55</f>
        <v>Copper(*)</v>
      </c>
      <c r="B40" s="79" t="str">
        <f>Declaration!D55</f>
        <v>Yes</v>
      </c>
      <c r="C40" s="136" t="str">
        <f t="shared" ca="1" si="3"/>
        <v>Vollständig</v>
      </c>
      <c r="D40" s="318" t="str">
        <f t="shared" ref="D40:D44" si="16">IF(H40=1,"Click here to answer question 3 for Specified mineral","")</f>
        <v/>
      </c>
      <c r="E40" s="16" t="s">
        <v>15</v>
      </c>
      <c r="F40" s="84">
        <f t="shared" ref="F40:F44" si="17">IF(OR(A18="",B18="No",B18="Unknown",B18="Not declaring",B29="No",B29="Unknown"),0,1)</f>
        <v>1</v>
      </c>
      <c r="G40" s="62">
        <f t="shared" ref="G40:G44" si="18">IF(B40=0,1,0)</f>
        <v>0</v>
      </c>
      <c r="H40" s="63">
        <f t="shared" ref="H40:H44" si="19">F40*G40</f>
        <v>0</v>
      </c>
      <c r="I40" s="131" t="str">
        <f ca="1">OFFSET(L!$C$1,MATCH("Checker"&amp;"Comp",L!$A:$A,0)-1,SL,,)</f>
        <v>Vollständig</v>
      </c>
      <c r="J40" s="15" t="str">
        <f ca="1">OFFSET(L!$C$1,MATCH("Checker"&amp;ADDRESS(ROW(),COLUMN(),4),L!$A:$A,0)-1,SL,,)</f>
        <v>Geben Sie in Zelle D55 der Erklärung, ob innerhalb des Umfangs der in dieser Umfrage angegebenen Produkte verwendetes angegebenen Mineralien aus einem konfliktbetroffenen und risikoreichen Gebiet stammt</v>
      </c>
    </row>
    <row r="41" spans="1:10" ht="14.5">
      <c r="A41" s="80" t="str">
        <f>Declaration!B56</f>
        <v>Graphite</v>
      </c>
      <c r="B41" s="79">
        <f>Declaration!D56</f>
        <v>0</v>
      </c>
      <c r="C41" s="136" t="str">
        <f t="shared" ca="1" si="3"/>
        <v>Vollständig</v>
      </c>
      <c r="D41" s="318" t="str">
        <f t="shared" si="16"/>
        <v/>
      </c>
      <c r="E41" s="16"/>
      <c r="F41" s="84">
        <f t="shared" si="17"/>
        <v>0</v>
      </c>
      <c r="G41" s="62">
        <f t="shared" si="18"/>
        <v>1</v>
      </c>
      <c r="H41" s="63">
        <f t="shared" si="19"/>
        <v>0</v>
      </c>
      <c r="I41" s="131" t="str">
        <f ca="1">OFFSET(L!$C$1,MATCH("Checker"&amp;"Comp",L!$A:$A,0)-1,SL,,)</f>
        <v>Vollständig</v>
      </c>
      <c r="J41" s="15" t="str">
        <f ca="1">OFFSET(L!$C$1,MATCH("Checker"&amp;ADDRESS(ROW(),COLUMN(),4),L!$A:$A,0)-1,SL,,)</f>
        <v>Geben Sie in Zelle D56 der Erklärung, ob innerhalb des Umfangs der in dieser Umfrage angegebenen Produkte verwendetes angegebenen Mineralien aus einem konfliktbetroffenen und risikoreichen Gebiet stammt</v>
      </c>
    </row>
    <row r="42" spans="1:10" ht="14.5">
      <c r="A42" s="80" t="str">
        <f>Declaration!B57</f>
        <v>Lithium</v>
      </c>
      <c r="B42" s="79">
        <f>Declaration!D57</f>
        <v>0</v>
      </c>
      <c r="C42" s="136" t="str">
        <f t="shared" ca="1" si="3"/>
        <v>Vollständig</v>
      </c>
      <c r="D42" s="318" t="str">
        <f t="shared" si="16"/>
        <v/>
      </c>
      <c r="E42" s="16"/>
      <c r="F42" s="84">
        <f t="shared" si="17"/>
        <v>0</v>
      </c>
      <c r="G42" s="62">
        <f t="shared" si="18"/>
        <v>1</v>
      </c>
      <c r="H42" s="63">
        <f t="shared" si="19"/>
        <v>0</v>
      </c>
      <c r="I42" s="131" t="str">
        <f ca="1">OFFSET(L!$C$1,MATCH("Checker"&amp;"Comp",L!$A:$A,0)-1,SL,,)</f>
        <v>Vollständig</v>
      </c>
      <c r="J42" s="15" t="str">
        <f ca="1">OFFSET(L!$C$1,MATCH("Checker"&amp;ADDRESS(ROW(),COLUMN(),4),L!$A:$A,0)-1,SL,,)</f>
        <v>Geben Sie in Zelle D57 der Erklärung, ob innerhalb des Umfangs der in dieser Umfrage angegebenen Produkte verwendetes angegebenen Mineralien aus einem konfliktbetroffenen und risikoreichen Gebiet stammt</v>
      </c>
    </row>
    <row r="43" spans="1:10" ht="14.5">
      <c r="A43" s="80" t="str">
        <f>Declaration!B58</f>
        <v>Mica(*)</v>
      </c>
      <c r="B43" s="79" t="str">
        <f>Declaration!D58</f>
        <v>Yes</v>
      </c>
      <c r="C43" s="136" t="str">
        <f t="shared" ca="1" si="3"/>
        <v>Vollständig</v>
      </c>
      <c r="D43" s="318" t="str">
        <f t="shared" si="16"/>
        <v/>
      </c>
      <c r="E43" s="16"/>
      <c r="F43" s="84">
        <f t="shared" si="17"/>
        <v>1</v>
      </c>
      <c r="G43" s="62">
        <f t="shared" si="18"/>
        <v>0</v>
      </c>
      <c r="H43" s="63">
        <f t="shared" si="19"/>
        <v>0</v>
      </c>
      <c r="I43" s="131" t="str">
        <f ca="1">OFFSET(L!$C$1,MATCH("Checker"&amp;"Comp",L!$A:$A,0)-1,SL,,)</f>
        <v>Vollständig</v>
      </c>
      <c r="J43" s="15" t="str">
        <f ca="1">OFFSET(L!$C$1,MATCH("Checker"&amp;ADDRESS(ROW(),COLUMN(),4),L!$A:$A,0)-1,SL,,)</f>
        <v>Geben Sie in Zelle D58 der Erklärung, ob innerhalb des Umfangs der in dieser Umfrage angegebenen Produkte verwendetes angegebenen Mineralien aus einem konfliktbetroffenen und risikoreichen Gebiet stammt</v>
      </c>
    </row>
    <row r="44" spans="1:10" ht="14.5">
      <c r="A44" s="80" t="str">
        <f>Declaration!B59</f>
        <v>Nickel(*)</v>
      </c>
      <c r="B44" s="79" t="str">
        <f>Declaration!D59</f>
        <v>Yes</v>
      </c>
      <c r="C44" s="136" t="str">
        <f t="shared" ca="1" si="3"/>
        <v>Vollständig</v>
      </c>
      <c r="D44" s="318" t="str">
        <f t="shared" si="16"/>
        <v/>
      </c>
      <c r="E44" s="16"/>
      <c r="F44" s="84">
        <f t="shared" si="17"/>
        <v>1</v>
      </c>
      <c r="G44" s="62">
        <f t="shared" si="18"/>
        <v>0</v>
      </c>
      <c r="H44" s="63">
        <f t="shared" si="19"/>
        <v>0</v>
      </c>
      <c r="I44" s="131" t="str">
        <f ca="1">OFFSET(L!$C$1,MATCH("Checker"&amp;"Comp",L!$A:$A,0)-1,SL,,)</f>
        <v>Vollständig</v>
      </c>
      <c r="J44" s="15" t="str">
        <f ca="1">OFFSET(L!$C$1,MATCH("Checker"&amp;ADDRESS(ROW(),COLUMN(),4),L!$A:$A,0)-1,SL,,)</f>
        <v>Geben Sie in Zelle D59 der Erklärung, ob innerhalb des Umfangs der in dieser Umfrage angegebenen Produkte verwendetes angegebenen Mineralien aus einem konfliktbetroffenen und risikoreichen Gebiet stammt</v>
      </c>
    </row>
    <row r="45" spans="1:10" ht="22" hidden="1" customHeight="1">
      <c r="A45" s="80" t="str">
        <f>Declaration!B60</f>
        <v/>
      </c>
      <c r="B45" s="79">
        <f>Declaration!D60</f>
        <v>0</v>
      </c>
      <c r="C45" s="136">
        <f t="shared" si="3"/>
        <v>0</v>
      </c>
      <c r="D45" s="229"/>
      <c r="E45" s="16"/>
      <c r="F45" s="84"/>
      <c r="G45" s="62"/>
      <c r="H45" s="63"/>
      <c r="I45" s="131"/>
    </row>
    <row r="46" spans="1:10" ht="22" hidden="1" customHeight="1">
      <c r="A46" s="80" t="str">
        <f>Declaration!B61</f>
        <v/>
      </c>
      <c r="B46" s="79">
        <f>Declaration!D61</f>
        <v>0</v>
      </c>
      <c r="C46" s="136">
        <f t="shared" si="3"/>
        <v>0</v>
      </c>
      <c r="D46" s="229"/>
      <c r="E46" s="16"/>
      <c r="F46" s="84"/>
      <c r="G46" s="62"/>
      <c r="H46" s="63"/>
      <c r="I46" s="131"/>
    </row>
    <row r="47" spans="1:10" ht="22" hidden="1" customHeight="1">
      <c r="A47" s="80" t="str">
        <f>Declaration!B62</f>
        <v/>
      </c>
      <c r="B47" s="79">
        <f>Declaration!D62</f>
        <v>0</v>
      </c>
      <c r="C47" s="136">
        <f t="shared" si="3"/>
        <v>0</v>
      </c>
      <c r="D47" s="229"/>
      <c r="E47" s="16"/>
      <c r="F47" s="84"/>
      <c r="G47" s="62"/>
      <c r="H47" s="63"/>
      <c r="I47" s="131"/>
    </row>
    <row r="48" spans="1:10" ht="22" hidden="1" customHeight="1">
      <c r="A48" s="80" t="str">
        <f>Declaration!B63</f>
        <v/>
      </c>
      <c r="B48" s="79">
        <f>Declaration!D63</f>
        <v>0</v>
      </c>
      <c r="C48" s="136">
        <f t="shared" si="3"/>
        <v>0</v>
      </c>
      <c r="D48" s="87"/>
      <c r="E48" s="16" t="s">
        <v>15</v>
      </c>
      <c r="F48" s="84"/>
      <c r="G48" s="62"/>
      <c r="H48" s="63"/>
      <c r="I48" s="131"/>
    </row>
    <row r="49" spans="1:10" ht="25" customHeight="1">
      <c r="A49" s="79" t="str">
        <f ca="1">Declaration!B65</f>
        <v>4) Stammt 100 Prozent des angegebenen Mineralien aus Recycling- oder Schrottquellen?(*)</v>
      </c>
      <c r="B49" s="82"/>
      <c r="C49" s="82"/>
      <c r="D49" s="86"/>
      <c r="E49" s="16" t="s">
        <v>15</v>
      </c>
      <c r="F49" s="83"/>
      <c r="J49" s="132"/>
    </row>
    <row r="50" spans="1:10" ht="55.5" customHeight="1">
      <c r="A50" s="80" t="str">
        <f>Declaration!B66</f>
        <v>Cobalt(*)</v>
      </c>
      <c r="B50" s="79" t="str">
        <f>Declaration!D66</f>
        <v>No</v>
      </c>
      <c r="C50" s="136" t="str">
        <f ca="1">IF(H50=1,J50,I50)</f>
        <v>Vollständig</v>
      </c>
      <c r="D50" s="318" t="str">
        <f>IF(H50=1,"Click here to answer question 4 for specified mineral","")</f>
        <v/>
      </c>
      <c r="E50" s="16" t="s">
        <v>15</v>
      </c>
      <c r="F50" s="84">
        <f>F39</f>
        <v>1</v>
      </c>
      <c r="G50" s="62">
        <f>IF(B50=0,1,0)</f>
        <v>0</v>
      </c>
      <c r="H50" s="63">
        <f>F50*G50</f>
        <v>0</v>
      </c>
      <c r="I50" s="131" t="str">
        <f ca="1">OFFSET(L!$C$1,MATCH("Checker"&amp;"Comp",L!$A:$A,0)-1,SL,,)</f>
        <v>Vollständig</v>
      </c>
      <c r="J50" s="132" t="str">
        <f ca="1">OFFSET(L!$C$1,MATCH("Checker"&amp;ADDRESS(ROW(),COLUMN(),4),L!$A:$A,0)-1,SL,,)</f>
        <v>Erklären Sie in der Reiterzelle D66 der Erklärung, ob innerhalb des Umfangs der in dieser Umfrage angegebenen Produkte verwendetes angegebenen Mineralien vollständig aus Recycling oder Schrott stammt</v>
      </c>
    </row>
    <row r="51" spans="1:10" ht="55.5" customHeight="1">
      <c r="A51" s="80" t="str">
        <f>Declaration!B67</f>
        <v>Copper(*)</v>
      </c>
      <c r="B51" s="79" t="str">
        <f>Declaration!D67</f>
        <v>No</v>
      </c>
      <c r="C51" s="136" t="str">
        <f t="shared" ref="C51:C59" ca="1" si="20">IF(H51=1,J51,I51)</f>
        <v>Vollständig</v>
      </c>
      <c r="D51" s="318" t="str">
        <f t="shared" ref="D51:D55" si="21">IF(H51=1,"Click here to answer question 4 for specified mineral","")</f>
        <v/>
      </c>
      <c r="E51" s="16"/>
      <c r="F51" s="84">
        <f t="shared" ref="F51:F55" si="22">F40</f>
        <v>1</v>
      </c>
      <c r="G51" s="62">
        <f t="shared" ref="G51:G55" si="23">IF(B51=0,1,0)</f>
        <v>0</v>
      </c>
      <c r="H51" s="63">
        <f t="shared" ref="H51:H55" si="24">F51*G51</f>
        <v>0</v>
      </c>
      <c r="I51" s="131" t="str">
        <f ca="1">OFFSET(L!$C$1,MATCH("Checker"&amp;"Comp",L!$A:$A,0)-1,SL,,)</f>
        <v>Vollständig</v>
      </c>
      <c r="J51" s="132" t="str">
        <f ca="1">OFFSET(L!$C$1,MATCH("Checker"&amp;ADDRESS(ROW(),COLUMN(),4),L!$A:$A,0)-1,SL,,)</f>
        <v>Erklären Sie in der Reiterzelle D67 der Erklärung, ob innerhalb des Umfangs der in dieser Umfrage angegebenen Produkte verwendetes angegebenen Mineralien vollständig aus Recycling oder Schrott stammt</v>
      </c>
    </row>
    <row r="52" spans="1:10" ht="55.5" customHeight="1">
      <c r="A52" s="80" t="str">
        <f>Declaration!B68</f>
        <v>Graphite</v>
      </c>
      <c r="B52" s="79">
        <f>Declaration!D68</f>
        <v>0</v>
      </c>
      <c r="C52" s="136" t="str">
        <f t="shared" ca="1" si="20"/>
        <v>Vollständig</v>
      </c>
      <c r="D52" s="318" t="str">
        <f t="shared" si="21"/>
        <v/>
      </c>
      <c r="E52" s="16"/>
      <c r="F52" s="84">
        <f t="shared" si="22"/>
        <v>0</v>
      </c>
      <c r="G52" s="62">
        <f t="shared" si="23"/>
        <v>1</v>
      </c>
      <c r="H52" s="63">
        <f t="shared" si="24"/>
        <v>0</v>
      </c>
      <c r="I52" s="131" t="str">
        <f ca="1">OFFSET(L!$C$1,MATCH("Checker"&amp;"Comp",L!$A:$A,0)-1,SL,,)</f>
        <v>Vollständig</v>
      </c>
      <c r="J52" s="132" t="str">
        <f ca="1">OFFSET(L!$C$1,MATCH("Checker"&amp;ADDRESS(ROW(),COLUMN(),4),L!$A:$A,0)-1,SL,,)</f>
        <v>Erklären Sie in der Reiterzelle D68 der Erklärung, ob innerhalb des Umfangs der in dieser Umfrage angegebenen Produkte verwendetes angegebenen Mineralien vollständig aus Recycling oder Schrott stammt</v>
      </c>
    </row>
    <row r="53" spans="1:10" ht="55.5" customHeight="1">
      <c r="A53" s="80" t="str">
        <f>Declaration!B69</f>
        <v>Lithium</v>
      </c>
      <c r="B53" s="79">
        <f>Declaration!D69</f>
        <v>0</v>
      </c>
      <c r="C53" s="136" t="str">
        <f t="shared" ca="1" si="20"/>
        <v>Vollständig</v>
      </c>
      <c r="D53" s="318" t="str">
        <f t="shared" si="21"/>
        <v/>
      </c>
      <c r="E53" s="16"/>
      <c r="F53" s="84">
        <f t="shared" si="22"/>
        <v>0</v>
      </c>
      <c r="G53" s="62">
        <f t="shared" si="23"/>
        <v>1</v>
      </c>
      <c r="H53" s="63">
        <f t="shared" si="24"/>
        <v>0</v>
      </c>
      <c r="I53" s="131" t="str">
        <f ca="1">OFFSET(L!$C$1,MATCH("Checker"&amp;"Comp",L!$A:$A,0)-1,SL,,)</f>
        <v>Vollständig</v>
      </c>
      <c r="J53" s="132" t="str">
        <f ca="1">OFFSET(L!$C$1,MATCH("Checker"&amp;ADDRESS(ROW(),COLUMN(),4),L!$A:$A,0)-1,SL,,)</f>
        <v>Erklären Sie in der Reiterzelle D69 der Erklärung, ob innerhalb des Umfangs der in dieser Umfrage angegebenen Produkte verwendetes angegebenen Mineralien vollständig aus Recycling oder Schrott stammt</v>
      </c>
    </row>
    <row r="54" spans="1:10" ht="55.5" customHeight="1">
      <c r="A54" s="80" t="str">
        <f>Declaration!B70</f>
        <v>Mica(*)</v>
      </c>
      <c r="B54" s="79" t="str">
        <f>Declaration!D70</f>
        <v>No</v>
      </c>
      <c r="C54" s="136" t="str">
        <f t="shared" ca="1" si="20"/>
        <v>Vollständig</v>
      </c>
      <c r="D54" s="318" t="str">
        <f t="shared" si="21"/>
        <v/>
      </c>
      <c r="E54" s="16"/>
      <c r="F54" s="84">
        <f t="shared" si="22"/>
        <v>1</v>
      </c>
      <c r="G54" s="62">
        <f t="shared" si="23"/>
        <v>0</v>
      </c>
      <c r="H54" s="63">
        <f t="shared" si="24"/>
        <v>0</v>
      </c>
      <c r="I54" s="131" t="str">
        <f ca="1">OFFSET(L!$C$1,MATCH("Checker"&amp;"Comp",L!$A:$A,0)-1,SL,,)</f>
        <v>Vollständig</v>
      </c>
      <c r="J54" s="132" t="str">
        <f ca="1">OFFSET(L!$C$1,MATCH("Checker"&amp;ADDRESS(ROW(),COLUMN(),4),L!$A:$A,0)-1,SL,,)</f>
        <v>Erklären Sie in der Reiterzelle D70 der Erklärung, ob innerhalb des Umfangs der in dieser Umfrage angegebenen Produkte verwendetes angegebenen Mineralien vollständig aus Recycling oder Schrott stammt</v>
      </c>
    </row>
    <row r="55" spans="1:10" ht="55.5" customHeight="1">
      <c r="A55" s="80" t="str">
        <f>Declaration!B71</f>
        <v>Nickel(*)</v>
      </c>
      <c r="B55" s="79" t="str">
        <f>Declaration!D71</f>
        <v>No</v>
      </c>
      <c r="C55" s="136" t="str">
        <f t="shared" ca="1" si="20"/>
        <v>Vollständig</v>
      </c>
      <c r="D55" s="318" t="str">
        <f t="shared" si="21"/>
        <v/>
      </c>
      <c r="E55" s="16"/>
      <c r="F55" s="84">
        <f t="shared" si="22"/>
        <v>1</v>
      </c>
      <c r="G55" s="62">
        <f t="shared" si="23"/>
        <v>0</v>
      </c>
      <c r="H55" s="63">
        <f t="shared" si="24"/>
        <v>0</v>
      </c>
      <c r="I55" s="131" t="str">
        <f ca="1">OFFSET(L!$C$1,MATCH("Checker"&amp;"Comp",L!$A:$A,0)-1,SL,,)</f>
        <v>Vollständig</v>
      </c>
      <c r="J55" s="132" t="str">
        <f ca="1">OFFSET(L!$C$1,MATCH("Checker"&amp;ADDRESS(ROW(),COLUMN(),4),L!$A:$A,0)-1,SL,,)</f>
        <v>Erklären Sie in der Reiterzelle D71 der Erklärung, ob innerhalb des Umfangs der in dieser Umfrage angegebenen Produkte verwendetes angegebenen Mineralien vollständig aus Recycling oder Schrott stammt</v>
      </c>
    </row>
    <row r="56" spans="1:10" ht="22" hidden="1" customHeight="1">
      <c r="A56" s="80" t="str">
        <f>Declaration!B72</f>
        <v/>
      </c>
      <c r="B56" s="79">
        <f>Declaration!D72</f>
        <v>0</v>
      </c>
      <c r="C56" s="136">
        <f t="shared" si="20"/>
        <v>0</v>
      </c>
      <c r="D56" s="193"/>
      <c r="E56" s="16"/>
      <c r="F56" s="84"/>
      <c r="G56" s="62"/>
      <c r="H56" s="63"/>
      <c r="I56" s="131"/>
      <c r="J56" s="132"/>
    </row>
    <row r="57" spans="1:10" ht="22" hidden="1" customHeight="1">
      <c r="A57" s="80" t="str">
        <f>Declaration!B73</f>
        <v/>
      </c>
      <c r="B57" s="79">
        <f>Declaration!D73</f>
        <v>0</v>
      </c>
      <c r="C57" s="136">
        <f t="shared" si="20"/>
        <v>0</v>
      </c>
      <c r="D57" s="87"/>
      <c r="E57" s="16" t="s">
        <v>15</v>
      </c>
      <c r="F57" s="84"/>
      <c r="G57" s="62"/>
      <c r="H57" s="63"/>
      <c r="I57" s="131"/>
      <c r="J57" s="132"/>
    </row>
    <row r="58" spans="1:10" ht="22" hidden="1" customHeight="1">
      <c r="A58" s="80" t="str">
        <f>Declaration!B74</f>
        <v/>
      </c>
      <c r="B58" s="79">
        <f>Declaration!D74</f>
        <v>0</v>
      </c>
      <c r="C58" s="136">
        <f t="shared" si="20"/>
        <v>0</v>
      </c>
      <c r="D58" s="87"/>
      <c r="E58" s="16" t="s">
        <v>15</v>
      </c>
      <c r="F58" s="84"/>
      <c r="G58" s="62"/>
      <c r="H58" s="63"/>
      <c r="I58" s="131"/>
      <c r="J58" s="132"/>
    </row>
    <row r="59" spans="1:10" ht="22" hidden="1" customHeight="1">
      <c r="A59" s="80" t="str">
        <f>Declaration!B75</f>
        <v/>
      </c>
      <c r="B59" s="79">
        <f>Declaration!D75</f>
        <v>0</v>
      </c>
      <c r="C59" s="136">
        <f t="shared" si="20"/>
        <v>0</v>
      </c>
      <c r="D59" s="87"/>
      <c r="E59" s="16" t="s">
        <v>15</v>
      </c>
      <c r="F59" s="84"/>
      <c r="G59" s="62"/>
      <c r="H59" s="63"/>
      <c r="I59" s="131"/>
      <c r="J59" s="132"/>
    </row>
    <row r="60" spans="1:10" ht="25" customHeight="1">
      <c r="A60" s="79" t="str">
        <f ca="1">Declaration!B77</f>
        <v>5) Wie hoch ist der Prozentsatz an Lieferanten, die auf Ihre Lieferkettenumfrage geantwortet haben?(*)</v>
      </c>
      <c r="B60" s="82"/>
      <c r="C60" s="82"/>
      <c r="D60" s="86"/>
      <c r="E60" s="16" t="s">
        <v>15</v>
      </c>
      <c r="F60" s="83"/>
    </row>
    <row r="61" spans="1:10" ht="27.5">
      <c r="A61" s="80" t="str">
        <f>Declaration!B78</f>
        <v>Cobalt(*)</v>
      </c>
      <c r="B61" s="79" t="str">
        <f>Declaration!D78</f>
        <v>100%</v>
      </c>
      <c r="C61" s="136" t="str">
        <f t="shared" ca="1" si="3"/>
        <v>Vollständig</v>
      </c>
      <c r="D61" s="319" t="str">
        <f>IF(H61=1,"Click here to answer question 5 for specified mineral","")</f>
        <v/>
      </c>
      <c r="E61" s="16" t="s">
        <v>18</v>
      </c>
      <c r="F61" s="84">
        <f>F50</f>
        <v>1</v>
      </c>
      <c r="G61" s="62">
        <f t="shared" si="14"/>
        <v>0</v>
      </c>
      <c r="H61" s="63">
        <f t="shared" si="15"/>
        <v>0</v>
      </c>
      <c r="I61" s="131" t="str">
        <f ca="1">OFFSET(L!$C$1,MATCH("Checker"&amp;"Comp",L!$A:$A,0)-1,SL,,)</f>
        <v>Vollständig</v>
      </c>
      <c r="J61" s="15" t="str">
        <f ca="1">OFFSET(L!$C$1,MATCH("Checker"&amp;ADDRESS(ROW(),COLUMN(),4),L!$A:$A,0)-1,SL,,)</f>
        <v>Geben Sie den Vollständigkeitsgrad der Schmelzhütteninformationen des Anbieters in Prozent in der Reiterzelle D78 der Erklärung an</v>
      </c>
    </row>
    <row r="62" spans="1:10" ht="27.5">
      <c r="A62" s="80" t="str">
        <f>Declaration!B79</f>
        <v>Copper(*)</v>
      </c>
      <c r="B62" s="79" t="str">
        <f>Declaration!D79</f>
        <v>100%</v>
      </c>
      <c r="C62" s="136" t="str">
        <f t="shared" ca="1" si="3"/>
        <v>Vollständig</v>
      </c>
      <c r="D62" s="319" t="str">
        <f t="shared" ref="D62:D66" si="25">IF(H62=1,"Click here to answer question 5 for specified mineral","")</f>
        <v/>
      </c>
      <c r="E62" s="16" t="s">
        <v>18</v>
      </c>
      <c r="F62" s="84">
        <f t="shared" ref="F62:F66" si="26">F51</f>
        <v>1</v>
      </c>
      <c r="G62" s="62">
        <f t="shared" ref="G62:G66" si="27">IF(B62=0,1,0)</f>
        <v>0</v>
      </c>
      <c r="H62" s="63">
        <f t="shared" ref="H62:H66" si="28">F62*G62</f>
        <v>0</v>
      </c>
      <c r="I62" s="131" t="str">
        <f ca="1">OFFSET(L!$C$1,MATCH("Checker"&amp;"Comp",L!$A:$A,0)-1,SL,,)</f>
        <v>Vollständig</v>
      </c>
      <c r="J62" s="15" t="str">
        <f ca="1">OFFSET(L!$C$1,MATCH("Checker"&amp;ADDRESS(ROW(),COLUMN(),4),L!$A:$A,0)-1,SL,,)</f>
        <v>Geben Sie den Vollständigkeitsgrad der Schmelzhütteninformationen des Anbieters in Prozent in der Reiterzelle D79 der Erklärung an</v>
      </c>
    </row>
    <row r="63" spans="1:10" ht="14.5">
      <c r="A63" s="80" t="str">
        <f>Declaration!B80</f>
        <v>Graphite</v>
      </c>
      <c r="B63" s="79">
        <f>Declaration!D80</f>
        <v>0</v>
      </c>
      <c r="C63" s="136" t="str">
        <f t="shared" ca="1" si="3"/>
        <v>Vollständig</v>
      </c>
      <c r="D63" s="319" t="str">
        <f t="shared" si="25"/>
        <v/>
      </c>
      <c r="E63" s="16"/>
      <c r="F63" s="84">
        <f t="shared" si="26"/>
        <v>0</v>
      </c>
      <c r="G63" s="62">
        <f t="shared" si="27"/>
        <v>1</v>
      </c>
      <c r="H63" s="63">
        <f t="shared" si="28"/>
        <v>0</v>
      </c>
      <c r="I63" s="131" t="str">
        <f ca="1">OFFSET(L!$C$1,MATCH("Checker"&amp;"Comp",L!$A:$A,0)-1,SL,,)</f>
        <v>Vollständig</v>
      </c>
      <c r="J63" s="15" t="str">
        <f ca="1">OFFSET(L!$C$1,MATCH("Checker"&amp;ADDRESS(ROW(),COLUMN(),4),L!$A:$A,0)-1,SL,,)</f>
        <v>Geben Sie den Vollständigkeitsgrad der Schmelzhütteninformationen des Anbieters in Prozent in der Reiterzelle D80 der Erklärung an</v>
      </c>
    </row>
    <row r="64" spans="1:10" ht="14.5">
      <c r="A64" s="80" t="str">
        <f>Declaration!B81</f>
        <v>Lithium</v>
      </c>
      <c r="B64" s="79">
        <f>Declaration!D81</f>
        <v>0</v>
      </c>
      <c r="C64" s="136" t="str">
        <f t="shared" ca="1" si="3"/>
        <v>Vollständig</v>
      </c>
      <c r="D64" s="319" t="str">
        <f t="shared" si="25"/>
        <v/>
      </c>
      <c r="E64" s="16"/>
      <c r="F64" s="84">
        <f t="shared" si="26"/>
        <v>0</v>
      </c>
      <c r="G64" s="62">
        <f t="shared" si="27"/>
        <v>1</v>
      </c>
      <c r="H64" s="63">
        <f t="shared" si="28"/>
        <v>0</v>
      </c>
      <c r="I64" s="131" t="str">
        <f ca="1">OFFSET(L!$C$1,MATCH("Checker"&amp;"Comp",L!$A:$A,0)-1,SL,,)</f>
        <v>Vollständig</v>
      </c>
      <c r="J64" s="15" t="str">
        <f ca="1">OFFSET(L!$C$1,MATCH("Checker"&amp;ADDRESS(ROW(),COLUMN(),4),L!$A:$A,0)-1,SL,,)</f>
        <v>Geben Sie den Vollständigkeitsgrad der Schmelzhütteninformationen des Anbieters in Prozent in der Reiterzelle D81 der Erklärung an</v>
      </c>
    </row>
    <row r="65" spans="1:10" ht="14.5">
      <c r="A65" s="80" t="str">
        <f>Declaration!B82</f>
        <v>Mica(*)</v>
      </c>
      <c r="B65" s="79" t="str">
        <f>Declaration!D82</f>
        <v>100%</v>
      </c>
      <c r="C65" s="136" t="str">
        <f t="shared" ca="1" si="3"/>
        <v>Vollständig</v>
      </c>
      <c r="D65" s="319" t="str">
        <f t="shared" si="25"/>
        <v/>
      </c>
      <c r="E65" s="16"/>
      <c r="F65" s="84">
        <f t="shared" si="26"/>
        <v>1</v>
      </c>
      <c r="G65" s="62">
        <f t="shared" si="27"/>
        <v>0</v>
      </c>
      <c r="H65" s="63">
        <f t="shared" si="28"/>
        <v>0</v>
      </c>
      <c r="I65" s="131" t="str">
        <f ca="1">OFFSET(L!$C$1,MATCH("Checker"&amp;"Comp",L!$A:$A,0)-1,SL,,)</f>
        <v>Vollständig</v>
      </c>
      <c r="J65" s="15" t="str">
        <f ca="1">OFFSET(L!$C$1,MATCH("Checker"&amp;ADDRESS(ROW(),COLUMN(),4),L!$A:$A,0)-1,SL,,)</f>
        <v>Geben Sie den Vollständigkeitsgrad der Schmelzhütteninformationen des Anbieters in Prozent in der Reiterzelle D82 der Erklärung an</v>
      </c>
    </row>
    <row r="66" spans="1:10" ht="14.5">
      <c r="A66" s="80" t="str">
        <f>Declaration!B83</f>
        <v>Nickel(*)</v>
      </c>
      <c r="B66" s="79" t="str">
        <f>Declaration!D83</f>
        <v>100%</v>
      </c>
      <c r="C66" s="136" t="str">
        <f t="shared" ca="1" si="3"/>
        <v>Vollständig</v>
      </c>
      <c r="D66" s="319" t="str">
        <f t="shared" si="25"/>
        <v/>
      </c>
      <c r="E66" s="16"/>
      <c r="F66" s="84">
        <f t="shared" si="26"/>
        <v>1</v>
      </c>
      <c r="G66" s="62">
        <f t="shared" si="27"/>
        <v>0</v>
      </c>
      <c r="H66" s="63">
        <f t="shared" si="28"/>
        <v>0</v>
      </c>
      <c r="I66" s="131" t="str">
        <f ca="1">OFFSET(L!$C$1,MATCH("Checker"&amp;"Comp",L!$A:$A,0)-1,SL,,)</f>
        <v>Vollständig</v>
      </c>
      <c r="J66" s="15" t="str">
        <f ca="1">OFFSET(L!$C$1,MATCH("Checker"&amp;ADDRESS(ROW(),COLUMN(),4),L!$A:$A,0)-1,SL,,)</f>
        <v>Geben Sie den Vollständigkeitsgrad der Schmelzhütteninformationen des Anbieters in Prozent in der Reiterzelle D83 der Erklärung an</v>
      </c>
    </row>
    <row r="67" spans="1:10" ht="22" hidden="1" customHeight="1">
      <c r="A67" s="80" t="str">
        <f>Declaration!B84</f>
        <v/>
      </c>
      <c r="B67" s="79">
        <f>Declaration!D84</f>
        <v>0</v>
      </c>
      <c r="C67" s="136">
        <f t="shared" si="3"/>
        <v>0</v>
      </c>
      <c r="D67" s="85"/>
      <c r="E67" s="16"/>
      <c r="F67" s="84"/>
      <c r="G67" s="62"/>
      <c r="H67" s="63"/>
      <c r="I67" s="131"/>
    </row>
    <row r="68" spans="1:10" ht="22" hidden="1" customHeight="1">
      <c r="A68" s="80" t="str">
        <f>Declaration!B85</f>
        <v/>
      </c>
      <c r="B68" s="79">
        <f>Declaration!D85</f>
        <v>0</v>
      </c>
      <c r="C68" s="136">
        <f t="shared" si="3"/>
        <v>0</v>
      </c>
      <c r="D68" s="85"/>
      <c r="E68" s="16"/>
      <c r="F68" s="84"/>
      <c r="G68" s="62"/>
      <c r="H68" s="63"/>
      <c r="I68" s="131"/>
    </row>
    <row r="69" spans="1:10" ht="22" hidden="1" customHeight="1">
      <c r="A69" s="80" t="str">
        <f>Declaration!B86</f>
        <v/>
      </c>
      <c r="B69" s="79">
        <f>Declaration!D86</f>
        <v>0</v>
      </c>
      <c r="C69" s="136">
        <f t="shared" si="3"/>
        <v>0</v>
      </c>
      <c r="D69" s="85"/>
      <c r="E69" s="16" t="s">
        <v>18</v>
      </c>
      <c r="F69" s="84"/>
      <c r="G69" s="62"/>
      <c r="H69" s="63"/>
      <c r="I69" s="131"/>
    </row>
    <row r="70" spans="1:10" ht="22" hidden="1" customHeight="1">
      <c r="A70" s="80" t="str">
        <f>Declaration!B87</f>
        <v/>
      </c>
      <c r="B70" s="79">
        <f>Declaration!D87</f>
        <v>0</v>
      </c>
      <c r="C70" s="136">
        <f t="shared" si="3"/>
        <v>0</v>
      </c>
      <c r="D70" s="85"/>
      <c r="E70" s="16" t="s">
        <v>18</v>
      </c>
      <c r="F70" s="84"/>
      <c r="G70" s="62"/>
      <c r="H70" s="63"/>
      <c r="I70" s="131"/>
    </row>
    <row r="71" spans="1:10" ht="25" customHeight="1">
      <c r="A71" s="79" t="str">
        <f ca="1">Declaration!B89</f>
        <v>6) Kennen Sie alle Verhüttungsbetriebe oder Verarbeitungsunternehmen, die das angegebenen Mineralien für Ihre Lieferkette bereitstellen?(*)</v>
      </c>
      <c r="B71" s="82"/>
      <c r="C71" s="82"/>
      <c r="D71" s="86"/>
      <c r="E71" s="16" t="s">
        <v>13</v>
      </c>
      <c r="F71" s="83"/>
    </row>
    <row r="72" spans="1:10" ht="54.5">
      <c r="A72" s="80" t="str">
        <f>Declaration!B90</f>
        <v>Cobalt(*)</v>
      </c>
      <c r="B72" s="79" t="str">
        <f>Declaration!D90</f>
        <v>Yes</v>
      </c>
      <c r="C72" s="136" t="str">
        <f t="shared" ca="1" si="3"/>
        <v>Vollständig</v>
      </c>
      <c r="D72" s="319" t="str">
        <f>IF(H72=1,"Click here to answer question 6 for specified mineral","")</f>
        <v/>
      </c>
      <c r="E72" s="16" t="s">
        <v>13</v>
      </c>
      <c r="F72" s="84">
        <f>F61</f>
        <v>1</v>
      </c>
      <c r="G72" s="62">
        <f t="shared" ref="G72" si="29">IF(B72=0,1,0)</f>
        <v>0</v>
      </c>
      <c r="H72" s="63">
        <f t="shared" ref="H72" si="30">F72*G72</f>
        <v>0</v>
      </c>
      <c r="I72" s="131" t="str">
        <f ca="1">OFFSET(L!$C$1,MATCH("Checker"&amp;"Comp",L!$A:$A,0)-1,SL,,)</f>
        <v>Vollständig</v>
      </c>
      <c r="J72" s="15" t="str">
        <f ca="1">OFFSET(L!$C$1,MATCH("Checker"&amp;ADDRESS(ROW(),COLUMN(),4),L!$A:$A,0)-1,SL,,)</f>
        <v xml:space="preserve">Geben Sie in der Reiterzelle D90 der Erklärung an, ob alle Schmelzhüttennamen in der Antwort auf diese Umfrage im Umfang der angegebenen Produkte zur Verfügung gestellt worden sind </v>
      </c>
    </row>
    <row r="73" spans="1:10" ht="54.5">
      <c r="A73" s="80" t="str">
        <f>Declaration!B91</f>
        <v>Copper(*)</v>
      </c>
      <c r="B73" s="79" t="str">
        <f>Declaration!D91</f>
        <v>Yes</v>
      </c>
      <c r="C73" s="136" t="str">
        <f t="shared" ref="C73:C81" ca="1" si="31">IF(H73=1,J73,I73)</f>
        <v>Vollständig</v>
      </c>
      <c r="D73" s="319" t="str">
        <f t="shared" ref="D73:D77" si="32">IF(H73=1,"Click here to answer question 6 for specified mineral","")</f>
        <v/>
      </c>
      <c r="E73" s="16" t="s">
        <v>13</v>
      </c>
      <c r="F73" s="84">
        <f t="shared" ref="F73:F77" si="33">F62</f>
        <v>1</v>
      </c>
      <c r="G73" s="62">
        <f t="shared" ref="G73:G77" si="34">IF(B73=0,1,0)</f>
        <v>0</v>
      </c>
      <c r="H73" s="63">
        <f t="shared" ref="H73:H77" si="35">F73*G73</f>
        <v>0</v>
      </c>
      <c r="I73" s="131" t="str">
        <f ca="1">OFFSET(L!$C$1,MATCH("Checker"&amp;"Comp",L!$A:$A,0)-1,SL,,)</f>
        <v>Vollständig</v>
      </c>
      <c r="J73" s="15" t="str">
        <f ca="1">OFFSET(L!$C$1,MATCH("Checker"&amp;ADDRESS(ROW(),COLUMN(),4),L!$A:$A,0)-1,SL,,)</f>
        <v xml:space="preserve">Geben Sie in der Reiterzelle D91 der Erklärung an, ob alle Schmelzhüttennamen in der Antwort auf diese Umfrage im Umfang der angegebenen Produkte zur Verfügung gestellt worden sind </v>
      </c>
    </row>
    <row r="74" spans="1:10" ht="14.5">
      <c r="A74" s="80" t="str">
        <f>Declaration!B92</f>
        <v>Graphite</v>
      </c>
      <c r="B74" s="79">
        <f>Declaration!D92</f>
        <v>0</v>
      </c>
      <c r="C74" s="136" t="str">
        <f t="shared" ca="1" si="31"/>
        <v>Vollständig</v>
      </c>
      <c r="D74" s="319" t="str">
        <f t="shared" si="32"/>
        <v/>
      </c>
      <c r="E74" s="16"/>
      <c r="F74" s="84">
        <f t="shared" si="33"/>
        <v>0</v>
      </c>
      <c r="G74" s="62">
        <f t="shared" si="34"/>
        <v>1</v>
      </c>
      <c r="H74" s="63">
        <f t="shared" si="35"/>
        <v>0</v>
      </c>
      <c r="I74" s="131" t="str">
        <f ca="1">OFFSET(L!$C$1,MATCH("Checker"&amp;"Comp",L!$A:$A,0)-1,SL,,)</f>
        <v>Vollständig</v>
      </c>
      <c r="J74" s="15" t="str">
        <f ca="1">OFFSET(L!$C$1,MATCH("Checker"&amp;ADDRESS(ROW(),COLUMN(),4),L!$A:$A,0)-1,SL,,)</f>
        <v xml:space="preserve">Geben Sie in der Reiterzelle D92 der Erklärung an, ob alle Schmelzhüttennamen in der Antwort auf diese Umfrage im Umfang der angegebenen Produkte zur Verfügung gestellt worden sind </v>
      </c>
    </row>
    <row r="75" spans="1:10" ht="14.5">
      <c r="A75" s="80" t="str">
        <f>Declaration!B93</f>
        <v>Lithium</v>
      </c>
      <c r="B75" s="79">
        <f>Declaration!D93</f>
        <v>0</v>
      </c>
      <c r="C75" s="136" t="str">
        <f t="shared" ca="1" si="31"/>
        <v>Vollständig</v>
      </c>
      <c r="D75" s="319" t="str">
        <f t="shared" si="32"/>
        <v/>
      </c>
      <c r="E75" s="16"/>
      <c r="F75" s="84">
        <f t="shared" si="33"/>
        <v>0</v>
      </c>
      <c r="G75" s="62">
        <f t="shared" si="34"/>
        <v>1</v>
      </c>
      <c r="H75" s="63">
        <f t="shared" si="35"/>
        <v>0</v>
      </c>
      <c r="I75" s="131" t="str">
        <f ca="1">OFFSET(L!$C$1,MATCH("Checker"&amp;"Comp",L!$A:$A,0)-1,SL,,)</f>
        <v>Vollständig</v>
      </c>
      <c r="J75" s="15" t="str">
        <f ca="1">OFFSET(L!$C$1,MATCH("Checker"&amp;ADDRESS(ROW(),COLUMN(),4),L!$A:$A,0)-1,SL,,)</f>
        <v xml:space="preserve">Geben Sie in der Reiterzelle D93 der Erklärung an, ob alle Schmelzhüttennamen in der Antwort auf diese Umfrage im Umfang der angegebenen Produkte zur Verfügung gestellt worden sind </v>
      </c>
    </row>
    <row r="76" spans="1:10" ht="14.5">
      <c r="A76" s="80" t="str">
        <f>Declaration!B94</f>
        <v>Mica(*)</v>
      </c>
      <c r="B76" s="79" t="str">
        <f>Declaration!D94</f>
        <v>Yes</v>
      </c>
      <c r="C76" s="136" t="str">
        <f t="shared" ca="1" si="31"/>
        <v>Vollständig</v>
      </c>
      <c r="D76" s="319" t="str">
        <f t="shared" si="32"/>
        <v/>
      </c>
      <c r="E76" s="16"/>
      <c r="F76" s="84">
        <f t="shared" si="33"/>
        <v>1</v>
      </c>
      <c r="G76" s="62">
        <f t="shared" si="34"/>
        <v>0</v>
      </c>
      <c r="H76" s="63">
        <f t="shared" si="35"/>
        <v>0</v>
      </c>
      <c r="I76" s="131" t="str">
        <f ca="1">OFFSET(L!$C$1,MATCH("Checker"&amp;"Comp",L!$A:$A,0)-1,SL,,)</f>
        <v>Vollständig</v>
      </c>
      <c r="J76" s="15" t="str">
        <f ca="1">OFFSET(L!$C$1,MATCH("Checker"&amp;ADDRESS(ROW(),COLUMN(),4),L!$A:$A,0)-1,SL,,)</f>
        <v xml:space="preserve">Geben Sie in der Reiterzelle D94 der Erklärung an, ob alle Schmelzhüttennamen in der Antwort auf diese Umfrage im Umfang der angegebenen Produkte zur Verfügung gestellt worden sind </v>
      </c>
    </row>
    <row r="77" spans="1:10" ht="14.5">
      <c r="A77" s="80" t="str">
        <f>Declaration!B95</f>
        <v>Nickel(*)</v>
      </c>
      <c r="B77" s="79" t="str">
        <f>Declaration!D95</f>
        <v>Yes</v>
      </c>
      <c r="C77" s="136" t="str">
        <f t="shared" ca="1" si="31"/>
        <v>Vollständig</v>
      </c>
      <c r="D77" s="319" t="str">
        <f t="shared" si="32"/>
        <v/>
      </c>
      <c r="E77" s="16"/>
      <c r="F77" s="84">
        <f t="shared" si="33"/>
        <v>1</v>
      </c>
      <c r="G77" s="62">
        <f t="shared" si="34"/>
        <v>0</v>
      </c>
      <c r="H77" s="63">
        <f t="shared" si="35"/>
        <v>0</v>
      </c>
      <c r="I77" s="131" t="str">
        <f ca="1">OFFSET(L!$C$1,MATCH("Checker"&amp;"Comp",L!$A:$A,0)-1,SL,,)</f>
        <v>Vollständig</v>
      </c>
      <c r="J77" s="15" t="str">
        <f ca="1">OFFSET(L!$C$1,MATCH("Checker"&amp;ADDRESS(ROW(),COLUMN(),4),L!$A:$A,0)-1,SL,,)</f>
        <v xml:space="preserve">Geben Sie in der Reiterzelle D95 der Erklärung an, ob alle Schmelzhüttennamen in der Antwort auf diese Umfrage im Umfang der angegebenen Produkte zur Verfügung gestellt worden sind </v>
      </c>
    </row>
    <row r="78" spans="1:10" ht="22" hidden="1" customHeight="1">
      <c r="A78" s="80" t="str">
        <f>Declaration!B96</f>
        <v/>
      </c>
      <c r="B78" s="79">
        <f>Declaration!D96</f>
        <v>0</v>
      </c>
      <c r="C78" s="136">
        <f t="shared" si="31"/>
        <v>0</v>
      </c>
      <c r="D78" s="87"/>
      <c r="E78" s="16"/>
      <c r="F78" s="84"/>
      <c r="G78" s="62"/>
      <c r="H78" s="63"/>
      <c r="I78" s="131"/>
    </row>
    <row r="79" spans="1:10" ht="22" hidden="1" customHeight="1">
      <c r="A79" s="80" t="str">
        <f>Declaration!B97</f>
        <v/>
      </c>
      <c r="B79" s="79">
        <f>Declaration!D97</f>
        <v>0</v>
      </c>
      <c r="C79" s="136">
        <f t="shared" si="31"/>
        <v>0</v>
      </c>
      <c r="D79" s="87"/>
      <c r="E79" s="16"/>
      <c r="F79" s="84"/>
      <c r="G79" s="62"/>
      <c r="H79" s="63"/>
      <c r="I79" s="131"/>
    </row>
    <row r="80" spans="1:10" ht="22" hidden="1" customHeight="1">
      <c r="A80" s="80" t="str">
        <f>Declaration!B98</f>
        <v/>
      </c>
      <c r="B80" s="79">
        <f>Declaration!D98</f>
        <v>0</v>
      </c>
      <c r="C80" s="136">
        <f t="shared" si="31"/>
        <v>0</v>
      </c>
      <c r="D80" s="87"/>
      <c r="E80" s="16" t="s">
        <v>13</v>
      </c>
      <c r="F80" s="84"/>
      <c r="G80" s="62"/>
      <c r="H80" s="63"/>
      <c r="I80" s="131"/>
    </row>
    <row r="81" spans="1:10" ht="22" hidden="1" customHeight="1">
      <c r="A81" s="80" t="str">
        <f>Declaration!B99</f>
        <v/>
      </c>
      <c r="B81" s="79">
        <f>Declaration!D99</f>
        <v>0</v>
      </c>
      <c r="C81" s="136">
        <f t="shared" si="31"/>
        <v>0</v>
      </c>
      <c r="D81" s="87"/>
      <c r="E81" s="16" t="s">
        <v>13</v>
      </c>
      <c r="F81" s="84"/>
      <c r="G81" s="62"/>
      <c r="H81" s="63"/>
      <c r="I81" s="131"/>
    </row>
    <row r="82" spans="1:10" ht="50.5" customHeight="1">
      <c r="A82" s="79" t="str">
        <f ca="1">Declaration!B101</f>
        <v>7) Sind alle anwendbaren Informationen über Verhüttungsbetriebe oder Verarbeitungsunternehmen, die Ihr Unternehmen erhalten hat, in dieser Erklärung genannt worden?(*)</v>
      </c>
      <c r="B82" s="82"/>
      <c r="C82" s="82"/>
      <c r="D82" s="86"/>
      <c r="E82" s="16" t="s">
        <v>16</v>
      </c>
      <c r="F82" s="83"/>
    </row>
    <row r="83" spans="1:10" ht="41.5" customHeight="1">
      <c r="A83" s="80" t="str">
        <f>Declaration!B102</f>
        <v>Cobalt(*)</v>
      </c>
      <c r="B83" s="79" t="str">
        <f>Declaration!D102</f>
        <v>Yes</v>
      </c>
      <c r="C83" s="136" t="str">
        <f t="shared" ref="C83:C92" ca="1" si="36">IF(H83=1,J83,I83)</f>
        <v>Vollständig</v>
      </c>
      <c r="D83" s="319" t="str">
        <f>IF(H83=1,"Click here to answer question 7 for specified mineral","")</f>
        <v/>
      </c>
      <c r="E83" s="16" t="s">
        <v>15</v>
      </c>
      <c r="F83" s="84">
        <f>F72</f>
        <v>1</v>
      </c>
      <c r="G83" s="62">
        <f t="shared" ref="G83" si="37">IF(B83=0,1,0)</f>
        <v>0</v>
      </c>
      <c r="H83" s="63">
        <f t="shared" ref="H83" si="38">F83*G83</f>
        <v>0</v>
      </c>
      <c r="I83" s="131" t="str">
        <f ca="1">OFFSET(L!$C$1,MATCH("Checker"&amp;"Comp",L!$A:$A,0)-1,SL,,)</f>
        <v>Vollständig</v>
      </c>
      <c r="J83" s="15" t="str">
        <f ca="1">OFFSET(L!$C$1,MATCH("Checker"&amp;ADDRESS(ROW(),COLUMN(),4),L!$A:$A,0)-1,SL,,)</f>
        <v>Geben Sie in der Reiterzelle D102 der Erklärung an, ob alle Informationen über Schmelzhütten für angegebenen  Mineralien zur Verfügung gestellt worden sind</v>
      </c>
    </row>
    <row r="84" spans="1:10" ht="41.5" customHeight="1">
      <c r="A84" s="80" t="str">
        <f>Declaration!B103</f>
        <v>Copper(*)</v>
      </c>
      <c r="B84" s="79" t="str">
        <f>Declaration!D103</f>
        <v>Yes</v>
      </c>
      <c r="C84" s="136" t="str">
        <f t="shared" ca="1" si="36"/>
        <v>Vollständig</v>
      </c>
      <c r="D84" s="319" t="str">
        <f t="shared" ref="D84:D88" si="39">IF(H84=1,"Click here to answer question 7 for specified mineral","")</f>
        <v/>
      </c>
      <c r="E84" s="16" t="s">
        <v>15</v>
      </c>
      <c r="F84" s="84">
        <f t="shared" ref="F84:F88" si="40">F73</f>
        <v>1</v>
      </c>
      <c r="G84" s="62">
        <f t="shared" ref="G84:G88" si="41">IF(B84=0,1,0)</f>
        <v>0</v>
      </c>
      <c r="H84" s="63">
        <f t="shared" ref="H84:H88" si="42">F84*G84</f>
        <v>0</v>
      </c>
      <c r="I84" s="131" t="str">
        <f ca="1">OFFSET(L!$C$1,MATCH("Checker"&amp;"Comp",L!$A:$A,0)-1,SL,,)</f>
        <v>Vollständig</v>
      </c>
      <c r="J84" s="15" t="str">
        <f ca="1">OFFSET(L!$C$1,MATCH("Checker"&amp;ADDRESS(ROW(),COLUMN(),4),L!$A:$A,0)-1,SL,,)</f>
        <v>Geben Sie in der Reiterzelle D103 der Erklärung an, ob alle Informationen über Schmelzhütten für angegebenen  Mineralien zur Verfügung gestellt worden sind</v>
      </c>
    </row>
    <row r="85" spans="1:10" ht="41.5" customHeight="1">
      <c r="A85" s="80" t="str">
        <f>Declaration!B104</f>
        <v>Graphite</v>
      </c>
      <c r="B85" s="79">
        <f>Declaration!D104</f>
        <v>0</v>
      </c>
      <c r="C85" s="136" t="str">
        <f t="shared" ca="1" si="36"/>
        <v>Vollständig</v>
      </c>
      <c r="D85" s="319" t="str">
        <f t="shared" si="39"/>
        <v/>
      </c>
      <c r="E85" s="16"/>
      <c r="F85" s="84">
        <f t="shared" si="40"/>
        <v>0</v>
      </c>
      <c r="G85" s="62">
        <f t="shared" si="41"/>
        <v>1</v>
      </c>
      <c r="H85" s="63">
        <f t="shared" si="42"/>
        <v>0</v>
      </c>
      <c r="I85" s="131" t="str">
        <f ca="1">OFFSET(L!$C$1,MATCH("Checker"&amp;"Comp",L!$A:$A,0)-1,SL,,)</f>
        <v>Vollständig</v>
      </c>
      <c r="J85" s="15" t="str">
        <f ca="1">OFFSET(L!$C$1,MATCH("Checker"&amp;ADDRESS(ROW(),COLUMN(),4),L!$A:$A,0)-1,SL,,)</f>
        <v>Geben Sie in der Reiterzelle D104 der Erklärung an, ob alle Informationen über Schmelzhütten für angegebenen  Mineralien zur Verfügung gestellt worden sind</v>
      </c>
    </row>
    <row r="86" spans="1:10" ht="41.5" customHeight="1">
      <c r="A86" s="80" t="str">
        <f>Declaration!B105</f>
        <v>Lithium</v>
      </c>
      <c r="B86" s="79">
        <f>Declaration!D105</f>
        <v>0</v>
      </c>
      <c r="C86" s="136" t="str">
        <f t="shared" ca="1" si="36"/>
        <v>Vollständig</v>
      </c>
      <c r="D86" s="319" t="str">
        <f t="shared" si="39"/>
        <v/>
      </c>
      <c r="E86" s="16"/>
      <c r="F86" s="84">
        <f t="shared" si="40"/>
        <v>0</v>
      </c>
      <c r="G86" s="62">
        <f t="shared" si="41"/>
        <v>1</v>
      </c>
      <c r="H86" s="63">
        <f t="shared" si="42"/>
        <v>0</v>
      </c>
      <c r="I86" s="131" t="str">
        <f ca="1">OFFSET(L!$C$1,MATCH("Checker"&amp;"Comp",L!$A:$A,0)-1,SL,,)</f>
        <v>Vollständig</v>
      </c>
      <c r="J86" s="15" t="str">
        <f ca="1">OFFSET(L!$C$1,MATCH("Checker"&amp;ADDRESS(ROW(),COLUMN(),4),L!$A:$A,0)-1,SL,,)</f>
        <v>Geben Sie in der Reiterzelle D105 der Erklärung an, ob alle Informationen über Schmelzhütten für angegebenen  Mineralien zur Verfügung gestellt worden sind</v>
      </c>
    </row>
    <row r="87" spans="1:10" ht="41.5" customHeight="1">
      <c r="A87" s="80" t="str">
        <f>Declaration!B106</f>
        <v>Mica(*)</v>
      </c>
      <c r="B87" s="79" t="str">
        <f>Declaration!D106</f>
        <v>Yes</v>
      </c>
      <c r="C87" s="136" t="str">
        <f t="shared" ca="1" si="36"/>
        <v>Vollständig</v>
      </c>
      <c r="D87" s="319" t="str">
        <f t="shared" si="39"/>
        <v/>
      </c>
      <c r="E87" s="16"/>
      <c r="F87" s="84">
        <f t="shared" si="40"/>
        <v>1</v>
      </c>
      <c r="G87" s="62">
        <f t="shared" si="41"/>
        <v>0</v>
      </c>
      <c r="H87" s="63">
        <f t="shared" si="42"/>
        <v>0</v>
      </c>
      <c r="I87" s="131" t="str">
        <f ca="1">OFFSET(L!$C$1,MATCH("Checker"&amp;"Comp",L!$A:$A,0)-1,SL,,)</f>
        <v>Vollständig</v>
      </c>
      <c r="J87" s="15" t="str">
        <f ca="1">OFFSET(L!$C$1,MATCH("Checker"&amp;ADDRESS(ROW(),COLUMN(),4),L!$A:$A,0)-1,SL,,)</f>
        <v>Geben Sie in der Reiterzelle D106 der Erklärung an, ob alle Informationen über Schmelzhütten für angegebenen  Mineralien zur Verfügung gestellt worden sind</v>
      </c>
    </row>
    <row r="88" spans="1:10" ht="41.5" customHeight="1">
      <c r="A88" s="80" t="str">
        <f>Declaration!B107</f>
        <v>Nickel(*)</v>
      </c>
      <c r="B88" s="79" t="str">
        <f>Declaration!D107</f>
        <v>Yes</v>
      </c>
      <c r="C88" s="136" t="str">
        <f t="shared" ca="1" si="36"/>
        <v>Vollständig</v>
      </c>
      <c r="D88" s="319" t="str">
        <f t="shared" si="39"/>
        <v/>
      </c>
      <c r="E88" s="16"/>
      <c r="F88" s="84">
        <f t="shared" si="40"/>
        <v>1</v>
      </c>
      <c r="G88" s="62">
        <f t="shared" si="41"/>
        <v>0</v>
      </c>
      <c r="H88" s="63">
        <f t="shared" si="42"/>
        <v>0</v>
      </c>
      <c r="I88" s="131" t="str">
        <f ca="1">OFFSET(L!$C$1,MATCH("Checker"&amp;"Comp",L!$A:$A,0)-1,SL,,)</f>
        <v>Vollständig</v>
      </c>
      <c r="J88" s="15" t="str">
        <f ca="1">OFFSET(L!$C$1,MATCH("Checker"&amp;ADDRESS(ROW(),COLUMN(),4),L!$A:$A,0)-1,SL,,)</f>
        <v>Geben Sie in der Reiterzelle D107 der Erklärung an, ob alle Informationen über Schmelzhütten für angegebenen  Mineralien zur Verfügung gestellt worden sind</v>
      </c>
    </row>
    <row r="89" spans="1:10" ht="22" hidden="1" customHeight="1">
      <c r="A89" s="80" t="str">
        <f>Declaration!B108</f>
        <v/>
      </c>
      <c r="B89" s="79">
        <f>Declaration!D108</f>
        <v>0</v>
      </c>
      <c r="C89" s="136">
        <f t="shared" si="36"/>
        <v>0</v>
      </c>
      <c r="D89" s="88"/>
      <c r="E89" s="16"/>
      <c r="F89" s="84"/>
      <c r="G89" s="62"/>
      <c r="H89" s="63"/>
      <c r="I89" s="131"/>
    </row>
    <row r="90" spans="1:10" ht="22" hidden="1" customHeight="1">
      <c r="A90" s="80" t="str">
        <f>Declaration!B109</f>
        <v/>
      </c>
      <c r="B90" s="79">
        <f>Declaration!D109</f>
        <v>0</v>
      </c>
      <c r="C90" s="136">
        <f t="shared" si="36"/>
        <v>0</v>
      </c>
      <c r="D90" s="88"/>
      <c r="E90" s="16"/>
      <c r="F90" s="84"/>
      <c r="G90" s="62"/>
      <c r="H90" s="63"/>
      <c r="I90" s="131"/>
    </row>
    <row r="91" spans="1:10" ht="22" hidden="1" customHeight="1">
      <c r="A91" s="80" t="str">
        <f>Declaration!B110</f>
        <v/>
      </c>
      <c r="B91" s="79">
        <f>Declaration!D110</f>
        <v>0</v>
      </c>
      <c r="C91" s="136">
        <f t="shared" si="36"/>
        <v>0</v>
      </c>
      <c r="D91" s="88"/>
      <c r="E91" s="16" t="s">
        <v>15</v>
      </c>
      <c r="F91" s="84"/>
      <c r="G91" s="62"/>
      <c r="H91" s="63"/>
      <c r="I91" s="131"/>
    </row>
    <row r="92" spans="1:10" ht="22" hidden="1" customHeight="1">
      <c r="A92" s="80" t="str">
        <f>Declaration!B111</f>
        <v/>
      </c>
      <c r="B92" s="79">
        <f>Declaration!D111</f>
        <v>0</v>
      </c>
      <c r="C92" s="136">
        <f t="shared" si="36"/>
        <v>0</v>
      </c>
      <c r="D92" s="88"/>
      <c r="E92" s="16" t="s">
        <v>15</v>
      </c>
      <c r="F92" s="84"/>
      <c r="G92" s="62"/>
      <c r="H92" s="63"/>
      <c r="I92" s="131"/>
    </row>
    <row r="93" spans="1:10" ht="22" customHeight="1">
      <c r="A93" s="307" t="str">
        <f ca="1">Declaration!B114</f>
        <v>Frage</v>
      </c>
      <c r="B93" s="82"/>
      <c r="C93" s="82"/>
      <c r="D93" s="86"/>
      <c r="E93" s="16" t="s">
        <v>18</v>
      </c>
      <c r="F93" s="83"/>
      <c r="G93" s="83"/>
      <c r="H93" s="83"/>
    </row>
    <row r="94" spans="1:10" ht="41">
      <c r="A94" s="79" t="str">
        <f ca="1">Declaration!B115</f>
        <v>A. Haben Sie eine Richtlinie zur verantwortungsvollen Beschaffung von Mineralien aufgestellt?(*)</v>
      </c>
      <c r="B94" s="79" t="str">
        <f>Declaration!D115</f>
        <v>Yes</v>
      </c>
      <c r="C94" s="136" t="str">
        <f ca="1">IF(H94=1,J94,I94)</f>
        <v>Vollständig</v>
      </c>
      <c r="D94" s="320" t="str">
        <f>IF(H94=1,"Click here to answer question (A)","")</f>
        <v/>
      </c>
      <c r="E94" s="16" t="s">
        <v>15</v>
      </c>
      <c r="F94" s="84">
        <f>IF(SUM(F$39:F$48)=0,0,1)</f>
        <v>1</v>
      </c>
      <c r="G94" s="62">
        <f t="shared" si="14"/>
        <v>0</v>
      </c>
      <c r="H94" s="63">
        <f t="shared" si="15"/>
        <v>0</v>
      </c>
      <c r="I94" s="131" t="str">
        <f ca="1">OFFSET(L!$C$1,MATCH("Checker"&amp;"Comp",L!$A:$A,0)-1,SL,,)</f>
        <v>Vollständig</v>
      </c>
      <c r="J94" s="15" t="str">
        <f ca="1">OFFSET(L!$C$1,MATCH("Checker"&amp;ADDRESS(ROW(),COLUMN(),4),L!$A:$A,0)-1,SL,,)</f>
        <v>Geben Sie in Zelle D115 der Erklärung an, ob Ihr Unternehmen Ihre Richtlinie zur konfliktfreien Mineralienbeschaffung auf seiner Website öffentlich verfügbar gemacht hat</v>
      </c>
    </row>
    <row r="95" spans="1:10" ht="54">
      <c r="A95" s="79" t="str">
        <f ca="1">Declaration!B117</f>
        <v>B. Ist Ihre Richtlinie zur verantwortungsvollen Beschaffung von Mineralien auf Ihrer Website einsehbar? (Hinweis – Bei „Ja“ hat der Benutzer die URL im Anmerkungsfeld anzugeben.)(*)</v>
      </c>
      <c r="B95" s="79" t="str">
        <f>Declaration!D117</f>
        <v>Yes</v>
      </c>
      <c r="C95" s="136" t="str">
        <f ca="1">IF(H95=1,J95,I95)</f>
        <v>Vollständig</v>
      </c>
      <c r="D95" s="321" t="str">
        <f>IF(H95=1,"Click here to answer question (B)","")</f>
        <v/>
      </c>
      <c r="E95" s="16" t="s">
        <v>15</v>
      </c>
      <c r="F95" s="84">
        <f t="shared" ref="F95:F111" si="43">F$94</f>
        <v>1</v>
      </c>
      <c r="G95" s="62">
        <f t="shared" si="14"/>
        <v>0</v>
      </c>
      <c r="H95" s="63">
        <f t="shared" si="15"/>
        <v>0</v>
      </c>
      <c r="I95" s="131" t="str">
        <f ca="1">OFFSET(L!$C$1,MATCH("Checker"&amp;"Comp",L!$A:$A,0)-1,SL,,)</f>
        <v>Vollständig</v>
      </c>
      <c r="J95" s="15" t="str">
        <f ca="1">OFFSET(L!$C$1,MATCH("Checker"&amp;ADDRESS(ROW(),COLUMN(),4),L!$A:$A,0)-1,SL,,)</f>
        <v>Geben Sie in Zelle D117 der Erklärung an, ob Ihr Unternehmen Ihre Richtlinie zur konfliktfreien Mineralieneschaffung auf seiner Website öffentlich verfügbar gemacht hat</v>
      </c>
    </row>
    <row r="96" spans="1:10" ht="25" customHeight="1">
      <c r="A96" s="79" t="s">
        <v>53</v>
      </c>
      <c r="B96" s="79" t="str">
        <f>Declaration!G117</f>
        <v>The conflict minerals sourcing policy including actual CMRT can be downloaded on our homepage:  http://www.pulspower.com/support/conflict-minerals/</v>
      </c>
      <c r="C96" s="79" t="str">
        <f ca="1">IF(H96=1,J96,I96)</f>
        <v>Vollständig</v>
      </c>
      <c r="D96" s="322" t="str">
        <f>IF(H96=1,"Click here to answer question (C)","")</f>
        <v/>
      </c>
      <c r="E96" s="16" t="s">
        <v>15</v>
      </c>
      <c r="F96" s="84">
        <f>IF(AND(F95=1,B95="Yes"),1,0)</f>
        <v>1</v>
      </c>
      <c r="G96" s="62">
        <f>IF(LEN(B96)&gt;1,0,1)</f>
        <v>0</v>
      </c>
      <c r="H96" s="63">
        <f>F96*G96</f>
        <v>0</v>
      </c>
      <c r="I96" s="131" t="str">
        <f ca="1">OFFSET(L!$C$1,MATCH("Checker"&amp;"Comp",L!$A:$A,0)-1,SL,,)</f>
        <v>Vollständig</v>
      </c>
      <c r="J96" s="15" t="str">
        <f ca="1">OFFSET(L!$C$1,MATCH("Checker"&amp;ADDRESS(ROW(),COLUMN(),4),L!$A:$A,0)-1,SL,,)</f>
        <v xml:space="preserve">Geben Sie in der Arbeitsblattzelle G71 der Erklärung den URL an, falls Sie Frage B mit „Ja“ beantworten. Das Format des URL sollte „www.companyname.com“ entsprechen </v>
      </c>
    </row>
    <row r="97" spans="1:10" ht="25" customHeight="1">
      <c r="A97" s="79" t="str">
        <f ca="1">Declaration!B119</f>
        <v>C. Verlangen Sie von Ihren direkten Lieferanten, das angegebenen Mineralien von Verhüttungsbetrieben, deren Sorgfaltspflichtpraktiken von einem unabhängigen Prüfungsprogramm einer dritten Partei überprüft worden sind?(*)</v>
      </c>
      <c r="B97" s="82"/>
      <c r="C97" s="82"/>
      <c r="D97" s="86"/>
      <c r="E97" s="16" t="s">
        <v>15</v>
      </c>
      <c r="F97" s="84"/>
      <c r="G97" s="62"/>
      <c r="H97" s="63"/>
      <c r="I97" s="131"/>
    </row>
    <row r="98" spans="1:10" ht="81" customHeight="1">
      <c r="A98" s="79" t="str">
        <f>Declaration!B120</f>
        <v>Cobalt(*)</v>
      </c>
      <c r="B98" s="79" t="str">
        <f>Declaration!D120</f>
        <v>Yes</v>
      </c>
      <c r="C98" s="136" t="str">
        <f t="shared" ref="C98:C112" ca="1" si="44">IF(H98=1,J98,I98)</f>
        <v>Vollständig</v>
      </c>
      <c r="D98" s="321" t="str">
        <f>IF(H98=1,"Click here to answer question (C)","")</f>
        <v/>
      </c>
      <c r="E98" s="16"/>
      <c r="F98" s="84">
        <f>F39</f>
        <v>1</v>
      </c>
      <c r="G98" s="62">
        <f t="shared" si="14"/>
        <v>0</v>
      </c>
      <c r="H98" s="63">
        <f t="shared" si="15"/>
        <v>0</v>
      </c>
      <c r="I98" s="131" t="str">
        <f ca="1">OFFSET(L!$C$1,MATCH("Checker"&amp;"Comp",L!$A:$A,0)-1,SL,,)</f>
        <v>Vollständig</v>
      </c>
      <c r="J98" s="15" t="str">
        <f ca="1">OFFSET(L!$C$1,MATCH("Checker"&amp;ADDRESS(ROW(),COLUMN(),4),L!$A:$A,0)-1,SL,,)</f>
        <v>Geben Sie in Zelle D120 der Erklärung an, ob Sie von Ihren direkten Lieferanten verlangen angegebenen Mineralien, bei Schmelzhütten einzukaufen, deren Due-Diligence-Praktiken von unabhängigen Prüfungsprogramm Dritter überprüft worden sind</v>
      </c>
    </row>
    <row r="99" spans="1:10" ht="81" customHeight="1">
      <c r="A99" s="79" t="str">
        <f>Declaration!B121</f>
        <v>Copper(*)</v>
      </c>
      <c r="B99" s="79" t="str">
        <f>Declaration!D121</f>
        <v>Yes</v>
      </c>
      <c r="C99" s="136" t="str">
        <f t="shared" ca="1" si="44"/>
        <v>Vollständig</v>
      </c>
      <c r="D99" s="321" t="str">
        <f>IF(H99=1,"Click here to answer question (C)","")</f>
        <v/>
      </c>
      <c r="E99" s="16"/>
      <c r="F99" s="84">
        <f t="shared" ref="F99:F103" si="45">F40</f>
        <v>1</v>
      </c>
      <c r="G99" s="62">
        <f t="shared" si="14"/>
        <v>0</v>
      </c>
      <c r="H99" s="63">
        <f t="shared" si="15"/>
        <v>0</v>
      </c>
      <c r="I99" s="131" t="str">
        <f ca="1">OFFSET(L!$C$1,MATCH("Checker"&amp;"Comp",L!$A:$A,0)-1,SL,,)</f>
        <v>Vollständig</v>
      </c>
      <c r="J99" s="15" t="str">
        <f ca="1">OFFSET(L!$C$1,MATCH("Checker"&amp;ADDRESS(ROW(),COLUMN(),4),L!$A:$A,0)-1,SL,,)</f>
        <v>Geben Sie in Zelle D121 der Erklärung an, ob Sie von Ihren direkten Lieferanten verlangen angegebenen Mineralien, bei Schmelzhütten einzukaufen, deren Due-Diligence-Praktiken von unabhängigen Prüfungsprogramm Dritter überprüft worden sind</v>
      </c>
    </row>
    <row r="100" spans="1:10" ht="81" customHeight="1">
      <c r="A100" s="79" t="str">
        <f>Declaration!B122</f>
        <v>Graphite</v>
      </c>
      <c r="B100" s="79">
        <f>Declaration!D122</f>
        <v>0</v>
      </c>
      <c r="C100" s="136" t="str">
        <f t="shared" ca="1" si="44"/>
        <v>Vollständig</v>
      </c>
      <c r="D100" s="321" t="str">
        <f t="shared" ref="D100:D103" si="46">IF(H100=1,"Click here to answer question (C)","")</f>
        <v/>
      </c>
      <c r="E100" s="16"/>
      <c r="F100" s="84">
        <f t="shared" si="45"/>
        <v>0</v>
      </c>
      <c r="G100" s="62">
        <f t="shared" ref="G100:G103" si="47">IF(B100=0,1,0)</f>
        <v>1</v>
      </c>
      <c r="H100" s="63">
        <f t="shared" ref="H100:H103" si="48">F100*G100</f>
        <v>0</v>
      </c>
      <c r="I100" s="131" t="str">
        <f ca="1">OFFSET(L!$C$1,MATCH("Checker"&amp;"Comp",L!$A:$A,0)-1,SL,,)</f>
        <v>Vollständig</v>
      </c>
      <c r="J100" s="15" t="str">
        <f ca="1">OFFSET(L!$C$1,MATCH("Checker"&amp;ADDRESS(ROW(),COLUMN(),4),L!$A:$A,0)-1,SL,,)</f>
        <v>Geben Sie in Zelle D122 der Erklärung an, ob Sie von Ihren direkten Lieferanten verlangen angegebenen Mineralien, bei Schmelzhütten einzukaufen, deren Due-Diligence-Praktiken von unabhängigen Prüfungsprogramm Dritter überprüft worden sind</v>
      </c>
    </row>
    <row r="101" spans="1:10" ht="81" customHeight="1">
      <c r="A101" s="79" t="str">
        <f>Declaration!B123</f>
        <v>Lithium</v>
      </c>
      <c r="B101" s="79">
        <f>Declaration!D123</f>
        <v>0</v>
      </c>
      <c r="C101" s="136" t="str">
        <f t="shared" ca="1" si="44"/>
        <v>Vollständig</v>
      </c>
      <c r="D101" s="321" t="str">
        <f t="shared" si="46"/>
        <v/>
      </c>
      <c r="E101" s="16"/>
      <c r="F101" s="84">
        <f t="shared" si="45"/>
        <v>0</v>
      </c>
      <c r="G101" s="62">
        <f t="shared" si="47"/>
        <v>1</v>
      </c>
      <c r="H101" s="63">
        <f t="shared" si="48"/>
        <v>0</v>
      </c>
      <c r="I101" s="131" t="str">
        <f ca="1">OFFSET(L!$C$1,MATCH("Checker"&amp;"Comp",L!$A:$A,0)-1,SL,,)</f>
        <v>Vollständig</v>
      </c>
      <c r="J101" s="15" t="str">
        <f ca="1">OFFSET(L!$C$1,MATCH("Checker"&amp;ADDRESS(ROW(),COLUMN(),4),L!$A:$A,0)-1,SL,,)</f>
        <v>Geben Sie in Zelle D123 der Erklärung an, ob Sie von Ihren direkten Lieferanten verlangen angegebenen Mineralien, bei Schmelzhütten einzukaufen, deren Due-Diligence-Praktiken von unabhängigen Prüfungsprogramm Dritter überprüft worden sind</v>
      </c>
    </row>
    <row r="102" spans="1:10" ht="81" customHeight="1">
      <c r="A102" s="79" t="str">
        <f>Declaration!B124</f>
        <v>Mica(*)</v>
      </c>
      <c r="B102" s="79" t="str">
        <f>Declaration!D124</f>
        <v>Yes</v>
      </c>
      <c r="C102" s="136" t="str">
        <f t="shared" ca="1" si="44"/>
        <v>Vollständig</v>
      </c>
      <c r="D102" s="321" t="str">
        <f t="shared" si="46"/>
        <v/>
      </c>
      <c r="E102" s="16"/>
      <c r="F102" s="84">
        <f t="shared" si="45"/>
        <v>1</v>
      </c>
      <c r="G102" s="62">
        <f t="shared" si="47"/>
        <v>0</v>
      </c>
      <c r="H102" s="63">
        <f t="shared" si="48"/>
        <v>0</v>
      </c>
      <c r="I102" s="131" t="str">
        <f ca="1">OFFSET(L!$C$1,MATCH("Checker"&amp;"Comp",L!$A:$A,0)-1,SL,,)</f>
        <v>Vollständig</v>
      </c>
      <c r="J102" s="15" t="str">
        <f ca="1">OFFSET(L!$C$1,MATCH("Checker"&amp;ADDRESS(ROW(),COLUMN(),4),L!$A:$A,0)-1,SL,,)</f>
        <v>Geben Sie in Zelle D124 der Erklärung an, ob Sie von Ihren direkten Lieferanten verlangen angegebenen Mineralien, bei Schmelzhütten einzukaufen, deren Due-Diligence-Praktiken von unabhängigen Prüfungsprogramm Dritter überprüft worden sind</v>
      </c>
    </row>
    <row r="103" spans="1:10" ht="81" customHeight="1">
      <c r="A103" s="79" t="str">
        <f>Declaration!B125</f>
        <v>Nickel(*)</v>
      </c>
      <c r="B103" s="79" t="str">
        <f>Declaration!D125</f>
        <v>Yes</v>
      </c>
      <c r="C103" s="136" t="str">
        <f t="shared" ca="1" si="44"/>
        <v>Vollständig</v>
      </c>
      <c r="D103" s="321" t="str">
        <f t="shared" si="46"/>
        <v/>
      </c>
      <c r="E103" s="16"/>
      <c r="F103" s="84">
        <f t="shared" si="45"/>
        <v>1</v>
      </c>
      <c r="G103" s="62">
        <f t="shared" si="47"/>
        <v>0</v>
      </c>
      <c r="H103" s="63">
        <f t="shared" si="48"/>
        <v>0</v>
      </c>
      <c r="I103" s="131" t="str">
        <f ca="1">OFFSET(L!$C$1,MATCH("Checker"&amp;"Comp",L!$A:$A,0)-1,SL,,)</f>
        <v>Vollständig</v>
      </c>
      <c r="J103" s="15" t="str">
        <f ca="1">OFFSET(L!$C$1,MATCH("Checker"&amp;ADDRESS(ROW(),COLUMN(),4),L!$A:$A,0)-1,SL,,)</f>
        <v>Geben Sie in Zelle D125 der Erklärung an, ob Sie von Ihren direkten Lieferanten verlangen angegebenen Mineralien, bei Schmelzhütten einzukaufen, deren Due-Diligence-Praktiken von unabhängigen Prüfungsprogramm Dritter überprüft worden sind</v>
      </c>
    </row>
    <row r="104" spans="1:10" ht="25" hidden="1" customHeight="1">
      <c r="A104" s="79" t="str">
        <f>Declaration!B126</f>
        <v/>
      </c>
      <c r="B104" s="79">
        <f>Declaration!D126</f>
        <v>0</v>
      </c>
      <c r="C104" s="136">
        <f t="shared" si="44"/>
        <v>0</v>
      </c>
      <c r="D104" s="193"/>
      <c r="E104" s="16"/>
      <c r="F104" s="84"/>
      <c r="G104" s="62"/>
      <c r="H104" s="63"/>
      <c r="I104" s="131"/>
    </row>
    <row r="105" spans="1:10" ht="25" hidden="1" customHeight="1">
      <c r="A105" s="79" t="str">
        <f>Declaration!B127</f>
        <v/>
      </c>
      <c r="B105" s="79">
        <f>Declaration!D127</f>
        <v>0</v>
      </c>
      <c r="C105" s="136">
        <f t="shared" si="44"/>
        <v>0</v>
      </c>
      <c r="D105" s="193"/>
      <c r="E105" s="16"/>
      <c r="F105" s="84"/>
      <c r="G105" s="62"/>
      <c r="H105" s="63"/>
      <c r="I105" s="131"/>
    </row>
    <row r="106" spans="1:10" ht="25" hidden="1" customHeight="1">
      <c r="A106" s="79" t="str">
        <f>Declaration!B128</f>
        <v/>
      </c>
      <c r="B106" s="79">
        <f>Declaration!D128</f>
        <v>0</v>
      </c>
      <c r="C106" s="136">
        <f t="shared" si="44"/>
        <v>0</v>
      </c>
      <c r="D106" s="193"/>
      <c r="E106" s="16"/>
      <c r="F106" s="84"/>
      <c r="G106" s="62"/>
      <c r="H106" s="63"/>
      <c r="I106" s="131"/>
    </row>
    <row r="107" spans="1:10" ht="25" hidden="1" customHeight="1">
      <c r="A107" s="79" t="str">
        <f>Declaration!B129</f>
        <v/>
      </c>
      <c r="B107" s="79">
        <f>Declaration!D129</f>
        <v>0</v>
      </c>
      <c r="C107" s="136">
        <f t="shared" si="44"/>
        <v>0</v>
      </c>
      <c r="D107" s="193"/>
      <c r="E107" s="16"/>
      <c r="F107" s="84"/>
      <c r="G107" s="62"/>
      <c r="H107" s="63"/>
      <c r="I107" s="131"/>
    </row>
    <row r="108" spans="1:10" ht="41">
      <c r="A108" s="79" t="str">
        <f ca="1">Declaration!B131</f>
        <v>D. Haben Sie Sorgfaltspflichtmaßnahmen für verantwortungsvolle Beschaffung in Kraft gesetzt?(*)</v>
      </c>
      <c r="B108" s="79" t="str">
        <f>Declaration!D131</f>
        <v>Yes</v>
      </c>
      <c r="C108" s="136" t="str">
        <f t="shared" ca="1" si="44"/>
        <v>Vollständig</v>
      </c>
      <c r="D108" s="321" t="str">
        <f>IF(H108=1,"Click here to answer question (D)","")</f>
        <v/>
      </c>
      <c r="E108" s="16" t="s">
        <v>15</v>
      </c>
      <c r="F108" s="84">
        <f t="shared" si="43"/>
        <v>1</v>
      </c>
      <c r="G108" s="62">
        <f t="shared" si="14"/>
        <v>0</v>
      </c>
      <c r="H108" s="63">
        <f t="shared" si="15"/>
        <v>0</v>
      </c>
      <c r="I108" s="131" t="str">
        <f ca="1">OFFSET(L!$C$1,MATCH("Checker"&amp;"Comp",L!$A:$A,0)-1,SL,,)</f>
        <v>Vollständig</v>
      </c>
      <c r="J108" s="15" t="str">
        <f ca="1">OFFSET(L!$C$1,MATCH("Checker"&amp;ADDRESS(ROW(),COLUMN(),4),L!$A:$A,0)-1,SL,,)</f>
        <v>Geben Sie in der Reiterzelle D131 der Erklärung an, ob Sie von Ihren Lieferanten Namen von Schmelzhütten verlangen</v>
      </c>
    </row>
    <row r="109" spans="1:10" ht="41">
      <c r="A109" s="79" t="str">
        <f ca="1">Declaration!B133</f>
        <v>E. Führt Ihr Unternehmen Lieferkettenumfragen bei Ihren relevanten Lieferanten zu angegebenen Mineralien durch?(*)</v>
      </c>
      <c r="B109" s="79" t="str">
        <f>Declaration!D133</f>
        <v>Yes, in conformance with IPC1755 (e.g. EMRT)</v>
      </c>
      <c r="C109" s="136" t="str">
        <f t="shared" ca="1" si="44"/>
        <v>Vollständig</v>
      </c>
      <c r="D109" s="321" t="str">
        <f>IF(H109=1,"Click here to answer question (E)","")</f>
        <v/>
      </c>
      <c r="E109" s="16" t="s">
        <v>15</v>
      </c>
      <c r="F109" s="84">
        <f t="shared" si="43"/>
        <v>1</v>
      </c>
      <c r="G109" s="62">
        <f>IF(B109=0,1,0)</f>
        <v>0</v>
      </c>
      <c r="H109" s="63">
        <f t="shared" si="15"/>
        <v>0</v>
      </c>
      <c r="I109" s="131" t="str">
        <f ca="1">OFFSET(L!$C$1,MATCH("Checker"&amp;"Comp",L!$A:$A,0)-1,SL,,)</f>
        <v>Vollständig</v>
      </c>
      <c r="J109" s="15" t="str">
        <f ca="1">OFFSET(L!$C$1,MATCH("Checker"&amp;ADDRESS(ROW(),COLUMN(),4),L!$A:$A,0)-1,SL,,)</f>
        <v>Geben Sie in der Reiterzelle D133 der Erklärung an, ob Sie Umfragen zur Lieferkette zu Kobalt oder natürlicher Glimmer durchführen</v>
      </c>
    </row>
    <row r="110" spans="1:10" ht="41">
      <c r="A110" s="79" t="str">
        <f ca="1">Declaration!B135</f>
        <v>F. Prüfen Sie die Sorgfaltspflichtangaben, die Sie von Ihren Lieferanten erhalten, gegen die Erwartungen Ihres Unternehmens?(*)</v>
      </c>
      <c r="B110" s="79" t="str">
        <f>Declaration!D135</f>
        <v>Yes</v>
      </c>
      <c r="C110" s="136" t="str">
        <f t="shared" ca="1" si="44"/>
        <v>Vollständig</v>
      </c>
      <c r="D110" s="321" t="str">
        <f>IF(H110=1,"Click here to answer question (F)","")</f>
        <v/>
      </c>
      <c r="E110" s="16" t="s">
        <v>15</v>
      </c>
      <c r="F110" s="84">
        <f t="shared" si="43"/>
        <v>1</v>
      </c>
      <c r="G110" s="62">
        <f>IF(B110=0,1,0)</f>
        <v>0</v>
      </c>
      <c r="H110" s="63">
        <f t="shared" si="15"/>
        <v>0</v>
      </c>
      <c r="I110" s="131" t="str">
        <f ca="1">OFFSET(L!$C$1,MATCH("Checker"&amp;"Comp",L!$A:$A,0)-1,SL,,)</f>
        <v>Vollständig</v>
      </c>
      <c r="J110" s="15" t="str">
        <f ca="1">OFFSET(L!$C$1,MATCH("Checker"&amp;ADDRESS(ROW(),COLUMN(),4),L!$A:$A,0)-1,SL,,)</f>
        <v>Geben Sie in der Reiterzelle D135 der Erklärung an, ob Sie Antworten der Lieferanten auf die Anforderungen Ihres Unternehmens überprüfen</v>
      </c>
    </row>
    <row r="111" spans="1:10" ht="41">
      <c r="A111" s="79" t="str">
        <f ca="1">Declaration!B137</f>
        <v>G. Umfasst Ihr Prüfverfahren die Überwachung von Abhilfemaßnahmen?(*)</v>
      </c>
      <c r="B111" s="79" t="str">
        <f>Declaration!D137</f>
        <v>Yes</v>
      </c>
      <c r="C111" s="136" t="str">
        <f t="shared" ca="1" si="44"/>
        <v>Vollständig</v>
      </c>
      <c r="D111" s="321" t="str">
        <f>IF(H111=1,"Click here to answer question (G)","")</f>
        <v/>
      </c>
      <c r="E111" s="16" t="s">
        <v>15</v>
      </c>
      <c r="F111" s="84">
        <f t="shared" si="43"/>
        <v>1</v>
      </c>
      <c r="G111" s="62">
        <f t="shared" si="14"/>
        <v>0</v>
      </c>
      <c r="H111" s="63">
        <f t="shared" si="15"/>
        <v>0</v>
      </c>
      <c r="I111" s="131" t="str">
        <f ca="1">OFFSET(L!$C$1,MATCH("Checker"&amp;"Comp",L!$A:$A,0)-1,SL,,)</f>
        <v>Vollständig</v>
      </c>
      <c r="J111" s="15" t="str">
        <f ca="1">OFFSET(L!$C$1,MATCH("Checker"&amp;ADDRESS(ROW(),COLUMN(),4),L!$A:$A,0)-1,SL,,)</f>
        <v>Geben Sie in der Reiterzelle D137 der Erklärung an, ob Ihr Prüfungsverfahren ein Abhilfemaßnahmen-Management umfasst</v>
      </c>
    </row>
    <row r="112" spans="1:10" ht="41">
      <c r="A112" s="80" t="s">
        <v>54</v>
      </c>
      <c r="B112" s="79" t="str">
        <f>IF(G112=1,"No products or item numbers listed","One or more product / item numbers have been provided")</f>
        <v>No products or item numbers listed</v>
      </c>
      <c r="C112" s="79" t="str">
        <f t="shared" ca="1" si="44"/>
        <v>Vollständig</v>
      </c>
      <c r="D112" s="380" t="str">
        <f>IF(H112=1,"Click here to enter detail on Product List tab","")</f>
        <v/>
      </c>
      <c r="E112" s="16" t="s">
        <v>15</v>
      </c>
      <c r="F112" s="84">
        <f>IF(B5=Declaration!Q9,1,0)</f>
        <v>0</v>
      </c>
      <c r="G112" s="62">
        <f>IF('Product List'!B6="",1,0)</f>
        <v>1</v>
      </c>
      <c r="H112" s="63">
        <f>F112*G112</f>
        <v>0</v>
      </c>
      <c r="I112" s="131" t="str">
        <f ca="1">OFFSET(L!$C$1,MATCH("Checker"&amp;"Comp",L!$A:$A,0)-1,SL,,)</f>
        <v>Vollständig</v>
      </c>
      <c r="J112" s="15" t="str">
        <f ca="1">OFFSET(L!$C$1,MATCH("Checker"&amp;ADDRESS(ROW(),COLUMN(),4),L!$A:$A,0)-1,SL,,)</f>
        <v>Nennen Sie ggf. ein oder mehr Produkte oder Gegenstandsnummern, auf die diese Erklärung anwendbar ist. Wählen Sie im Erklärungsreiter Hyperlink in Zelle 6H1, um den Reiter „Produktliste“ einzugeben</v>
      </c>
    </row>
    <row r="113" spans="1:12" ht="22" customHeight="1">
      <c r="A113" s="80" t="s">
        <v>1078</v>
      </c>
      <c r="B113" s="79"/>
      <c r="C113" s="79"/>
      <c r="D113" s="193"/>
      <c r="E113" s="16"/>
      <c r="F113" s="84"/>
      <c r="G113" s="62"/>
      <c r="H113" s="63"/>
      <c r="I113" s="131"/>
    </row>
    <row r="114" spans="1:12" ht="41">
      <c r="A114" s="135" t="str">
        <f>Declaration!AA12</f>
        <v>Cobalt</v>
      </c>
      <c r="B114" s="79"/>
      <c r="C114" s="136" t="str">
        <f t="shared" ref="C114:C123" ca="1" si="49">IF(H114=1,J114,I114)</f>
        <v>Vollständig</v>
      </c>
      <c r="D114" s="379" t="str">
        <f>IF(H114=0,"","Click here to provide smelter information")</f>
        <v/>
      </c>
      <c r="E114" s="16" t="s">
        <v>15</v>
      </c>
      <c r="F114" s="84">
        <f>F39</f>
        <v>1</v>
      </c>
      <c r="G114" s="62">
        <f>IF(AND(COUNTIF(SmelterIdetifiedForMetal,A114)&gt;0,COUNTIF('Smelter List'!AB$5:AB$2501,A114)&gt;0),0,1)</f>
        <v>0</v>
      </c>
      <c r="H114" s="63">
        <f>F114*G114</f>
        <v>0</v>
      </c>
      <c r="I114" s="131" t="str">
        <f ca="1">OFFSET(L!$C$1,MATCH("Checker"&amp;"Comp",L!$A:$A,0)-1,SL,,)</f>
        <v>Vollständig</v>
      </c>
      <c r="J114" s="15" t="str">
        <f ca="1">OFFSET(L!$C$1,MATCH("Checker"&amp;ADDRESS(ROW(),COLUMN(),4),L!$A:$A,0)-1,SL,,)</f>
        <v xml:space="preserve">Geben Sie im Reiter „Smelter List“ eine Liste von Schmelzhütten ein, die angegebenes Mineral für die Lieferkette beitragen  </v>
      </c>
      <c r="K114" s="134">
        <f>IF(H28&gt;0,1,0)</f>
        <v>0</v>
      </c>
    </row>
    <row r="115" spans="1:12" ht="41.5" customHeight="1">
      <c r="A115" s="135" t="str">
        <f>Declaration!AA13</f>
        <v>Copper</v>
      </c>
      <c r="B115" s="79"/>
      <c r="C115" s="136" t="str">
        <f t="shared" ca="1" si="49"/>
        <v>Vollständig</v>
      </c>
      <c r="D115" s="379" t="str">
        <f>IF(H115=0,"","Click here to provide smelter information")</f>
        <v/>
      </c>
      <c r="E115" s="16"/>
      <c r="F115" s="84">
        <f>F40</f>
        <v>1</v>
      </c>
      <c r="G115" s="62">
        <f>IF(AND(COUNTIF(SmelterIdetifiedForMetal,A115)&gt;0,COUNTIF('Smelter List'!AB$5:AB$2501,A115)&gt;0),0,1)</f>
        <v>0</v>
      </c>
      <c r="H115" s="63">
        <f>F115*G115</f>
        <v>0</v>
      </c>
      <c r="I115" s="131" t="str">
        <f ca="1">OFFSET(L!$C$1,MATCH("Checker"&amp;"Comp",L!$A:$A,0)-1,SL,,)</f>
        <v>Vollständig</v>
      </c>
      <c r="J115" s="15" t="str">
        <f ca="1">OFFSET(L!$C$1,MATCH("Checker"&amp;ADDRESS(ROW(),COLUMN(),4),L!$A:$A,0)-1,SL,,)</f>
        <v xml:space="preserve">Geben Sie im Reiter „Smelter List“ eine Liste von Schmelzhütten ein, die angegebenes Mineral für die Lieferkette beitragen  </v>
      </c>
      <c r="K115" s="134">
        <f t="shared" ref="K115:K119" si="50">IF(H29&gt;0,1,0)</f>
        <v>0</v>
      </c>
    </row>
    <row r="116" spans="1:12" ht="41.5" customHeight="1">
      <c r="A116" s="135" t="str">
        <f>Declaration!AA14</f>
        <v>Graphite</v>
      </c>
      <c r="B116" s="79"/>
      <c r="C116" s="136" t="str">
        <f t="shared" ca="1" si="49"/>
        <v>Vollständig</v>
      </c>
      <c r="D116" s="379" t="str">
        <f t="shared" ref="D116:D119" si="51">IF(H116=0,"","Click here to provide smelter information")</f>
        <v/>
      </c>
      <c r="E116" s="16"/>
      <c r="F116" s="84">
        <f t="shared" ref="F116:F119" si="52">F41</f>
        <v>0</v>
      </c>
      <c r="G116" s="62">
        <f>IF(AND(COUNTIF(SmelterIdetifiedForMetal,A116)&gt;0,COUNTIF('Smelter List'!AB$5:AB$2501,A116)&gt;0),0,1)</f>
        <v>1</v>
      </c>
      <c r="H116" s="63">
        <f t="shared" ref="H116:H119" si="53">F116*G116</f>
        <v>0</v>
      </c>
      <c r="I116" s="131" t="str">
        <f ca="1">OFFSET(L!$C$1,MATCH("Checker"&amp;"Comp",L!$A:$A,0)-1,SL,,)</f>
        <v>Vollständig</v>
      </c>
      <c r="J116" s="15" t="str">
        <f ca="1">OFFSET(L!$C$1,MATCH("Checker"&amp;ADDRESS(ROW(),COLUMN(),4),L!$A:$A,0)-1,SL,,)</f>
        <v xml:space="preserve">Geben Sie im Reiter „Smelter List“ eine Liste von Schmelzhütten ein, die angegebenes Mineral für die Lieferkette beitragen  </v>
      </c>
      <c r="K116" s="134">
        <f t="shared" si="50"/>
        <v>0</v>
      </c>
    </row>
    <row r="117" spans="1:12" ht="41.5" customHeight="1">
      <c r="A117" s="135" t="str">
        <f>Declaration!AA15</f>
        <v>Lithium</v>
      </c>
      <c r="B117" s="79"/>
      <c r="C117" s="136" t="str">
        <f t="shared" ca="1" si="49"/>
        <v>Vollständig</v>
      </c>
      <c r="D117" s="379" t="str">
        <f t="shared" si="51"/>
        <v/>
      </c>
      <c r="E117" s="16"/>
      <c r="F117" s="84">
        <f t="shared" si="52"/>
        <v>0</v>
      </c>
      <c r="G117" s="62">
        <f>IF(AND(COUNTIF(SmelterIdetifiedForMetal,A117)&gt;0,COUNTIF('Smelter List'!AB$5:AB$2501,A117)&gt;0),0,1)</f>
        <v>1</v>
      </c>
      <c r="H117" s="63">
        <f t="shared" si="53"/>
        <v>0</v>
      </c>
      <c r="I117" s="131" t="str">
        <f ca="1">OFFSET(L!$C$1,MATCH("Checker"&amp;"Comp",L!$A:$A,0)-1,SL,,)</f>
        <v>Vollständig</v>
      </c>
      <c r="J117" s="15" t="str">
        <f ca="1">OFFSET(L!$C$1,MATCH("Checker"&amp;ADDRESS(ROW(),COLUMN(),4),L!$A:$A,0)-1,SL,,)</f>
        <v xml:space="preserve">Geben Sie im Reiter „Smelter List“ eine Liste von Schmelzhütten ein, die angegebenes Mineral für die Lieferkette beitragen  </v>
      </c>
      <c r="K117" s="134">
        <f t="shared" si="50"/>
        <v>0</v>
      </c>
    </row>
    <row r="118" spans="1:12" ht="41.5" customHeight="1">
      <c r="A118" s="135" t="str">
        <f>Declaration!AA16</f>
        <v>Mica</v>
      </c>
      <c r="B118" s="79"/>
      <c r="C118" s="136" t="str">
        <f t="shared" ca="1" si="49"/>
        <v>Vollständig</v>
      </c>
      <c r="D118" s="379" t="str">
        <f t="shared" si="51"/>
        <v/>
      </c>
      <c r="E118" s="16"/>
      <c r="F118" s="84">
        <f t="shared" si="52"/>
        <v>1</v>
      </c>
      <c r="G118" s="62">
        <f>IF(AND(COUNTIF(SmelterIdetifiedForMetal,A118)&gt;0,COUNTIF('Smelter List'!AB$5:AB$2501,A118)&gt;0),0,1)</f>
        <v>0</v>
      </c>
      <c r="H118" s="63">
        <f t="shared" si="53"/>
        <v>0</v>
      </c>
      <c r="I118" s="131" t="str">
        <f ca="1">OFFSET(L!$C$1,MATCH("Checker"&amp;"Comp",L!$A:$A,0)-1,SL,,)</f>
        <v>Vollständig</v>
      </c>
      <c r="J118" s="15" t="str">
        <f ca="1">OFFSET(L!$C$1,MATCH("Checker"&amp;ADDRESS(ROW(),COLUMN(),4),L!$A:$A,0)-1,SL,,)</f>
        <v xml:space="preserve">Geben Sie im Reiter „Smelter List“ eine Liste von Schmelzhütten ein, die angegebenes Mineral für die Lieferkette beitragen  </v>
      </c>
      <c r="K118" s="134">
        <f t="shared" si="50"/>
        <v>0</v>
      </c>
    </row>
    <row r="119" spans="1:12" ht="41.5" customHeight="1">
      <c r="A119" s="135" t="str">
        <f>Declaration!AA17</f>
        <v>Nickel</v>
      </c>
      <c r="B119" s="79"/>
      <c r="C119" s="136" t="str">
        <f t="shared" ca="1" si="49"/>
        <v>Vollständig</v>
      </c>
      <c r="D119" s="379" t="str">
        <f t="shared" si="51"/>
        <v/>
      </c>
      <c r="E119" s="16"/>
      <c r="F119" s="84">
        <f t="shared" si="52"/>
        <v>1</v>
      </c>
      <c r="G119" s="62">
        <f>IF(AND(COUNTIF(SmelterIdetifiedForMetal,A119)&gt;0,COUNTIF('Smelter List'!AB$5:AB$2501,A119)&gt;0),0,1)</f>
        <v>0</v>
      </c>
      <c r="H119" s="63">
        <f t="shared" si="53"/>
        <v>0</v>
      </c>
      <c r="I119" s="131" t="str">
        <f ca="1">OFFSET(L!$C$1,MATCH("Checker"&amp;"Comp",L!$A:$A,0)-1,SL,,)</f>
        <v>Vollständig</v>
      </c>
      <c r="J119" s="15" t="str">
        <f ca="1">OFFSET(L!$C$1,MATCH("Checker"&amp;ADDRESS(ROW(),COLUMN(),4),L!$A:$A,0)-1,SL,,)</f>
        <v xml:space="preserve">Geben Sie im Reiter „Smelter List“ eine Liste von Schmelzhütten ein, die angegebenes Mineral für die Lieferkette beitragen  </v>
      </c>
      <c r="K119" s="134">
        <f t="shared" si="50"/>
        <v>0</v>
      </c>
    </row>
    <row r="120" spans="1:12" ht="25" hidden="1" customHeight="1">
      <c r="A120" s="135" t="str">
        <f>Declaration!AA18</f>
        <v/>
      </c>
      <c r="B120" s="79"/>
      <c r="C120" s="136">
        <f t="shared" si="49"/>
        <v>0</v>
      </c>
      <c r="D120" s="220"/>
      <c r="E120" s="16"/>
      <c r="F120" s="84"/>
      <c r="G120" s="62"/>
      <c r="H120" s="63"/>
      <c r="I120" s="131"/>
      <c r="K120" s="134"/>
    </row>
    <row r="121" spans="1:12" ht="25" hidden="1" customHeight="1">
      <c r="A121" s="135" t="str">
        <f>Declaration!AA19</f>
        <v/>
      </c>
      <c r="B121" s="79"/>
      <c r="C121" s="136">
        <f t="shared" si="49"/>
        <v>0</v>
      </c>
      <c r="D121" s="220"/>
      <c r="E121" s="16"/>
      <c r="F121" s="84"/>
      <c r="G121" s="62"/>
      <c r="H121" s="63"/>
      <c r="I121" s="131"/>
      <c r="K121" s="134"/>
    </row>
    <row r="122" spans="1:12" ht="25" hidden="1" customHeight="1">
      <c r="A122" s="135" t="str">
        <f>Declaration!AA20</f>
        <v/>
      </c>
      <c r="B122" s="79"/>
      <c r="C122" s="136">
        <f t="shared" si="49"/>
        <v>0</v>
      </c>
      <c r="D122" s="85"/>
      <c r="E122" s="16" t="s">
        <v>15</v>
      </c>
      <c r="F122" s="84"/>
      <c r="G122" s="62"/>
      <c r="H122" s="63"/>
      <c r="I122" s="131"/>
      <c r="K122" s="134"/>
    </row>
    <row r="123" spans="1:12" ht="25" hidden="1" customHeight="1">
      <c r="A123" s="135" t="str">
        <f>Declaration!AA21</f>
        <v/>
      </c>
      <c r="B123" s="79"/>
      <c r="C123" s="136">
        <f t="shared" si="49"/>
        <v>0</v>
      </c>
      <c r="D123" s="85"/>
      <c r="E123" s="16" t="s">
        <v>15</v>
      </c>
      <c r="F123" s="84"/>
      <c r="G123" s="62"/>
      <c r="H123" s="63"/>
      <c r="I123" s="131"/>
      <c r="K123" s="134"/>
    </row>
    <row r="124" spans="1:12" ht="25" customHeight="1">
      <c r="A124" s="141" t="s">
        <v>55</v>
      </c>
      <c r="B124" s="79"/>
      <c r="C124" s="141" t="str">
        <f ca="1">IF(F124=0,J124,IF(G124=0,I124,L124))</f>
        <v>Vollständig</v>
      </c>
      <c r="D124" s="220" t="str">
        <f ca="1">IF(H124=0,"","Click here to provide smelter information")</f>
        <v/>
      </c>
      <c r="E124" s="16"/>
      <c r="F124" s="84">
        <f ca="1">IF(COUNTIF('Smelter List'!$C:$C,"Smelter Not Listed")&gt;0,1,0)</f>
        <v>1</v>
      </c>
      <c r="G124" s="62" cm="1">
        <f t="array" aca="1" ref="G124" ca="1">IF(OR(SUMPRODUCT(('Smelter List'!$C:$C="Smelter not listed")*('Smelter List'!$D:$D=""))&gt;0,SUMPRODUCT(('Smelter List'!$C:$C="Smelter not listed")*('Smelter List'!$E:$E=""))&gt;0),1,0)</f>
        <v>0</v>
      </c>
      <c r="H124" s="63">
        <f ca="1">F124*G124</f>
        <v>0</v>
      </c>
      <c r="I124" s="131" t="str">
        <f ca="1">OFFSET(L!$C$1,MATCH("Checker"&amp;"Comp",L!$A:$A,0)-1,SL,,)</f>
        <v>Vollständig</v>
      </c>
      <c r="J124" s="15" t="s">
        <v>56</v>
      </c>
      <c r="K124" s="134"/>
      <c r="L124" s="15" t="s">
        <v>57</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baseColWidth="10" defaultColWidth="8.84375" defaultRowHeight="13.5"/>
  <cols>
    <col min="1" max="1" width="17.3046875" style="346" customWidth="1"/>
    <col min="2" max="2" width="34.84375" style="346" customWidth="1"/>
    <col min="3" max="3" width="23.3046875" style="346" customWidth="1"/>
    <col min="4" max="5" width="15.4609375" style="346" customWidth="1"/>
    <col min="6" max="6" width="28.4609375" style="346" customWidth="1"/>
    <col min="7" max="7" width="27.3046875" style="346" customWidth="1"/>
    <col min="8" max="8" width="20.69140625" style="346" customWidth="1"/>
    <col min="9" max="9" width="30.84375" style="346" customWidth="1"/>
    <col min="10" max="10" width="23.3046875" style="346" customWidth="1"/>
    <col min="11" max="11" width="39.69140625" style="346" customWidth="1"/>
    <col min="12" max="12" width="47.69140625" style="346" customWidth="1"/>
    <col min="13" max="13" width="36.3046875" style="346" customWidth="1"/>
    <col min="14" max="14" width="15.15234375" style="346" hidden="1" customWidth="1"/>
    <col min="15" max="15" width="18.69140625" style="346" hidden="1" customWidth="1"/>
    <col min="16" max="16" width="14.15234375" style="346" hidden="1" customWidth="1"/>
    <col min="17" max="17" width="18.4609375" style="346" hidden="1" customWidth="1"/>
    <col min="18" max="18" width="17.69140625" style="346" hidden="1" customWidth="1"/>
    <col min="19" max="19" width="22.4609375" style="346" hidden="1" customWidth="1"/>
    <col min="20" max="20" width="16.69140625" style="346" customWidth="1"/>
    <col min="21" max="21" width="14" style="346" customWidth="1"/>
    <col min="22" max="22" width="15.4609375" style="346" customWidth="1"/>
    <col min="23" max="23" width="11" style="346" customWidth="1"/>
    <col min="24" max="26" width="10" style="346" customWidth="1"/>
  </cols>
  <sheetData>
    <row r="1" spans="1:19" ht="7.5" hidden="1" customHeight="1"/>
    <row r="2" spans="1:19" s="324" customFormat="1" ht="23">
      <c r="A2" s="325"/>
      <c r="B2" s="472" t="str">
        <f ca="1">OFFSET(L!$C$1,MATCH("Mine List"&amp;ADDRESS(ROW(),COLUMN(),4),L!$A:$A,0)-1,SL,,)</f>
        <v>UM ZU BEGINNEN:</v>
      </c>
      <c r="C2" s="472" t="s">
        <v>19144</v>
      </c>
      <c r="D2" s="472" t="s">
        <v>19144</v>
      </c>
      <c r="E2" s="326"/>
      <c r="F2" s="326"/>
      <c r="G2" s="327"/>
      <c r="H2" s="473"/>
      <c r="I2" s="474"/>
      <c r="J2" s="474"/>
      <c r="K2" s="474"/>
      <c r="L2" s="474"/>
      <c r="M2" s="474"/>
      <c r="N2" s="328"/>
      <c r="O2" s="328"/>
    </row>
    <row r="3" spans="1:19" s="324" customFormat="1" ht="94" customHeight="1" thickBot="1">
      <c r="A3" s="360"/>
      <c r="B3" s="475" t="str">
        <f ca="1">OFFSET(L!$C$1,MATCH("Mine List"&amp;ADDRESS(ROW(),COLUMN(),4),L!$A:$A,0)-1,SL,,)</f>
        <v>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v>
      </c>
      <c r="C3" s="475" t="s">
        <v>19144</v>
      </c>
      <c r="D3" s="475" t="s">
        <v>19144</v>
      </c>
      <c r="E3" s="476" t="s">
        <v>19142</v>
      </c>
      <c r="F3" s="476"/>
      <c r="G3" s="477"/>
      <c r="H3" s="329"/>
      <c r="I3" s="330"/>
      <c r="K3" s="331"/>
      <c r="L3" s="331"/>
      <c r="M3" s="332" t="s">
        <v>19342</v>
      </c>
      <c r="N3" s="333"/>
      <c r="O3" s="333"/>
    </row>
    <row r="4" spans="1:19" s="335" customFormat="1" ht="93" customHeight="1" thickBot="1">
      <c r="A4" s="365" t="str">
        <f ca="1">OFFSET(L!$C$1,MATCH("Mine List"&amp;ADDRESS(ROW(),COLUMN(),4),L!$A:$A,0)-1,SL,,)</f>
        <v>Metall</v>
      </c>
      <c r="B4" s="366" t="str">
        <f ca="1">OFFSET(L!$C$1,MATCH("Mine List"&amp;ADDRESS(ROW(),COLUMN(),4),L!$A:$A,0)-1,SL,,)</f>
        <v>Name der Schmelzhütte(n), die ihre Rohstoffe aus dieser Bergbauanlage beziehen</v>
      </c>
      <c r="C4" s="366">
        <f ca="1">OFFSET(L!$C$1,MATCH("Mine List"&amp;ADDRESS(ROW(),COLUMN(),4),L!$A:$A,0)-1,SL,,)</f>
        <v>0</v>
      </c>
      <c r="D4" s="366" t="str">
        <f ca="1">OFFSET(L!$C$1,MATCH("Mine List"&amp;ADDRESS(ROW(),COLUMN(),4),L!$A:$A,0)-1,SL,,)</f>
        <v>Bergbauanlage Identifikation (z.B. CID)</v>
      </c>
      <c r="E4" s="366" t="str">
        <f ca="1">OFFSET(L!$C$1,MATCH("Mine List"&amp;ADDRESS(ROW(),COLUMN(),4),L!$A:$A,0)-1,SL,,)</f>
        <v>Quelle der Bergbauanlage Identifikationsnummer</v>
      </c>
      <c r="F4" s="366" t="str">
        <f ca="1">OFFSET(L!$C$1,MATCH("Mine List"&amp;ADDRESS(ROW(),COLUMN(),4),L!$A:$A,0)-1,SL,,)</f>
        <v>Schmelzhütten: Land (*)</v>
      </c>
      <c r="G4" s="366" t="str">
        <f ca="1">OFFSET(L!$C$1,MATCH("Mine List"&amp;ADDRESS(ROW(),COLUMN(),4),L!$A:$A,0)-1,SL,,)</f>
        <v>Schmelzhütten: Straße</v>
      </c>
      <c r="H4" s="366" t="str">
        <f ca="1">OFFSET(L!$C$1,MATCH("Mine List"&amp;ADDRESS(ROW(),COLUMN(),4),L!$A:$A,0)-1,SL,,)</f>
        <v>Schmelzhütten: Stadt</v>
      </c>
      <c r="I4" s="366" t="str">
        <f ca="1">OFFSET(L!$C$1,MATCH("Mine List"&amp;ADDRESS(ROW(),COLUMN(),4),L!$A:$A,0)-1,SL,,)</f>
        <v>Schmelzhütten: Bundesland/Provinz</v>
      </c>
      <c r="J4" s="366" t="str">
        <f ca="1">OFFSET(L!$C$1,MATCH("Mine List"&amp;ADDRESS(ROW(),COLUMN(),4),L!$A:$A,0)-1,SL,,)</f>
        <v xml:space="preserve">Schmelzhütten-Ansprechpartner: Name </v>
      </c>
      <c r="K4" s="366" t="str">
        <f ca="1">OFFSET(L!$C$1,MATCH("Mine List"&amp;ADDRESS(ROW(),COLUMN(),4),L!$A:$A,0)-1,SL,,)</f>
        <v>Schmelzhütten-Ansprechpartner: E-mail</v>
      </c>
      <c r="L4" s="366" t="str">
        <f ca="1">OFFSET(L!$C$1,MATCH("Mine List"&amp;ADDRESS(ROW(),COLUMN(),4),L!$A:$A,0)-1,SL,,)</f>
        <v>Vorgeschlagene nächste Schritte</v>
      </c>
      <c r="M4" s="367" t="str">
        <f ca="1">OFFSET(L!$C$1,MATCH("Mine List"&amp;ADDRESS(ROW(),COLUMN(),4),L!$A:$A,0)-1,SL,,)</f>
        <v>Kommentare</v>
      </c>
      <c r="N4" s="333" t="s">
        <v>43</v>
      </c>
      <c r="O4" s="333" t="s">
        <v>44</v>
      </c>
      <c r="P4" s="334"/>
      <c r="R4" s="335" t="s">
        <v>19067</v>
      </c>
      <c r="S4" s="335" t="s">
        <v>19068</v>
      </c>
    </row>
    <row r="5" spans="1:19" s="341" customFormat="1" ht="20"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20"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20"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20"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20"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20"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20"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20"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20"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20"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20"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20"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20"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20"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20"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20"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20"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20"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20"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20"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20"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20"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20"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20"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20"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20"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20"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20"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20"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20"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20"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20"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20"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20"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20"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20"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20"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20"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20"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20"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20"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20"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20"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20"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20"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20"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20"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20"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20"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20"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20"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20"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20"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20"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20"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20"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20"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20"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20"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20"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20"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20"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20"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20"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20"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20"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20"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20"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20"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20"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20"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20"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20"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20"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20"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20"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20"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20"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20"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20"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20"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20"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20"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20"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20"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20"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20"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20"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20"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20"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20"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20"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20"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20"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20"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20"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20"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20"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20"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20"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20"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20"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20"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20"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20"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20"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20"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20"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20"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20"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20"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20"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20"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20"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20"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20"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20"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20"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20"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20"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20"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20"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20"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20"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20"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20"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20"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20"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20"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20"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20"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20"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20"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20"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20"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20"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20"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20"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20"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20"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20"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20"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20"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20"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20"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20"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20"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20"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20"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20"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20"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20"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20"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20"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20"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20"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20"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20"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20"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20"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20"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20"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20"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20"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20"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20"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20"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20"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20"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20"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20"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20"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20"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20"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20"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20"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20"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20"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20"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20"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20"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20"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20"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20"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20"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20"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20"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20"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20"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20"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20"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20"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20"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20"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20"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20"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20"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20"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20"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20"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20"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20"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20"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20"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20"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20"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20"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20"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20"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20"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20"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20"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20"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20"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20"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20"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20"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20"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20"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20"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20"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20"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20"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20"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20"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20"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20"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20"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20"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20"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20"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20"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20"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20"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20"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20"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20"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20"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20"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20"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20"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20"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20"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20"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20"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20"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20"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20"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20"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20"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20"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20"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20"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20"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20"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20"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20"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20"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20"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20"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20"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20"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20"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20"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20"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20"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20"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20"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20"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20"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20"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20"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20"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20"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20"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20"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20"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20"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20"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20"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20"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20"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20"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20"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20"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20"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20"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20"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20"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20"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20"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20"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20"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20"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20"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20"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20"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20"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20"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20"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20"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20"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20"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20"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20"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20"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20"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20"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20"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20"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20"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20"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20"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20"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20"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20"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20"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20"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20"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20"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20"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20"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20"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20"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20"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20"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20"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20"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20"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20"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20"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20"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20"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20"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20"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20"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20"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20"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20"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20"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20"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20"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20"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20"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20"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20"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20"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20"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20"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20"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20"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20"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20"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20"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20"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20"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20"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20"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20"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20"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20"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20"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20"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20"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20"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20"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20"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20"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20"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20"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20"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20"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20"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20"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20"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20"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20"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20"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20"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20"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20"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20"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20"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20"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20"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20"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20"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20"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20"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20"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20"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20"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20"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20"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20"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20"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20"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20"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20"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20"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20"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20"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20"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20"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20"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20"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20"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20"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20"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20"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20"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20"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20"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20"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20"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20"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20"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20"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20"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20"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20"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20"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20"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20"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20"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20"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20"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20"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20"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20"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20"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20"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20"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20"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20"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20"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20"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20"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20"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20"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20"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20"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20"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20"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20"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20"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20"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20"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20"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20"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20"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20"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20"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20"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20"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20"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20"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20"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20"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20"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20"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20"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20"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20"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20"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20"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20"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20"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20"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20"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20"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20"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20"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20"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20"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20"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20"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20"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20"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20"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20"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20"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20"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20"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20"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20"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20"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20"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20"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20"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20"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20"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20"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20"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20"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20"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20"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20"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20"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20"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20"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20"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20"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20"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20"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20"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20"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20"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20"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20"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20"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20"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20"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20"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20"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20"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20"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20"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20"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20"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20"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20"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20"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20"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20"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20"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20"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20"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20"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20"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20"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20"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20"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20"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20"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20"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20"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20"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20"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20"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20"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20"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20"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20"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20"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20"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20"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20"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20"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20"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20"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20"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20"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20"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20"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20"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20"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20"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20"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20"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20"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20"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20"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20"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20"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20"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20"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20"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20"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20"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20"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20"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20"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20"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20"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20"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20"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20"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20"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20"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20"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20"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20"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20"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20"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20"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20"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20"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20"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20"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20"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20"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20"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20"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20"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20"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20"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20"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20"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20"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20"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20"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20"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20"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20"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20"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20"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20"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20"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20"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20"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20"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20"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20"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20"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20"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20"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20"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20"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20"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20"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20"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20"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20"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20"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20"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20"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20"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20"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20"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20"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20"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20"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20"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20"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20"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20"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20"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20"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20"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20"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20"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20"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20"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20"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20"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20"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20"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20"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20"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20"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20"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20"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20"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20"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20"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20"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20"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20"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20"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20"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20"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20"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20"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20"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20"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20"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20"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20"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20"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20"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20"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20"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20"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20"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20"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20"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20"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20"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20"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20"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20"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20"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20"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20"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20"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20"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20"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20"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20"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20"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20"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20"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20"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20"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20"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20"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20"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20"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20"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20"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20"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20"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20"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20"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20"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20"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20"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20"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20"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20"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20"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20"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20"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20"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20"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20"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20"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20"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20"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20"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20"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20"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20"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20"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20"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20"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20"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20"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20"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20"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20"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20"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20"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20"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20"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20"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20"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20"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20"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20"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20"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20"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20"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20"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20"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20"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20"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20"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20"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20"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20"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20"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20"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20"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20"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20"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20"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20"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20"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20"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20"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20"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20"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20"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20"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20"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20"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20"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20"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20"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20"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20"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20"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20"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20"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20"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20"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20"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20"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20"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20"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20"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20"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20"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20"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20"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20"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20"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20"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20"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20"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20"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20"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20"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20"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20"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20"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20"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20"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20"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20"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20"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20"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20"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20"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20"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20"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20"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20"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20"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20"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20"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20"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20"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20"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20"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20"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20"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20"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20"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20"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20"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20"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20"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20"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20"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20"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20"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20"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20"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20"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20"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20"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20"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20"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20"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20"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20"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20"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20"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20"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20"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20"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20"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20"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20"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20"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20"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20"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20"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20"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20"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20"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20"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20"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20"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20"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20"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20"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20"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20"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20"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20"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20"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20"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20"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20"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20"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20"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20"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20"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20"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20"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20"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20"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20"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20"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20"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20"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20"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20"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20"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20"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20"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20"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20"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20"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20"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20"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20"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20"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20"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20"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20"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20"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20"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20"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20"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20"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20"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20"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20"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20"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20"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20"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20"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20"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20"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20"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20"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20"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20"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20"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20"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20"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20"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20"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20"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20"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20"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20"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20"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20"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20"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20"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20"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20"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20"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20"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20"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20"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20"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20"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20"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20"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20"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20"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20"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20"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20"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20"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20"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20"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20"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20"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20"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20"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20"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20"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20"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20"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20"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20"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20"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20"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20"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20"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20"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20"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20"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20"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20"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20"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20"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20"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20"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20"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20"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20"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20"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20"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20"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20"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20"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20"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20"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20"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20"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20"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20"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20"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20"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20"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20"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20"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20"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20"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20"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20"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20"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20"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20"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20"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20"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20"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20"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20"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20"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20"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20"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20"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20"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20"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20"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20"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20"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20"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20"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20"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20"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20"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20"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20"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20"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20"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20"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20"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20"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20"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20"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20"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20"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20"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20"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20"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20"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20"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20"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20"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20"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20"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20"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20"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20"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20"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20"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20"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20"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20"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20"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20"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20"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20"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20"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20"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20"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20"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20"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20"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20"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20"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20"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20"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20"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20"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20"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20"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20"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20"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20"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20"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20"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20"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20"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20"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20"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20"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20"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20"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20"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20"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20"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20"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20"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20"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20"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20"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20"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20"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20"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20"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20"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20"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20"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20"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20"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20"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20"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20"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20"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20"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20"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20"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20"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20"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20"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20"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20"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20"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20"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20"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20"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20"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20"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20"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20"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20"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20"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20"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20"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20"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20"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20"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20"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20"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20"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20"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20"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20"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20"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20"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20"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20"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20"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20"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20"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20"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20"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20"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20"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20"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20"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20"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20"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20"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20"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20"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20"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20"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20"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20"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20"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20"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20"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20"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20"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20"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20"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20"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20"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20"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20"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20"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20"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20"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20"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20"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20"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20"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20"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20"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20"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20"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20"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20"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20"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20"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20"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20"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20"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20"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20"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20"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20"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20"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20"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20"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20"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20"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20"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20"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20"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20"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20"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20"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20"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20"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20"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20"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20"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20"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20"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20"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20"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20"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20"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20"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20"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20"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20"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20"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20"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20"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20"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20"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20"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20"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20"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20"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20"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20"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20"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20"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20"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20"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20"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20"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20"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20"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20"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20"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20"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20"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20"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20"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20"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20"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20"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20"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20"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20"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20"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20"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20"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20"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20"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20"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20"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20"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20"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20"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20"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20"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20"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20"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20"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20"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20"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20"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20"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20"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20"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20"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20"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20"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20"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20"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20"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20"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20"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20"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20"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20"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20"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20"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20"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20"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20"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20"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20"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20"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20"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20"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20"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20"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20"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20"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20"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20"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20"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20"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20"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20"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20"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20"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20"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20"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20"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20"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20"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20"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20"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20"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20"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20"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20"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20"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20"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20"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20"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20"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20"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20"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20"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20"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20"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20"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20"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20"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20"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20"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20"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20"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20"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20"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20"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20"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20"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20"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20"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20"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20"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20"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20"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20"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20"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20"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20"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20"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20"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20"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20"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20"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20"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20"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20"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20"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20"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20"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20"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20"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20"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20"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20"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20"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20"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20"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20"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20"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20"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20"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20"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20"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20"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20"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20"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20"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20"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20"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20"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20"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20"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20"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20"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20"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20"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20"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20"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20"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20"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20"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20"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20"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20"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20"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20"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20"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20"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20"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20"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20"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20"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20"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20"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20"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20"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20"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20"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20"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20"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20"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20"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20"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20"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20"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20"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20"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20"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20"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20"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20"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20"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20"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20"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20"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20"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20"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20"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20"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20"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20"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20"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20"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20"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20"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20"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20"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20"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20"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20"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20"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20"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20"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20"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20"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20"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20"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20"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20"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20"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20"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20"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20"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20"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20"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20"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20"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20"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20"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20"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20"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20"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20"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20"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20"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20"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20"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20"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20"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20"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20"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20"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20"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20"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20"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20"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20"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20"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20"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20"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20"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20"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20"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20"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20"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20"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20"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20"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20"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20"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20"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20"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20"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20"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20"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20"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20"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20"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20"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20"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20"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20"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20"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20"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20"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20"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20"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20"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20"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20"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20"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20"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20"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20"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20"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20"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20"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20"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20"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20"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20"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20"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20"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20"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20"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20"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20"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20"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20"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20"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20"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20"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20"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20"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20"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20"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20"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20"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20"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20"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20"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20"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20"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20"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20"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20"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20"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20"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20"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20"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20"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20"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20"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20"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20"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20"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20"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20"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20"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20"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20"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20"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20"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20"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20"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20"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20"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20"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20"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20"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20"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20"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20"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20"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20"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20"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20"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20"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20"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20"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20"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20"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20"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20"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20"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20"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20"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20"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20"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20"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20"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20"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20"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20"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20"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20"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20"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20"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20"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20"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20"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20"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20"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20"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20"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20"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20"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20"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20"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20"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20"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20"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20"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20"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20"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20"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20"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20"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20"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20"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20"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20"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20"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20"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20"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20"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20"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20"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20"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20"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20"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20"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20"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20"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20"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20"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20"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20"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20"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20"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20"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20"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20"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20"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20"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20"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20"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20"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20"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20"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20"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20"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20"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20"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20"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20"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20"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20"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20"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20"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20"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20"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20"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20"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20"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20"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20"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20"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20"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20"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20"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20"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20"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20"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20"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20"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20"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20"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20"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20"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20"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20"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20"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20"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20"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20"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20"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20"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20"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20"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20"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20"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20"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20"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20"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20"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20"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20"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20"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20"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20"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20"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20"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20"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20"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20"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20"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20"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20"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20"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20"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20"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20"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20"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20"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20"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20"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20"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20"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20"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20"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20"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20"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20"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20"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20"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20"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20"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20"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20"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20"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20"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20"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20"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20"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20"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20"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20"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20"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20"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20"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20"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20"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20"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20"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20"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20"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20"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20"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20"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20"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20"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20"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20"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20"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20"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20"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20"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20"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20"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20"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20"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20"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20"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20"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20"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20"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20"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20"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20"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20"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20"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20"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20"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20"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20"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20"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20"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20"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20"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20"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20"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20"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20"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20"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20"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20"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20"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20"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20"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20"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20"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20"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20"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20"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20"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20"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20"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20"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20"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20"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20"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20"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20"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20"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20"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20"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20"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20"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20"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20"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20"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20"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20"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20"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20"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20"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20"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20"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20"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20"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20"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20"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20"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20"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20"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20"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20"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20"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20"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20"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20"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20"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20"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20"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20"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20"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20"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20"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20"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20"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20"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20"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20"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20"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20"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20"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20"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20"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20"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20"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20"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20"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20"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20"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20"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20"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20"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20"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20"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20"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20"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20"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20"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20"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20"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20"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20"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20"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20"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20"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20"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20"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20"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20"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20"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20"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20"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20"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20"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20"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20"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20"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20"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20"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20"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20"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20"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20"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20"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20"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20"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20"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20"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20"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20"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20"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20"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20"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20"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20"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20"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20"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20"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20"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20"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20"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20"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20"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20"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20"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20"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20"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20"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20"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20"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20"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20"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20"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20"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20"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20"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20"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20"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20"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20"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20"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20"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20"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20"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20"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20"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20"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20"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20"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20"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20"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20"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20"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20"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20"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20"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20"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20"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20"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20"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20"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20"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20"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20"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20"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20"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20"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20"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20"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20"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20"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20"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20"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20"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20"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20"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20"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20"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20"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20"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20"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20"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20"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20"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20"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20"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20"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20"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20"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20"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20"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20"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20"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20"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20"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20"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20"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20"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20"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20"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20"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20"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20"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20"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20"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20"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20"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20"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20"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20"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20"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20"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20"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20"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20"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20"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20"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20"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20"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20"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20"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20"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20"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20"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20"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20"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20"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20"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20"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20"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20"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20"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20"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20"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20"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20"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20"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20"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20"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20"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20"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20"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20"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20"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20"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20"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20"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20"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20"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20"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20"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20"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20"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20"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20"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20"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20"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20"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20"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20"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20"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20"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20"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20"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20"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20"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20"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20"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20"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20"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20"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20"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20"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20"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20"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20"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20"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20"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20"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20"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20"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20"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20"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20"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20"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20"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20"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20"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20"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20"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20"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20"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20"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20"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20"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20"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20"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20"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20"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20"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20"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20"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20"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20"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20"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20"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20"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20"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20"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20"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20"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20"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20"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20"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20"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20"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20"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20"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20"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20"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20"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20"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20"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20"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20"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20"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20"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20"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20"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20"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20"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20"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20"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20"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20"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20"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20"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20"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20"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20"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20"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20"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20"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20"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20"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20"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20"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20"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20"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20"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20"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20"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20"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20"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20"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20"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20"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20"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20"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20"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20"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20"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20"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20"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20"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20"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20"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20"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20"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20"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20"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20"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20"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20"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20"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20"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20"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20"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20"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20"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20"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20"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20"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20"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20"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20"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20"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20"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20"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20"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20"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20"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20"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20"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20"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20"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20"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20"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20"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20"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20"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20"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20"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20"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20"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20"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20"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20"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20"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20"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20"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20"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20"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20"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20"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20"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20"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20"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20"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20"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20"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20"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20"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20"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20"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20"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20"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20"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20"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20"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20"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20"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20"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20"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20"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20"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20"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20"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20"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20"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20"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20"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20"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20"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20"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20"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20"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20"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20"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20"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20"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20"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20"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20"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20"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20"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20"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20"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20"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20"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20"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20"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20"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20"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20"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20"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20"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20"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20"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20"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20"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20"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20"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20"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20"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20"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20"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20"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20"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20"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20"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20"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20"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20"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20"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20"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20"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20"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20"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20"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20"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20"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20"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20"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20"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20"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20"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20"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20"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20"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20"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20"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20"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20"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20"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20"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20"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20"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20"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20"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20"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20"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20"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20"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20"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20"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20"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20"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20"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20"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20"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20"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20"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20"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20"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20"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20"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20"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20"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20"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20"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20"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20"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20"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20"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20"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20"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20"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20"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20"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20"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20"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20"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20"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20"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20"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20"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20"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20"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20"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20"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20"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20"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20"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20"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20"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20"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20"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20"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20"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20"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20"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20"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20"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20"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20"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20"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20"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20"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20"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20"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20"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20"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20"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20"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20"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20"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20"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20"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20"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20"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20"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20"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20"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20"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20"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20"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20"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20"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20"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20"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20"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20"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20"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20"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20"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20"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20"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20"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20"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20"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20"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20"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20"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20"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20"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20"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20"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20"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20"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20"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20"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20"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20"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20"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20"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20"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20"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20"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20"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20"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20"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20"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20"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20"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20"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20"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20"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20"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20"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20"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20"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20"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20"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20"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20"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20"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20"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20"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20"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20"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20"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20"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20"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20"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20"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20"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20"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20"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20"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20"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20"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20"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20"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20"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20"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20"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20"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20"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20"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20"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20"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20"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20"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20"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20"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20"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20"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20"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20"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20"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20"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20"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20"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20"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20"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20"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20"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20"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20"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20"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20"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20"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20"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20"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20"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20"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20"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20"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20"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20"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20"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20"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20"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20"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20"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20"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20"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20"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20"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20"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20"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20"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20"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20"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20"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20"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20"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20"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20"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20"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20"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20"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20"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20"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20"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20"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20"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20"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20"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20"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20"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20"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20"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20"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20"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20"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20"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20"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20"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20"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20"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20"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9" defaultRowHeight="13.5"/>
  <cols>
    <col min="1" max="1" width="3" style="15" customWidth="1"/>
    <col min="2" max="2" width="40" style="91" customWidth="1"/>
    <col min="3" max="3" width="40" style="15" customWidth="1"/>
    <col min="4" max="4" width="59" style="15" customWidth="1"/>
    <col min="5" max="5" width="1.69140625" style="15" customWidth="1"/>
    <col min="6" max="6" width="72" customWidth="1"/>
    <col min="7" max="35" width="9" customWidth="1"/>
    <col min="36" max="16384" width="9" style="17"/>
  </cols>
  <sheetData>
    <row r="1" spans="1:35" ht="34.5" customHeight="1" thickTop="1">
      <c r="A1" s="479" t="str">
        <f ca="1">OFFSET(L!$C$1,MATCH("Product List"&amp;ADDRESS(ROW(),COLUMN(),4),L!$A:$A,0)-1,SL,,)</f>
        <v>Abschluss nur erforderlich, wenn die Ebene "Produkt (oder eine Liste von Produkten)" auf der "Erklärung" Arbeitsblatt ausgewählt wurde</v>
      </c>
      <c r="B1" s="480"/>
      <c r="C1" s="480"/>
      <c r="D1" s="480"/>
      <c r="E1" s="107"/>
    </row>
    <row r="2" spans="1:35">
      <c r="A2" s="19"/>
      <c r="B2" s="109"/>
      <c r="C2" s="109"/>
      <c r="D2"/>
      <c r="E2" s="20"/>
    </row>
    <row r="3" spans="1:35">
      <c r="A3" s="19"/>
      <c r="B3" s="109"/>
      <c r="C3" s="109"/>
      <c r="D3" s="109"/>
      <c r="E3" s="20"/>
    </row>
    <row r="4" spans="1:35" ht="15.75" customHeight="1">
      <c r="A4" s="19"/>
      <c r="B4" s="478" t="s">
        <v>47</v>
      </c>
      <c r="C4" s="478"/>
      <c r="D4" s="478"/>
      <c r="E4" s="20"/>
    </row>
    <row r="5" spans="1:35" ht="30" customHeight="1">
      <c r="A5" s="121"/>
      <c r="B5" s="123" t="str">
        <f ca="1">OFFSET(L!$C$1,MATCH("Product List"&amp;ADDRESS(ROW(),COLUMN(),4),L!$A:$A,0)-1,SL,,)</f>
        <v>Produkt- oder Artikelnummer des Befragten (*)</v>
      </c>
      <c r="C5" s="123" t="str">
        <f ca="1">OFFSET(L!$C$1,MATCH("Product List"&amp;ADDRESS(ROW(),COLUMN(),4),L!$A:$A,0)-1,SL,,)</f>
        <v>Produkt- oder Artikelbeschreibung des Befragten</v>
      </c>
      <c r="D5" s="64" t="str">
        <f ca="1">OFFSET(L!$C$1,MATCH("Product List"&amp;ADDRESS(ROW(),COLUMN(),4),L!$A:$A,0)-1,SL,,)</f>
        <v>Kommentare</v>
      </c>
      <c r="E5" s="20"/>
    </row>
    <row r="6" spans="1:35" s="23" customFormat="1" ht="1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81" t="str">
        <f ca="1">OFFSET(L!$C$1,MATCH("General"&amp;"Cpy",L!$A:$A,0)-1,SL,,)</f>
        <v>© 2025 Responsible Minerals Initiative. All rights reserved.</v>
      </c>
      <c r="C1001" s="481"/>
      <c r="D1001" s="481"/>
      <c r="E1001" s="21"/>
    </row>
    <row r="1002" spans="1:35" ht="14"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zoomScaleNormal="100" workbookViewId="0">
      <pane ySplit="4" topLeftCell="A246" activePane="bottomLeft" state="frozen"/>
      <selection activeCell="B24" sqref="B24:J24"/>
      <selection pane="bottomLeft" sqref="A1:G1"/>
    </sheetView>
  </sheetViews>
  <sheetFormatPr baseColWidth="10" defaultColWidth="9" defaultRowHeight="13.5"/>
  <cols>
    <col min="1" max="1" width="9" style="156" bestFit="1" customWidth="1"/>
    <col min="2" max="2" width="43" style="156" customWidth="1"/>
    <col min="3" max="3" width="40" style="156" customWidth="1"/>
    <col min="4" max="4" width="23" style="156" customWidth="1"/>
    <col min="5" max="5" width="12.69140625" style="156" customWidth="1"/>
    <col min="6" max="6" width="12.69140625" style="157" customWidth="1"/>
    <col min="7" max="7" width="15.15234375" style="156" customWidth="1"/>
    <col min="8" max="8" width="24" style="156" customWidth="1"/>
    <col min="9" max="9" width="28" style="156" customWidth="1"/>
    <col min="10" max="10" width="11" style="156" hidden="1" customWidth="1"/>
    <col min="11" max="11" width="110.69140625" style="156" hidden="1" customWidth="1"/>
    <col min="12" max="12" width="17.4609375" style="156" customWidth="1"/>
    <col min="13" max="13" width="16" style="156" customWidth="1"/>
    <col min="14" max="16384" width="9" style="156"/>
  </cols>
  <sheetData>
    <row r="1" spans="1:13" ht="180" customHeight="1">
      <c r="A1" s="482" t="str">
        <f ca="1">OFFSET(L!$C$1,MATCH("Smelter Look-up"&amp;ADDRESS(ROW(),COLUMN(),4),L!$A:$A,0)-1,SL,,)</f>
        <v>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v>
      </c>
      <c r="B1" s="482"/>
      <c r="C1" s="482"/>
      <c r="D1" s="482"/>
      <c r="E1" s="482"/>
      <c r="F1" s="482"/>
      <c r="G1" s="482"/>
    </row>
    <row r="2" spans="1:13">
      <c r="A2" s="483"/>
      <c r="B2" s="483"/>
      <c r="C2" s="483"/>
      <c r="D2" s="483"/>
      <c r="E2" s="483"/>
      <c r="F2" s="483"/>
      <c r="G2" s="483"/>
      <c r="H2" s="483"/>
      <c r="I2" s="483"/>
    </row>
    <row r="3" spans="1:13">
      <c r="A3" s="483"/>
      <c r="B3" s="483"/>
      <c r="C3" s="483"/>
      <c r="D3" s="483"/>
      <c r="E3" s="483"/>
      <c r="F3" s="483"/>
      <c r="G3" s="483"/>
      <c r="H3" s="483"/>
      <c r="I3" s="483"/>
    </row>
    <row r="4" spans="1:13" s="160" customFormat="1" ht="103.5" customHeight="1">
      <c r="A4" s="158" t="str">
        <f ca="1">OFFSET(L!$C$1,MATCH("Smelter Look-up"&amp;ADDRESS(ROW(),COLUMN(),4),L!$A:$A,0)-1,SL,,)</f>
        <v>Metall</v>
      </c>
      <c r="B4" s="158" t="str">
        <f ca="1">OFFSET(L!$C$1,MATCH("Smelter Look-up"&amp;ADDRESS(ROW(),COLUMN(),4),L!$A:$A,0)-1,SL,,)</f>
        <v>Schmelzhüttensuche (*)</v>
      </c>
      <c r="C4" s="158" t="str">
        <f ca="1">OFFSET(L!$C$1,MATCH("Smelter Look-up"&amp;ADDRESS(ROW(),COLUMN(),4),L!$A:$A,0)-1,SL,,)</f>
        <v>Standard Schmelzhütten Namen</v>
      </c>
      <c r="D4" s="158" t="str">
        <f ca="1">OFFSET(L!$C$1,MATCH("Smelter Look-up"&amp;ADDRESS(ROW(),COLUMN(),4),L!$A:$A,0)-1,SL,,)</f>
        <v>Schmelzhütte: Land</v>
      </c>
      <c r="E4" s="158" t="str">
        <f ca="1">OFFSET(L!$C$1,MATCH("Smelter Look-up"&amp;ADDRESS(ROW(),COLUMN(),4),L!$A:$A,0)-1,SL,,)</f>
        <v>Schmelzhütten-ID</v>
      </c>
      <c r="F4" s="158" t="str">
        <f ca="1">OFFSET(L!$C$1,MATCH("Smelter Look-up"&amp;ADDRESS(ROW(),COLUMN(),4),L!$A:$A,0)-1,SL,,)</f>
        <v>Quelle der Schmelzhütte Id-Nummer</v>
      </c>
      <c r="G4" s="158" t="str">
        <f ca="1">OFFSET(L!$C$1,MATCH("Smelter Look-up"&amp;ADDRESS(ROW(),COLUMN(),4),L!$A:$A,0)-1,SL,,)</f>
        <v>Schmelzhütten: Straße</v>
      </c>
      <c r="H4" s="158" t="str">
        <f ca="1">OFFSET(L!$C$1,MATCH("Smelter Look-up"&amp;ADDRESS(ROW(),COLUMN(),4),L!$A:$A,0)-1,SL,,)</f>
        <v>Schmelzhütten: Stadt</v>
      </c>
      <c r="I4" s="158" t="str">
        <f ca="1">OFFSET(L!$C$1,MATCH("Smelter Look-up"&amp;ADDRESS(ROW(),COLUMN(),4),L!$A:$A,0)-1,SL,,)</f>
        <v>Schmelzhütten: Bundesland/Provinz</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c r="A174" s="156" t="s">
        <v>40</v>
      </c>
      <c r="B174" s="156" t="s">
        <v>308</v>
      </c>
      <c r="J174" s="156" t="str">
        <f t="shared" si="11"/>
        <v>CobaltSmelter not listed</v>
      </c>
      <c r="K174" s="156" t="str">
        <f t="shared" si="12"/>
        <v>CobaltSmelter not listed</v>
      </c>
    </row>
    <row r="175" spans="1:11">
      <c r="A175" s="156" t="s">
        <v>40</v>
      </c>
      <c r="B175" s="156" t="s">
        <v>45</v>
      </c>
      <c r="C175" s="156" t="s">
        <v>26</v>
      </c>
      <c r="J175" s="156" t="str">
        <f t="shared" si="11"/>
        <v>CobaltSmelter not yet identified</v>
      </c>
      <c r="K175" s="156" t="str">
        <f t="shared" si="12"/>
        <v>CobaltSmelter not yet identified</v>
      </c>
    </row>
    <row r="176" spans="1:1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c r="A274" s="156" t="s">
        <v>18641</v>
      </c>
      <c r="B274" s="156" t="s">
        <v>308</v>
      </c>
      <c r="J274" s="156" t="str">
        <f t="shared" si="15"/>
        <v>CopperSmelter not listed</v>
      </c>
      <c r="K274" s="156" t="str">
        <f t="shared" si="16"/>
        <v>CopperSmelter not listed</v>
      </c>
    </row>
    <row r="275" spans="1:11">
      <c r="A275" s="156" t="s">
        <v>18641</v>
      </c>
      <c r="B275" s="156" t="s">
        <v>45</v>
      </c>
      <c r="C275" s="156" t="s">
        <v>26</v>
      </c>
      <c r="J275" s="156" t="str">
        <f t="shared" si="15"/>
        <v>CopperSmelter not yet identified</v>
      </c>
      <c r="K275" s="156" t="str">
        <f t="shared" si="16"/>
        <v>CopperSmelter not yet identified</v>
      </c>
    </row>
    <row r="276" spans="1:11">
      <c r="A276" s="156" t="s">
        <v>18643</v>
      </c>
      <c r="B276" s="156" t="s">
        <v>308</v>
      </c>
      <c r="J276" s="156" t="str">
        <f t="shared" ref="J276:J339" si="17">A276&amp;B276</f>
        <v>GraphiteSmelter not listed</v>
      </c>
      <c r="K276" s="156" t="str">
        <f t="shared" ref="K276:K339" si="18">A276&amp;B276</f>
        <v>GraphiteSmelter not listed</v>
      </c>
    </row>
    <row r="277" spans="1:1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c r="A342" s="156" t="s">
        <v>18644</v>
      </c>
      <c r="B342" s="156" t="s">
        <v>308</v>
      </c>
      <c r="J342" s="156" t="str">
        <f t="shared" si="19"/>
        <v>LithiumSmelter not listed</v>
      </c>
      <c r="K342" s="156" t="str">
        <f t="shared" si="20"/>
        <v>LithiumSmelter not listed</v>
      </c>
    </row>
    <row r="343" spans="1:11">
      <c r="A343" s="156" t="s">
        <v>18644</v>
      </c>
      <c r="B343" s="156" t="s">
        <v>45</v>
      </c>
      <c r="C343" s="156" t="s">
        <v>26</v>
      </c>
      <c r="J343" s="156" t="str">
        <f t="shared" si="19"/>
        <v>LithiumSmelter not yet identified</v>
      </c>
      <c r="K343" s="156" t="str">
        <f t="shared" si="20"/>
        <v>LithiumSmelter not yet identified</v>
      </c>
    </row>
    <row r="344" spans="1:1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c r="A377" s="156" t="s">
        <v>41</v>
      </c>
      <c r="B377" s="156" t="s">
        <v>308</v>
      </c>
      <c r="J377" s="156" t="str">
        <f t="shared" si="19"/>
        <v>MicaSmelter not listed</v>
      </c>
      <c r="K377" s="156" t="str">
        <f t="shared" si="20"/>
        <v>MicaSmelter not listed</v>
      </c>
    </row>
    <row r="378" spans="1:11">
      <c r="A378" s="156" t="s">
        <v>41</v>
      </c>
      <c r="B378" s="156" t="s">
        <v>45</v>
      </c>
      <c r="C378" s="156" t="s">
        <v>26</v>
      </c>
      <c r="J378" s="156" t="str">
        <f t="shared" si="19"/>
        <v>MicaSmelter not yet identified</v>
      </c>
      <c r="K378" s="156" t="str">
        <f t="shared" si="20"/>
        <v>MicaSmelter not yet identified</v>
      </c>
    </row>
    <row r="379" spans="1:1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c r="A435" s="156" t="s">
        <v>18642</v>
      </c>
      <c r="B435" s="156" t="s">
        <v>308</v>
      </c>
      <c r="J435" s="156" t="str">
        <f t="shared" si="21"/>
        <v>NickelSmelter not listed</v>
      </c>
      <c r="K435" s="156" t="str">
        <f t="shared" si="22"/>
        <v>NickelSmelter not listed</v>
      </c>
    </row>
    <row r="436" spans="1:1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baseColWidth="10" defaultColWidth="8.69140625" defaultRowHeight="14"/>
  <cols>
    <col min="1" max="1" width="14.69140625" style="126" customWidth="1"/>
    <col min="2" max="2" width="14" style="126" customWidth="1"/>
    <col min="3" max="3" width="6" style="126" customWidth="1"/>
    <col min="4" max="4" width="51" style="126" customWidth="1"/>
    <col min="5" max="5" width="46" style="240" customWidth="1"/>
    <col min="6" max="6" width="61.69140625" style="241" customWidth="1"/>
    <col min="7" max="7" width="61.69140625" style="126" customWidth="1"/>
    <col min="8" max="8" width="65.69140625" style="143" customWidth="1"/>
    <col min="9" max="9" width="51.4609375" style="188" customWidth="1"/>
    <col min="10" max="16384" width="8.69140625" style="188"/>
  </cols>
  <sheetData>
    <row r="1" spans="1:9">
      <c r="B1" s="126" t="s">
        <v>361</v>
      </c>
      <c r="C1" s="126" t="s">
        <v>362</v>
      </c>
      <c r="D1" s="126" t="s">
        <v>17</v>
      </c>
      <c r="E1" s="240" t="s">
        <v>363</v>
      </c>
      <c r="F1" s="241" t="s">
        <v>364</v>
      </c>
      <c r="G1" s="126" t="s">
        <v>365</v>
      </c>
      <c r="H1" s="276" t="s">
        <v>366</v>
      </c>
      <c r="I1" s="188" t="s">
        <v>18438</v>
      </c>
    </row>
    <row r="2" spans="1:9" ht="41">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5">
      <c r="A8" s="126" t="str">
        <f t="shared" si="0"/>
        <v>InstructionsA8</v>
      </c>
      <c r="B8" s="126" t="s">
        <v>367</v>
      </c>
      <c r="C8" s="126" t="s">
        <v>394</v>
      </c>
      <c r="D8" s="126" t="s">
        <v>19979</v>
      </c>
      <c r="E8" s="240" t="s">
        <v>19975</v>
      </c>
      <c r="F8" s="241" t="s">
        <v>19976</v>
      </c>
      <c r="G8" s="126" t="s">
        <v>19974</v>
      </c>
      <c r="H8" s="276" t="s">
        <v>19977</v>
      </c>
      <c r="I8" s="100" t="s">
        <v>19978</v>
      </c>
    </row>
    <row r="9" spans="1:9" ht="108">
      <c r="A9" s="126" t="str">
        <f t="shared" ref="A9" si="1">B9&amp;C9</f>
        <v>InstructionsA9</v>
      </c>
      <c r="B9" s="126" t="s">
        <v>367</v>
      </c>
      <c r="C9" s="126" t="s">
        <v>395</v>
      </c>
      <c r="D9" s="126" t="s">
        <v>19324</v>
      </c>
      <c r="E9" s="240" t="s">
        <v>19482</v>
      </c>
      <c r="F9" s="241" t="s">
        <v>19959</v>
      </c>
      <c r="G9" s="126" t="s">
        <v>19960</v>
      </c>
      <c r="H9" s="276" t="s">
        <v>19961</v>
      </c>
      <c r="I9" s="100" t="s">
        <v>19962</v>
      </c>
    </row>
    <row r="10" spans="1:9" ht="40.5">
      <c r="A10" s="126" t="str">
        <f t="shared" si="0"/>
        <v>InstructionsA10</v>
      </c>
      <c r="B10" s="126" t="s">
        <v>367</v>
      </c>
      <c r="C10" s="126" t="s">
        <v>396</v>
      </c>
      <c r="D10" s="126" t="s">
        <v>19325</v>
      </c>
      <c r="E10" s="240" t="s">
        <v>19991</v>
      </c>
      <c r="F10" s="241" t="s">
        <v>20003</v>
      </c>
      <c r="G10" s="126" t="s">
        <v>20015</v>
      </c>
      <c r="H10" s="276" t="s">
        <v>20027</v>
      </c>
      <c r="I10" s="126" t="s">
        <v>20040</v>
      </c>
    </row>
    <row r="11" spans="1:9" ht="28">
      <c r="A11" s="126" t="str">
        <f>B11&amp;C11</f>
        <v>InstructionsA11</v>
      </c>
      <c r="B11" s="126" t="s">
        <v>367</v>
      </c>
      <c r="C11" s="126" t="s">
        <v>397</v>
      </c>
      <c r="D11" s="126" t="s">
        <v>19326</v>
      </c>
      <c r="E11" s="240" t="s">
        <v>19992</v>
      </c>
      <c r="F11" s="241" t="s">
        <v>20004</v>
      </c>
      <c r="G11" s="126" t="s">
        <v>20016</v>
      </c>
      <c r="H11" s="276" t="s">
        <v>20028</v>
      </c>
      <c r="I11" s="126" t="s">
        <v>20039</v>
      </c>
    </row>
    <row r="12" spans="1:9" ht="43.5">
      <c r="A12" s="126" t="str">
        <f t="shared" si="0"/>
        <v>InstructionsA12</v>
      </c>
      <c r="B12" s="126" t="s">
        <v>367</v>
      </c>
      <c r="C12" s="126" t="s">
        <v>398</v>
      </c>
      <c r="D12" s="126" t="s">
        <v>19327</v>
      </c>
      <c r="E12" s="221" t="s">
        <v>19993</v>
      </c>
      <c r="F12" s="243" t="s">
        <v>20005</v>
      </c>
      <c r="G12" s="126" t="s">
        <v>20017</v>
      </c>
      <c r="H12" s="276" t="s">
        <v>20029</v>
      </c>
      <c r="I12" s="126" t="s">
        <v>20041</v>
      </c>
    </row>
    <row r="13" spans="1:9" ht="40.5">
      <c r="A13" s="126" t="str">
        <f t="shared" si="0"/>
        <v>InstructionsA13</v>
      </c>
      <c r="B13" s="126" t="s">
        <v>367</v>
      </c>
      <c r="C13" s="126" t="s">
        <v>399</v>
      </c>
      <c r="D13" s="126" t="s">
        <v>19328</v>
      </c>
      <c r="E13" s="240" t="s">
        <v>19994</v>
      </c>
      <c r="F13" s="241" t="s">
        <v>20006</v>
      </c>
      <c r="G13" s="126" t="s">
        <v>20018</v>
      </c>
      <c r="H13" s="276" t="s">
        <v>20030</v>
      </c>
      <c r="I13" s="126" t="s">
        <v>20042</v>
      </c>
    </row>
    <row r="14" spans="1:9" ht="67.5">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81">
      <c r="A16" s="126" t="str">
        <f t="shared" si="0"/>
        <v>InstructionsA16</v>
      </c>
      <c r="B16" s="126" t="s">
        <v>367</v>
      </c>
      <c r="C16" s="126" t="s">
        <v>402</v>
      </c>
      <c r="D16" s="126" t="s">
        <v>19331</v>
      </c>
      <c r="E16" s="240" t="s">
        <v>19997</v>
      </c>
      <c r="F16" s="241" t="s">
        <v>20009</v>
      </c>
      <c r="G16" s="126" t="s">
        <v>20021</v>
      </c>
      <c r="H16" s="276" t="s">
        <v>20033</v>
      </c>
      <c r="I16" s="126" t="s">
        <v>20045</v>
      </c>
    </row>
    <row r="17" spans="1:9" ht="27">
      <c r="A17" s="126" t="str">
        <f t="shared" si="0"/>
        <v>InstructionsA17</v>
      </c>
      <c r="B17" s="126" t="s">
        <v>367</v>
      </c>
      <c r="C17" s="126" t="s">
        <v>403</v>
      </c>
      <c r="D17" s="126" t="s">
        <v>19332</v>
      </c>
      <c r="E17" s="221" t="s">
        <v>19998</v>
      </c>
      <c r="F17" s="243" t="s">
        <v>20010</v>
      </c>
      <c r="G17" s="126" t="s">
        <v>20022</v>
      </c>
      <c r="H17" s="276" t="s">
        <v>20034</v>
      </c>
      <c r="I17" s="126" t="s">
        <v>20046</v>
      </c>
    </row>
    <row r="18" spans="1:9" ht="67.5">
      <c r="A18" s="126" t="str">
        <f t="shared" si="0"/>
        <v>InstructionsA18</v>
      </c>
      <c r="B18" s="126" t="s">
        <v>367</v>
      </c>
      <c r="C18" s="126" t="s">
        <v>404</v>
      </c>
      <c r="D18" s="126" t="s">
        <v>19333</v>
      </c>
      <c r="E18" s="240" t="s">
        <v>19999</v>
      </c>
      <c r="F18" s="241" t="s">
        <v>20011</v>
      </c>
      <c r="G18" s="126" t="s">
        <v>20023</v>
      </c>
      <c r="H18" s="276" t="s">
        <v>20035</v>
      </c>
      <c r="I18" s="126" t="s">
        <v>20047</v>
      </c>
    </row>
    <row r="19" spans="1:9" ht="40.5">
      <c r="A19" s="126" t="str">
        <f>B19&amp;C19</f>
        <v>InstructionsA19</v>
      </c>
      <c r="B19" s="126" t="s">
        <v>367</v>
      </c>
      <c r="C19" s="126" t="s">
        <v>405</v>
      </c>
      <c r="D19" s="126" t="s">
        <v>19334</v>
      </c>
      <c r="E19" s="126" t="s">
        <v>20000</v>
      </c>
      <c r="F19" s="243" t="s">
        <v>20012</v>
      </c>
      <c r="G19" s="126" t="s">
        <v>20024</v>
      </c>
      <c r="H19" s="276" t="s">
        <v>20036</v>
      </c>
      <c r="I19" s="126" t="s">
        <v>20048</v>
      </c>
    </row>
    <row r="20" spans="1:9" ht="40.5">
      <c r="A20" s="126" t="str">
        <f t="shared" si="0"/>
        <v>InstructionsA20</v>
      </c>
      <c r="B20" s="126" t="s">
        <v>367</v>
      </c>
      <c r="C20" s="126" t="s">
        <v>406</v>
      </c>
      <c r="D20" s="126" t="s">
        <v>19335</v>
      </c>
      <c r="E20" s="240" t="s">
        <v>20001</v>
      </c>
      <c r="F20" s="241" t="s">
        <v>20013</v>
      </c>
      <c r="G20" s="126" t="s">
        <v>20025</v>
      </c>
      <c r="H20" s="279" t="s">
        <v>20037</v>
      </c>
      <c r="I20" s="126" t="s">
        <v>20049</v>
      </c>
    </row>
    <row r="21" spans="1:9" ht="40.5">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21.5">
      <c r="A23" s="126" t="str">
        <f t="shared" si="0"/>
        <v>InstructionsA24</v>
      </c>
      <c r="B23" s="126" t="s">
        <v>367</v>
      </c>
      <c r="C23" s="126" t="s">
        <v>408</v>
      </c>
      <c r="D23" s="126" t="s">
        <v>19374</v>
      </c>
      <c r="E23" s="240" t="s">
        <v>19483</v>
      </c>
      <c r="F23" s="241" t="s">
        <v>19484</v>
      </c>
      <c r="G23" s="242" t="s">
        <v>19485</v>
      </c>
      <c r="H23" s="279" t="s">
        <v>19486</v>
      </c>
      <c r="I23" s="126" t="s">
        <v>19487</v>
      </c>
    </row>
    <row r="24" spans="1:9" ht="30">
      <c r="A24" s="126" t="str">
        <f>B24&amp;C24</f>
        <v>InstructionsA25</v>
      </c>
      <c r="B24" s="126" t="s">
        <v>367</v>
      </c>
      <c r="C24" s="126" t="s">
        <v>414</v>
      </c>
      <c r="D24" s="126" t="s">
        <v>409</v>
      </c>
      <c r="E24" s="240" t="s">
        <v>410</v>
      </c>
      <c r="F24" s="241" t="s">
        <v>411</v>
      </c>
      <c r="G24" s="126" t="s">
        <v>412</v>
      </c>
      <c r="H24" s="279" t="s">
        <v>413</v>
      </c>
      <c r="I24" s="126" t="s">
        <v>18442</v>
      </c>
    </row>
    <row r="25" spans="1:9" ht="94.5">
      <c r="A25" s="126" t="str">
        <f t="shared" si="0"/>
        <v>InstructionsA26</v>
      </c>
      <c r="B25" s="126" t="s">
        <v>367</v>
      </c>
      <c r="C25" s="126" t="s">
        <v>415</v>
      </c>
      <c r="D25" s="126" t="s">
        <v>19259</v>
      </c>
      <c r="E25" s="240" t="s">
        <v>19488</v>
      </c>
      <c r="F25" s="271" t="s">
        <v>19492</v>
      </c>
      <c r="G25" s="126" t="s">
        <v>19489</v>
      </c>
      <c r="H25" s="276" t="s">
        <v>19490</v>
      </c>
      <c r="I25" s="126" t="s">
        <v>19491</v>
      </c>
    </row>
    <row r="26" spans="1:9" ht="229.5">
      <c r="A26" s="126" t="str">
        <f t="shared" si="0"/>
        <v>InstructionsA27</v>
      </c>
      <c r="B26" s="126" t="s">
        <v>367</v>
      </c>
      <c r="C26" s="126" t="s">
        <v>416</v>
      </c>
      <c r="D26" s="126" t="s">
        <v>19493</v>
      </c>
      <c r="E26" s="244" t="s">
        <v>19494</v>
      </c>
      <c r="F26" s="271" t="s">
        <v>19871</v>
      </c>
      <c r="G26" s="126" t="s">
        <v>19506</v>
      </c>
      <c r="H26" s="276" t="s">
        <v>19495</v>
      </c>
      <c r="I26" s="126" t="s">
        <v>19496</v>
      </c>
    </row>
    <row r="27" spans="1:9" ht="40.5">
      <c r="A27" s="126" t="str">
        <f t="shared" si="0"/>
        <v>InstructionsA28</v>
      </c>
      <c r="B27" s="126" t="s">
        <v>367</v>
      </c>
      <c r="C27" s="126" t="s">
        <v>422</v>
      </c>
      <c r="D27" s="126" t="s">
        <v>417</v>
      </c>
      <c r="E27" s="240" t="s">
        <v>418</v>
      </c>
      <c r="F27" s="241" t="s">
        <v>419</v>
      </c>
      <c r="G27" s="126" t="s">
        <v>420</v>
      </c>
      <c r="H27" s="276" t="s">
        <v>421</v>
      </c>
      <c r="I27" s="126" t="s">
        <v>18443</v>
      </c>
    </row>
    <row r="28" spans="1:9" ht="409.5">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29.5">
      <c r="A30" s="126" t="str">
        <f t="shared" si="2"/>
        <v>InstructionsA31</v>
      </c>
      <c r="B30" s="126" t="s">
        <v>367</v>
      </c>
      <c r="C30" s="126" t="s">
        <v>425</v>
      </c>
      <c r="D30" s="126" t="s">
        <v>19321</v>
      </c>
      <c r="E30" s="381" t="s">
        <v>19875</v>
      </c>
      <c r="F30" s="241" t="s">
        <v>19874</v>
      </c>
      <c r="G30" s="126" t="s">
        <v>19876</v>
      </c>
      <c r="H30" s="276" t="s">
        <v>19877</v>
      </c>
      <c r="I30" s="126" t="s">
        <v>19878</v>
      </c>
    </row>
    <row r="31" spans="1:9" ht="229.5">
      <c r="A31" s="126" t="str">
        <f t="shared" si="2"/>
        <v>InstructionsA32</v>
      </c>
      <c r="B31" s="126" t="s">
        <v>367</v>
      </c>
      <c r="C31" s="126" t="s">
        <v>426</v>
      </c>
      <c r="D31" s="126" t="s">
        <v>19322</v>
      </c>
      <c r="E31" s="126" t="s">
        <v>19880</v>
      </c>
      <c r="F31" s="245" t="s">
        <v>19879</v>
      </c>
      <c r="G31" s="126" t="s">
        <v>19881</v>
      </c>
      <c r="H31" s="276" t="s">
        <v>19882</v>
      </c>
      <c r="I31" s="126" t="s">
        <v>19883</v>
      </c>
    </row>
    <row r="32" spans="1:9" ht="135">
      <c r="A32" s="126" t="str">
        <f t="shared" si="2"/>
        <v>InstructionsA33</v>
      </c>
      <c r="B32" s="126" t="s">
        <v>367</v>
      </c>
      <c r="C32" s="126" t="s">
        <v>427</v>
      </c>
      <c r="D32" s="126" t="s">
        <v>19263</v>
      </c>
      <c r="E32" s="381" t="s">
        <v>19507</v>
      </c>
      <c r="F32" s="245" t="s">
        <v>19884</v>
      </c>
      <c r="G32" s="126" t="s">
        <v>19508</v>
      </c>
      <c r="H32" s="276" t="s">
        <v>19509</v>
      </c>
      <c r="I32" s="126" t="s">
        <v>19510</v>
      </c>
    </row>
    <row r="33" spans="1:9" ht="135">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270">
      <c r="A35" s="126" t="str">
        <f t="shared" si="0"/>
        <v>InstructionsA37</v>
      </c>
      <c r="B35" s="126" t="s">
        <v>367</v>
      </c>
      <c r="C35" s="126" t="s">
        <v>429</v>
      </c>
      <c r="D35" s="126" t="s">
        <v>19262</v>
      </c>
      <c r="E35" s="240" t="s">
        <v>19519</v>
      </c>
      <c r="F35" s="241" t="s">
        <v>19887</v>
      </c>
      <c r="G35" s="248" t="s">
        <v>19520</v>
      </c>
      <c r="H35" s="276" t="s">
        <v>19521</v>
      </c>
      <c r="I35" s="126" t="s">
        <v>19522</v>
      </c>
    </row>
    <row r="36" spans="1:9" ht="67.5">
      <c r="A36" s="126" t="str">
        <f t="shared" si="0"/>
        <v>InstructionsA38</v>
      </c>
      <c r="B36" s="126" t="s">
        <v>367</v>
      </c>
      <c r="C36" s="126" t="s">
        <v>434</v>
      </c>
      <c r="D36" s="126" t="s">
        <v>19265</v>
      </c>
      <c r="E36" s="244" t="s">
        <v>430</v>
      </c>
      <c r="F36" s="271" t="s">
        <v>431</v>
      </c>
      <c r="G36" s="126" t="s">
        <v>432</v>
      </c>
      <c r="H36" s="276" t="s">
        <v>433</v>
      </c>
      <c r="I36" s="126" t="s">
        <v>18444</v>
      </c>
    </row>
    <row r="37" spans="1:9" ht="81">
      <c r="A37" s="126" t="str">
        <f t="shared" si="0"/>
        <v>InstructionsA39</v>
      </c>
      <c r="B37" s="126" t="s">
        <v>367</v>
      </c>
      <c r="C37" s="126" t="s">
        <v>435</v>
      </c>
      <c r="D37" s="126" t="s">
        <v>19266</v>
      </c>
      <c r="E37" s="244" t="s">
        <v>19524</v>
      </c>
      <c r="F37" s="271" t="s">
        <v>19525</v>
      </c>
      <c r="G37" s="126" t="s">
        <v>19527</v>
      </c>
      <c r="H37" s="276" t="s">
        <v>19529</v>
      </c>
      <c r="I37" s="126" t="s">
        <v>19531</v>
      </c>
    </row>
    <row r="38" spans="1:9" ht="121.5">
      <c r="A38" s="126" t="str">
        <f t="shared" si="0"/>
        <v>InstructionsA40</v>
      </c>
      <c r="B38" s="126" t="s">
        <v>367</v>
      </c>
      <c r="C38" s="126" t="s">
        <v>436</v>
      </c>
      <c r="D38" s="126" t="s">
        <v>19267</v>
      </c>
      <c r="E38" s="381" t="s">
        <v>19523</v>
      </c>
      <c r="F38" s="272" t="s">
        <v>19888</v>
      </c>
      <c r="G38" s="126" t="s">
        <v>19526</v>
      </c>
      <c r="H38" s="276" t="s">
        <v>19528</v>
      </c>
      <c r="I38" s="126" t="s">
        <v>19530</v>
      </c>
    </row>
    <row r="39" spans="1:9" ht="189">
      <c r="A39" s="126" t="str">
        <f t="shared" si="0"/>
        <v>InstructionsA41</v>
      </c>
      <c r="B39" s="126" t="s">
        <v>367</v>
      </c>
      <c r="C39" s="126" t="s">
        <v>442</v>
      </c>
      <c r="D39" s="126" t="s">
        <v>437</v>
      </c>
      <c r="E39" s="247" t="s">
        <v>438</v>
      </c>
      <c r="F39" s="273" t="s">
        <v>439</v>
      </c>
      <c r="G39" s="246" t="s">
        <v>440</v>
      </c>
      <c r="H39" s="276" t="s">
        <v>441</v>
      </c>
      <c r="I39" s="126" t="s">
        <v>18445</v>
      </c>
    </row>
    <row r="40" spans="1:9" ht="229.5">
      <c r="A40" s="126" t="str">
        <f>B40&amp;C40</f>
        <v>InstructionsA42</v>
      </c>
      <c r="B40" s="126" t="s">
        <v>367</v>
      </c>
      <c r="C40" s="126" t="s">
        <v>448</v>
      </c>
      <c r="D40" s="126" t="s">
        <v>443</v>
      </c>
      <c r="E40" s="247" t="s">
        <v>444</v>
      </c>
      <c r="F40" s="273" t="s">
        <v>445</v>
      </c>
      <c r="G40" s="249" t="s">
        <v>446</v>
      </c>
      <c r="H40" s="280" t="s">
        <v>447</v>
      </c>
      <c r="I40" s="126" t="s">
        <v>18446</v>
      </c>
    </row>
    <row r="41" spans="1:9" ht="202.5">
      <c r="A41" s="126" t="str">
        <f>B41&amp;C41</f>
        <v>InstructionsA43</v>
      </c>
      <c r="B41" s="126" t="s">
        <v>367</v>
      </c>
      <c r="C41" s="126" t="s">
        <v>454</v>
      </c>
      <c r="D41" s="126" t="s">
        <v>449</v>
      </c>
      <c r="E41" s="240" t="s">
        <v>450</v>
      </c>
      <c r="F41" s="271" t="s">
        <v>451</v>
      </c>
      <c r="G41" s="126" t="s">
        <v>452</v>
      </c>
      <c r="H41" s="276" t="s">
        <v>453</v>
      </c>
      <c r="I41" s="126" t="s">
        <v>18447</v>
      </c>
    </row>
    <row r="42" spans="1:9" ht="81">
      <c r="A42" s="126" t="str">
        <f t="shared" si="0"/>
        <v>InstructionsA44</v>
      </c>
      <c r="B42" s="126" t="s">
        <v>367</v>
      </c>
      <c r="C42" s="126" t="s">
        <v>19339</v>
      </c>
      <c r="D42" s="126" t="s">
        <v>455</v>
      </c>
      <c r="E42" s="240" t="s">
        <v>456</v>
      </c>
      <c r="F42" s="271" t="s">
        <v>19533</v>
      </c>
      <c r="G42" s="126" t="s">
        <v>457</v>
      </c>
      <c r="H42" s="276" t="s">
        <v>458</v>
      </c>
      <c r="I42" s="126" t="s">
        <v>18448</v>
      </c>
    </row>
    <row r="43" spans="1:9" ht="67.5">
      <c r="A43" s="126" t="str">
        <f t="shared" si="0"/>
        <v>InstructionsA46</v>
      </c>
      <c r="B43" s="126" t="s">
        <v>367</v>
      </c>
      <c r="C43" s="126" t="s">
        <v>464</v>
      </c>
      <c r="D43" s="126" t="s">
        <v>459</v>
      </c>
      <c r="E43" s="240" t="s">
        <v>460</v>
      </c>
      <c r="F43" s="241" t="s">
        <v>461</v>
      </c>
      <c r="G43" s="126" t="s">
        <v>462</v>
      </c>
      <c r="H43" s="276" t="s">
        <v>463</v>
      </c>
      <c r="I43" s="126" t="s">
        <v>18449</v>
      </c>
    </row>
    <row r="44" spans="1:9" ht="94.5">
      <c r="A44" s="126" t="str">
        <f t="shared" si="0"/>
        <v>InstructionsA47</v>
      </c>
      <c r="B44" s="126" t="s">
        <v>367</v>
      </c>
      <c r="C44" s="126" t="s">
        <v>19340</v>
      </c>
      <c r="D44" s="126" t="s">
        <v>19268</v>
      </c>
      <c r="E44" s="244" t="s">
        <v>465</v>
      </c>
      <c r="F44" s="271" t="s">
        <v>466</v>
      </c>
      <c r="G44" s="248" t="s">
        <v>467</v>
      </c>
      <c r="H44" s="276" t="s">
        <v>468</v>
      </c>
      <c r="I44" s="126" t="s">
        <v>18450</v>
      </c>
    </row>
    <row r="45" spans="1:9" ht="67.5">
      <c r="A45" s="126" t="str">
        <f t="shared" si="0"/>
        <v>InstructionsA48</v>
      </c>
      <c r="B45" s="234" t="s">
        <v>367</v>
      </c>
      <c r="C45" s="126" t="s">
        <v>469</v>
      </c>
      <c r="D45" s="234" t="s">
        <v>470</v>
      </c>
      <c r="E45" s="240" t="s">
        <v>471</v>
      </c>
      <c r="F45" s="241" t="s">
        <v>472</v>
      </c>
      <c r="G45" s="250" t="s">
        <v>473</v>
      </c>
      <c r="H45" s="276" t="s">
        <v>474</v>
      </c>
      <c r="I45" s="126" t="s">
        <v>18451</v>
      </c>
    </row>
    <row r="46" spans="1:9" ht="67.5">
      <c r="A46" s="126" t="str">
        <f>B46&amp;C46</f>
        <v>InstructionsA49</v>
      </c>
      <c r="B46" s="126" t="s">
        <v>367</v>
      </c>
      <c r="C46" s="126" t="s">
        <v>475</v>
      </c>
      <c r="D46" s="126" t="s">
        <v>19389</v>
      </c>
      <c r="E46" s="126" t="s">
        <v>19532</v>
      </c>
      <c r="F46" s="241" t="s">
        <v>19889</v>
      </c>
      <c r="G46" s="126" t="s">
        <v>19534</v>
      </c>
      <c r="H46" s="279" t="s">
        <v>19535</v>
      </c>
      <c r="I46" s="126" t="s">
        <v>19536</v>
      </c>
    </row>
    <row r="47" spans="1:9" ht="148.5">
      <c r="A47" s="126" t="str">
        <f t="shared" si="0"/>
        <v>InstructionsA50</v>
      </c>
      <c r="B47" s="126" t="s">
        <v>367</v>
      </c>
      <c r="C47" s="126" t="s">
        <v>476</v>
      </c>
      <c r="D47" s="126" t="s">
        <v>477</v>
      </c>
      <c r="E47" s="274" t="s">
        <v>478</v>
      </c>
      <c r="F47" s="271" t="s">
        <v>479</v>
      </c>
      <c r="G47" s="126" t="s">
        <v>480</v>
      </c>
      <c r="H47" s="276" t="s">
        <v>481</v>
      </c>
      <c r="I47" s="126" t="s">
        <v>18452</v>
      </c>
    </row>
    <row r="48" spans="1:9" ht="67.5">
      <c r="A48" s="126" t="str">
        <f t="shared" si="0"/>
        <v>InstructionsA51</v>
      </c>
      <c r="B48" s="126" t="s">
        <v>367</v>
      </c>
      <c r="C48" s="126" t="s">
        <v>482</v>
      </c>
      <c r="D48" s="126" t="s">
        <v>19388</v>
      </c>
      <c r="E48" s="240" t="s">
        <v>483</v>
      </c>
      <c r="F48" s="241" t="s">
        <v>484</v>
      </c>
      <c r="G48" s="126" t="s">
        <v>485</v>
      </c>
      <c r="H48" s="276" t="s">
        <v>486</v>
      </c>
      <c r="I48" s="126" t="s">
        <v>18453</v>
      </c>
    </row>
    <row r="49" spans="1:9" ht="81">
      <c r="A49" s="126" t="str">
        <f t="shared" si="0"/>
        <v>InstructionsA52</v>
      </c>
      <c r="B49" s="126" t="s">
        <v>367</v>
      </c>
      <c r="C49" s="126" t="s">
        <v>487</v>
      </c>
      <c r="D49" s="126" t="s">
        <v>488</v>
      </c>
      <c r="E49" s="240" t="s">
        <v>489</v>
      </c>
      <c r="F49" s="241" t="s">
        <v>490</v>
      </c>
      <c r="G49" s="251" t="s">
        <v>491</v>
      </c>
      <c r="H49" s="276" t="s">
        <v>492</v>
      </c>
      <c r="I49" s="126" t="s">
        <v>18454</v>
      </c>
    </row>
    <row r="50" spans="1:9" ht="108">
      <c r="A50" s="126" t="str">
        <f>B50&amp;C50</f>
        <v>InstructionsA53</v>
      </c>
      <c r="B50" s="126" t="s">
        <v>367</v>
      </c>
      <c r="C50" s="126" t="s">
        <v>493</v>
      </c>
      <c r="D50" s="126" t="s">
        <v>494</v>
      </c>
      <c r="E50" s="240" t="s">
        <v>495</v>
      </c>
      <c r="F50" s="241" t="s">
        <v>496</v>
      </c>
      <c r="G50" s="251" t="s">
        <v>497</v>
      </c>
      <c r="H50" s="279" t="s">
        <v>498</v>
      </c>
      <c r="I50" s="126" t="s">
        <v>18455</v>
      </c>
    </row>
    <row r="51" spans="1:9" ht="67.5">
      <c r="A51" s="126" t="str">
        <f>B51&amp;C51</f>
        <v>InstructionsA54</v>
      </c>
      <c r="B51" s="126" t="s">
        <v>367</v>
      </c>
      <c r="C51" s="126" t="s">
        <v>499</v>
      </c>
      <c r="D51" s="126" t="s">
        <v>500</v>
      </c>
      <c r="E51" s="240" t="s">
        <v>501</v>
      </c>
      <c r="F51" s="241" t="s">
        <v>502</v>
      </c>
      <c r="G51" s="251" t="s">
        <v>503</v>
      </c>
      <c r="H51" s="276" t="s">
        <v>504</v>
      </c>
      <c r="I51" s="126" t="s">
        <v>18456</v>
      </c>
    </row>
    <row r="52" spans="1:9" ht="40.5">
      <c r="A52" s="126" t="str">
        <f t="shared" si="0"/>
        <v>InstructionsA55</v>
      </c>
      <c r="B52" s="126" t="s">
        <v>367</v>
      </c>
      <c r="C52" s="126" t="s">
        <v>505</v>
      </c>
      <c r="D52" s="126" t="s">
        <v>506</v>
      </c>
      <c r="E52" s="240" t="s">
        <v>507</v>
      </c>
      <c r="F52" s="241" t="s">
        <v>508</v>
      </c>
      <c r="G52" s="251" t="s">
        <v>509</v>
      </c>
      <c r="H52" s="276" t="s">
        <v>510</v>
      </c>
      <c r="I52" s="126" t="s">
        <v>18457</v>
      </c>
    </row>
    <row r="53" spans="1:9" ht="40.5">
      <c r="A53" s="126" t="str">
        <f t="shared" si="0"/>
        <v>InstructionsA56</v>
      </c>
      <c r="B53" s="126" t="s">
        <v>367</v>
      </c>
      <c r="C53" s="126" t="s">
        <v>511</v>
      </c>
      <c r="D53" s="126" t="s">
        <v>512</v>
      </c>
      <c r="E53" s="240" t="s">
        <v>513</v>
      </c>
      <c r="F53" s="241" t="s">
        <v>514</v>
      </c>
      <c r="G53" s="126" t="s">
        <v>515</v>
      </c>
      <c r="H53" s="276" t="s">
        <v>516</v>
      </c>
      <c r="I53" s="126" t="s">
        <v>18458</v>
      </c>
    </row>
    <row r="54" spans="1:9" ht="54">
      <c r="A54" s="126" t="str">
        <f t="shared" si="0"/>
        <v>InstructionsA57</v>
      </c>
      <c r="B54" s="126" t="s">
        <v>367</v>
      </c>
      <c r="C54" s="126" t="s">
        <v>517</v>
      </c>
      <c r="D54" s="126" t="s">
        <v>518</v>
      </c>
      <c r="E54" s="240" t="s">
        <v>519</v>
      </c>
      <c r="F54" s="241" t="s">
        <v>520</v>
      </c>
      <c r="G54" s="252" t="s">
        <v>521</v>
      </c>
      <c r="H54" s="276" t="s">
        <v>522</v>
      </c>
      <c r="I54" s="126" t="s">
        <v>18459</v>
      </c>
    </row>
    <row r="55" spans="1:9" ht="297">
      <c r="A55" s="126" t="str">
        <f t="shared" si="0"/>
        <v>InstructionsA58</v>
      </c>
      <c r="B55" s="126" t="s">
        <v>367</v>
      </c>
      <c r="C55" s="126" t="s">
        <v>523</v>
      </c>
      <c r="D55" s="126" t="s">
        <v>524</v>
      </c>
      <c r="E55" s="240" t="s">
        <v>525</v>
      </c>
      <c r="F55" s="241" t="s">
        <v>526</v>
      </c>
      <c r="G55" s="251" t="s">
        <v>527</v>
      </c>
      <c r="H55" s="276" t="s">
        <v>528</v>
      </c>
      <c r="I55" s="126" t="s">
        <v>18466</v>
      </c>
    </row>
    <row r="56" spans="1:9" ht="81">
      <c r="A56" s="126" t="str">
        <f t="shared" si="0"/>
        <v>InstructionsA59</v>
      </c>
      <c r="B56" s="126" t="s">
        <v>367</v>
      </c>
      <c r="C56" s="126" t="s">
        <v>529</v>
      </c>
      <c r="D56" s="126" t="s">
        <v>530</v>
      </c>
      <c r="E56" s="240" t="s">
        <v>531</v>
      </c>
      <c r="F56" s="241" t="s">
        <v>532</v>
      </c>
      <c r="G56" s="126" t="s">
        <v>533</v>
      </c>
      <c r="H56" s="276" t="s">
        <v>534</v>
      </c>
      <c r="I56" s="126" t="s">
        <v>18460</v>
      </c>
    </row>
    <row r="57" spans="1:9" ht="162">
      <c r="A57" s="126" t="str">
        <f t="shared" si="0"/>
        <v>InstructionsA60</v>
      </c>
      <c r="B57" s="126" t="s">
        <v>367</v>
      </c>
      <c r="C57" s="126" t="s">
        <v>535</v>
      </c>
      <c r="D57" s="126" t="s">
        <v>536</v>
      </c>
      <c r="E57" s="240" t="s">
        <v>537</v>
      </c>
      <c r="F57" s="241" t="s">
        <v>538</v>
      </c>
      <c r="G57" s="251" t="s">
        <v>539</v>
      </c>
      <c r="H57" s="276" t="s">
        <v>540</v>
      </c>
      <c r="I57" s="126" t="s">
        <v>18461</v>
      </c>
    </row>
    <row r="58" spans="1:9" ht="189">
      <c r="A58" s="126" t="str">
        <f t="shared" si="0"/>
        <v>InstructionsA61</v>
      </c>
      <c r="B58" s="126" t="s">
        <v>367</v>
      </c>
      <c r="C58" s="126" t="s">
        <v>541</v>
      </c>
      <c r="D58" s="126" t="s">
        <v>542</v>
      </c>
      <c r="E58" s="240" t="s">
        <v>543</v>
      </c>
      <c r="F58" s="241" t="s">
        <v>544</v>
      </c>
      <c r="G58" s="251" t="s">
        <v>545</v>
      </c>
      <c r="H58" s="276" t="s">
        <v>546</v>
      </c>
      <c r="I58" s="126" t="s">
        <v>18462</v>
      </c>
    </row>
    <row r="59" spans="1:9" ht="108">
      <c r="A59" s="126" t="str">
        <f>B59&amp;C59</f>
        <v>InstructionsA62</v>
      </c>
      <c r="B59" s="126" t="s">
        <v>367</v>
      </c>
      <c r="C59" s="126" t="s">
        <v>547</v>
      </c>
      <c r="D59" s="126" t="s">
        <v>548</v>
      </c>
      <c r="E59" s="274" t="s">
        <v>549</v>
      </c>
      <c r="F59" s="271" t="s">
        <v>550</v>
      </c>
      <c r="G59" s="251" t="s">
        <v>551</v>
      </c>
      <c r="H59" s="281" t="s">
        <v>552</v>
      </c>
      <c r="I59" s="126" t="s">
        <v>18463</v>
      </c>
    </row>
    <row r="60" spans="1:9" ht="42">
      <c r="A60" s="126" t="str">
        <f t="shared" si="0"/>
        <v>InstructionsA63</v>
      </c>
      <c r="B60" s="126" t="s">
        <v>367</v>
      </c>
      <c r="C60" s="126" t="s">
        <v>553</v>
      </c>
      <c r="D60" s="126" t="s">
        <v>554</v>
      </c>
      <c r="E60" s="240" t="s">
        <v>555</v>
      </c>
      <c r="F60" s="241" t="s">
        <v>556</v>
      </c>
      <c r="G60" s="126" t="s">
        <v>557</v>
      </c>
      <c r="H60" s="276" t="s">
        <v>558</v>
      </c>
      <c r="I60" s="126" t="s">
        <v>18464</v>
      </c>
    </row>
    <row r="61" spans="1:9" ht="27">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67.5">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54">
      <c r="A63" s="126" t="str">
        <f t="shared" si="4"/>
        <v>InstructionsA67</v>
      </c>
      <c r="B63" s="126" t="s">
        <v>367</v>
      </c>
      <c r="C63" s="126" t="s">
        <v>565</v>
      </c>
      <c r="D63" s="126" t="s">
        <v>19396</v>
      </c>
      <c r="E63" s="240" t="s">
        <v>19397</v>
      </c>
      <c r="F63" s="241" t="s">
        <v>19398</v>
      </c>
      <c r="G63" s="126" t="s">
        <v>19399</v>
      </c>
      <c r="H63" s="276" t="s">
        <v>19400</v>
      </c>
      <c r="I63" s="126" t="s">
        <v>19401</v>
      </c>
    </row>
    <row r="64" spans="1:9" ht="40.5">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94.5">
      <c r="A65" s="126" t="str">
        <f t="shared" si="5"/>
        <v>InstructionsA69</v>
      </c>
      <c r="B65" s="126" t="s">
        <v>367</v>
      </c>
      <c r="C65" s="126" t="s">
        <v>577</v>
      </c>
      <c r="D65" s="126" t="s">
        <v>19408</v>
      </c>
      <c r="E65" s="240" t="s">
        <v>19409</v>
      </c>
      <c r="F65" s="241" t="s">
        <v>19410</v>
      </c>
      <c r="G65" s="126" t="s">
        <v>19411</v>
      </c>
      <c r="H65" s="276" t="s">
        <v>19412</v>
      </c>
      <c r="I65" s="126" t="s">
        <v>19413</v>
      </c>
    </row>
    <row r="66" spans="1:9" ht="40.5">
      <c r="A66" s="126" t="str">
        <f t="shared" si="5"/>
        <v>InstructionsA70</v>
      </c>
      <c r="B66" s="126" t="s">
        <v>367</v>
      </c>
      <c r="C66" s="126" t="s">
        <v>583</v>
      </c>
      <c r="D66" s="126" t="s">
        <v>19414</v>
      </c>
      <c r="E66" s="240" t="s">
        <v>19415</v>
      </c>
      <c r="F66" s="241" t="s">
        <v>19416</v>
      </c>
      <c r="G66" s="126" t="s">
        <v>19417</v>
      </c>
      <c r="H66" s="276" t="s">
        <v>19418</v>
      </c>
      <c r="I66" s="126" t="s">
        <v>19419</v>
      </c>
    </row>
    <row r="67" spans="1:9" ht="40.5">
      <c r="A67" s="126" t="str">
        <f t="shared" si="5"/>
        <v>InstructionsA71</v>
      </c>
      <c r="B67" s="126" t="s">
        <v>367</v>
      </c>
      <c r="C67" s="126" t="s">
        <v>589</v>
      </c>
      <c r="D67" s="126" t="s">
        <v>19420</v>
      </c>
      <c r="E67" s="240" t="s">
        <v>19421</v>
      </c>
      <c r="F67" s="241" t="s">
        <v>19422</v>
      </c>
      <c r="G67" s="126" t="s">
        <v>19423</v>
      </c>
      <c r="H67" s="276" t="s">
        <v>19424</v>
      </c>
      <c r="I67" s="126" t="s">
        <v>19425</v>
      </c>
    </row>
    <row r="68" spans="1:9" ht="40.5">
      <c r="A68" s="126" t="str">
        <f t="shared" si="5"/>
        <v>InstructionsA72</v>
      </c>
      <c r="B68" s="126" t="s">
        <v>367</v>
      </c>
      <c r="C68" s="126" t="s">
        <v>595</v>
      </c>
      <c r="D68" s="126" t="s">
        <v>19426</v>
      </c>
      <c r="E68" s="240" t="s">
        <v>19427</v>
      </c>
      <c r="F68" s="241" t="s">
        <v>19428</v>
      </c>
      <c r="G68" s="126" t="s">
        <v>19429</v>
      </c>
      <c r="H68" s="276" t="s">
        <v>19430</v>
      </c>
      <c r="I68" s="126" t="s">
        <v>19431</v>
      </c>
    </row>
    <row r="69" spans="1:9" ht="40.5">
      <c r="A69" s="126" t="str">
        <f t="shared" si="5"/>
        <v>InstructionsA73</v>
      </c>
      <c r="B69" s="126" t="s">
        <v>367</v>
      </c>
      <c r="C69" s="126" t="s">
        <v>601</v>
      </c>
      <c r="D69" s="126" t="s">
        <v>19432</v>
      </c>
      <c r="E69" s="240" t="s">
        <v>19433</v>
      </c>
      <c r="F69" s="241" t="s">
        <v>19434</v>
      </c>
      <c r="G69" s="126" t="s">
        <v>19435</v>
      </c>
      <c r="H69" s="276" t="s">
        <v>19436</v>
      </c>
      <c r="I69" s="126" t="s">
        <v>19437</v>
      </c>
    </row>
    <row r="70" spans="1:9" ht="54">
      <c r="A70" s="126" t="str">
        <f t="shared" si="5"/>
        <v>InstructionsA74</v>
      </c>
      <c r="B70" s="126" t="s">
        <v>367</v>
      </c>
      <c r="C70" s="126" t="s">
        <v>19469</v>
      </c>
      <c r="D70" s="126" t="s">
        <v>19438</v>
      </c>
      <c r="E70" s="240" t="s">
        <v>19439</v>
      </c>
      <c r="F70" s="241" t="s">
        <v>19440</v>
      </c>
      <c r="G70" s="126" t="s">
        <v>19441</v>
      </c>
      <c r="H70" s="276" t="s">
        <v>19442</v>
      </c>
      <c r="I70" s="126" t="s">
        <v>19443</v>
      </c>
    </row>
    <row r="71" spans="1:9" ht="202.5">
      <c r="A71" s="126" t="str">
        <f t="shared" si="5"/>
        <v>InstructionsA75</v>
      </c>
      <c r="B71" s="126" t="s">
        <v>367</v>
      </c>
      <c r="C71" s="126" t="s">
        <v>19470</v>
      </c>
      <c r="D71" s="126" t="s">
        <v>19444</v>
      </c>
      <c r="E71" s="240" t="s">
        <v>19445</v>
      </c>
      <c r="F71" s="241" t="s">
        <v>19446</v>
      </c>
      <c r="G71" s="126" t="s">
        <v>19447</v>
      </c>
      <c r="H71" s="276" t="s">
        <v>19448</v>
      </c>
      <c r="I71" s="126" t="s">
        <v>19449</v>
      </c>
    </row>
    <row r="72" spans="1:9" ht="81">
      <c r="A72" s="126" t="str">
        <f t="shared" si="5"/>
        <v>InstructionsA76</v>
      </c>
      <c r="B72" s="126" t="s">
        <v>367</v>
      </c>
      <c r="C72" s="126" t="s">
        <v>19471</v>
      </c>
      <c r="D72" s="126" t="s">
        <v>19450</v>
      </c>
      <c r="E72" s="240" t="s">
        <v>19451</v>
      </c>
      <c r="F72" s="241" t="s">
        <v>19452</v>
      </c>
      <c r="G72" s="126" t="s">
        <v>19453</v>
      </c>
      <c r="H72" s="276" t="s">
        <v>19454</v>
      </c>
      <c r="I72" s="126" t="s">
        <v>19455</v>
      </c>
    </row>
    <row r="73" spans="1:9" ht="135">
      <c r="A73" s="126" t="str">
        <f t="shared" si="5"/>
        <v>InstructionsA77</v>
      </c>
      <c r="B73" s="126" t="s">
        <v>367</v>
      </c>
      <c r="C73" s="126" t="s">
        <v>19472</v>
      </c>
      <c r="D73" s="126" t="s">
        <v>19456</v>
      </c>
      <c r="E73" s="240" t="s">
        <v>19457</v>
      </c>
      <c r="F73" s="241" t="s">
        <v>19458</v>
      </c>
      <c r="G73" s="126" t="s">
        <v>19459</v>
      </c>
      <c r="H73" s="276" t="s">
        <v>19460</v>
      </c>
      <c r="I73" s="126" t="s">
        <v>19461</v>
      </c>
    </row>
    <row r="74" spans="1:9" ht="42">
      <c r="A74" s="126" t="str">
        <f t="shared" si="5"/>
        <v>InstructionsA78</v>
      </c>
      <c r="B74" s="126" t="s">
        <v>367</v>
      </c>
      <c r="C74" s="126" t="s">
        <v>19473</v>
      </c>
      <c r="D74" s="126" t="s">
        <v>19462</v>
      </c>
      <c r="E74" s="240" t="s">
        <v>19463</v>
      </c>
      <c r="F74" s="241" t="s">
        <v>19464</v>
      </c>
      <c r="G74" s="126" t="s">
        <v>19465</v>
      </c>
      <c r="H74" s="276" t="s">
        <v>19466</v>
      </c>
      <c r="I74" s="126" t="s">
        <v>19467</v>
      </c>
    </row>
    <row r="75" spans="1:9" ht="180">
      <c r="A75" s="126" t="str">
        <f>B75&amp;C75</f>
        <v>InstructionsA80</v>
      </c>
      <c r="B75" s="126" t="s">
        <v>367</v>
      </c>
      <c r="C75" s="126" t="s">
        <v>19474</v>
      </c>
      <c r="D75" s="126" t="s">
        <v>560</v>
      </c>
      <c r="E75" s="240" t="s">
        <v>561</v>
      </c>
      <c r="F75" s="241" t="s">
        <v>562</v>
      </c>
      <c r="G75" s="126" t="s">
        <v>563</v>
      </c>
      <c r="H75" s="279" t="s">
        <v>564</v>
      </c>
      <c r="I75" s="126" t="s">
        <v>18465</v>
      </c>
    </row>
    <row r="76" spans="1:9" ht="28">
      <c r="A76" s="126" t="str">
        <f t="shared" si="0"/>
        <v>InstructionsA82</v>
      </c>
      <c r="B76" s="126" t="s">
        <v>367</v>
      </c>
      <c r="C76" s="126" t="s">
        <v>19475</v>
      </c>
      <c r="D76" s="126" t="s">
        <v>566</v>
      </c>
      <c r="E76" s="240" t="s">
        <v>567</v>
      </c>
      <c r="F76" s="241" t="s">
        <v>568</v>
      </c>
      <c r="G76" s="126" t="s">
        <v>569</v>
      </c>
      <c r="H76" s="279" t="s">
        <v>570</v>
      </c>
      <c r="I76" s="126" t="s">
        <v>18467</v>
      </c>
    </row>
    <row r="77" spans="1:9" ht="283.5">
      <c r="A77" s="126" t="str">
        <f t="shared" si="0"/>
        <v>InstructionsA83</v>
      </c>
      <c r="B77" s="126" t="s">
        <v>367</v>
      </c>
      <c r="C77" s="126" t="s">
        <v>19476</v>
      </c>
      <c r="D77" s="126" t="s">
        <v>572</v>
      </c>
      <c r="E77" s="240" t="s">
        <v>573</v>
      </c>
      <c r="F77" s="241" t="s">
        <v>574</v>
      </c>
      <c r="G77" s="251" t="s">
        <v>575</v>
      </c>
      <c r="H77" s="276" t="s">
        <v>576</v>
      </c>
      <c r="I77" s="126" t="s">
        <v>18473</v>
      </c>
    </row>
    <row r="78" spans="1:9" ht="148.5">
      <c r="A78" s="126" t="str">
        <f t="shared" si="0"/>
        <v>InstructionsA84</v>
      </c>
      <c r="B78" s="126" t="s">
        <v>367</v>
      </c>
      <c r="C78" s="126" t="s">
        <v>19477</v>
      </c>
      <c r="D78" s="126" t="s">
        <v>578</v>
      </c>
      <c r="E78" s="240" t="s">
        <v>579</v>
      </c>
      <c r="F78" s="241" t="s">
        <v>580</v>
      </c>
      <c r="G78" s="251" t="s">
        <v>581</v>
      </c>
      <c r="H78" s="276" t="s">
        <v>582</v>
      </c>
      <c r="I78" s="126" t="s">
        <v>18468</v>
      </c>
    </row>
    <row r="79" spans="1:9" ht="148.5">
      <c r="A79" s="126" t="str">
        <f t="shared" si="0"/>
        <v>InstructionsA85</v>
      </c>
      <c r="B79" s="126" t="s">
        <v>367</v>
      </c>
      <c r="C79" s="126" t="s">
        <v>19478</v>
      </c>
      <c r="D79" s="126" t="s">
        <v>584</v>
      </c>
      <c r="E79" s="240" t="s">
        <v>585</v>
      </c>
      <c r="F79" s="241" t="s">
        <v>586</v>
      </c>
      <c r="G79" s="251" t="s">
        <v>587</v>
      </c>
      <c r="H79" s="276" t="s">
        <v>588</v>
      </c>
      <c r="I79" s="126" t="s">
        <v>18469</v>
      </c>
    </row>
    <row r="80" spans="1:9" ht="297">
      <c r="A80" s="126" t="str">
        <f t="shared" si="0"/>
        <v>InstructionsA86</v>
      </c>
      <c r="B80" s="126" t="s">
        <v>367</v>
      </c>
      <c r="C80" s="126" t="s">
        <v>19479</v>
      </c>
      <c r="D80" s="126" t="s">
        <v>590</v>
      </c>
      <c r="E80" s="240" t="s">
        <v>591</v>
      </c>
      <c r="F80" s="241" t="s">
        <v>592</v>
      </c>
      <c r="G80" s="251" t="s">
        <v>593</v>
      </c>
      <c r="H80" s="276" t="s">
        <v>594</v>
      </c>
      <c r="I80" s="126" t="s">
        <v>18470</v>
      </c>
    </row>
    <row r="81" spans="1:9" ht="94.5">
      <c r="A81" s="126" t="str">
        <f t="shared" si="0"/>
        <v>InstructionsA87</v>
      </c>
      <c r="B81" s="126" t="s">
        <v>367</v>
      </c>
      <c r="C81" s="126" t="s">
        <v>19480</v>
      </c>
      <c r="D81" s="126" t="s">
        <v>596</v>
      </c>
      <c r="E81" s="240" t="s">
        <v>597</v>
      </c>
      <c r="F81" s="241" t="s">
        <v>598</v>
      </c>
      <c r="G81" s="251" t="s">
        <v>599</v>
      </c>
      <c r="H81" s="276" t="s">
        <v>600</v>
      </c>
      <c r="I81" s="126" t="s">
        <v>18471</v>
      </c>
    </row>
    <row r="82" spans="1:9" ht="40.5">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ht="13.5">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ht="13.5">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ht="13.5">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ht="13.5">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ht="13.5">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c r="A96" s="126" t="str">
        <f t="shared" si="7"/>
        <v>DefinitionsB15</v>
      </c>
      <c r="B96" s="126" t="s">
        <v>607</v>
      </c>
      <c r="C96" s="126" t="s">
        <v>682</v>
      </c>
      <c r="D96" s="246" t="s">
        <v>660</v>
      </c>
      <c r="E96" s="246" t="s">
        <v>661</v>
      </c>
      <c r="F96" s="254" t="s">
        <v>662</v>
      </c>
      <c r="G96" s="255" t="s">
        <v>663</v>
      </c>
      <c r="H96" s="276" t="s">
        <v>664</v>
      </c>
      <c r="I96" s="188" t="s">
        <v>18487</v>
      </c>
    </row>
    <row r="97" spans="1:9">
      <c r="A97" s="126" t="str">
        <f t="shared" si="7"/>
        <v>DefinitionsB16</v>
      </c>
      <c r="B97" s="126" t="s">
        <v>607</v>
      </c>
      <c r="C97" s="126" t="s">
        <v>688</v>
      </c>
      <c r="D97" s="246" t="s">
        <v>666</v>
      </c>
      <c r="E97" s="246" t="s">
        <v>667</v>
      </c>
      <c r="F97" s="254" t="s">
        <v>668</v>
      </c>
      <c r="G97" s="256" t="s">
        <v>669</v>
      </c>
      <c r="H97" s="276" t="s">
        <v>18485</v>
      </c>
      <c r="I97" s="188" t="s">
        <v>18488</v>
      </c>
    </row>
    <row r="98" spans="1:9">
      <c r="A98" s="126" t="str">
        <f t="shared" si="7"/>
        <v>DefinitionsB17</v>
      </c>
      <c r="B98" s="126" t="s">
        <v>607</v>
      </c>
      <c r="C98" s="126" t="s">
        <v>691</v>
      </c>
      <c r="D98" s="246" t="s">
        <v>19856</v>
      </c>
      <c r="E98" s="246" t="s">
        <v>19857</v>
      </c>
      <c r="F98" s="254" t="s">
        <v>19868</v>
      </c>
      <c r="G98" s="256" t="s">
        <v>19858</v>
      </c>
      <c r="H98" s="280" t="s">
        <v>19869</v>
      </c>
      <c r="I98" s="246" t="s">
        <v>19859</v>
      </c>
    </row>
    <row r="99" spans="1:9" ht="13.5">
      <c r="A99" s="126" t="str">
        <f t="shared" si="7"/>
        <v>DefinitionsB18</v>
      </c>
      <c r="B99" s="126" t="s">
        <v>607</v>
      </c>
      <c r="C99" s="126" t="s">
        <v>697</v>
      </c>
      <c r="D99" s="246" t="s">
        <v>19309</v>
      </c>
      <c r="E99" s="246" t="s">
        <v>19554</v>
      </c>
      <c r="F99" s="246" t="s">
        <v>19965</v>
      </c>
      <c r="G99" s="246" t="s">
        <v>19555</v>
      </c>
      <c r="H99" s="246" t="s">
        <v>19556</v>
      </c>
      <c r="I99" s="246" t="s">
        <v>19557</v>
      </c>
    </row>
    <row r="100" spans="1:9">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6">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ht="26">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0.5">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1">
      <c r="A111" s="126" t="str">
        <f t="shared" si="7"/>
        <v>DefinitionsC3</v>
      </c>
      <c r="B111" s="126" t="s">
        <v>607</v>
      </c>
      <c r="C111" s="126" t="s">
        <v>727</v>
      </c>
      <c r="D111" s="126" t="s">
        <v>728</v>
      </c>
      <c r="E111" s="240" t="s">
        <v>729</v>
      </c>
      <c r="F111" s="241" t="s">
        <v>730</v>
      </c>
      <c r="G111" s="126" t="s">
        <v>731</v>
      </c>
      <c r="H111" s="276" t="s">
        <v>732</v>
      </c>
      <c r="I111" s="126" t="s">
        <v>18494</v>
      </c>
    </row>
    <row r="112" spans="1:9" ht="54">
      <c r="A112" s="126" t="str">
        <f t="shared" si="7"/>
        <v>DefinitionsC4</v>
      </c>
      <c r="B112" s="126" t="s">
        <v>607</v>
      </c>
      <c r="C112" s="126" t="s">
        <v>733</v>
      </c>
      <c r="D112" s="126" t="s">
        <v>734</v>
      </c>
      <c r="E112" s="244" t="s">
        <v>735</v>
      </c>
      <c r="F112" s="241" t="s">
        <v>736</v>
      </c>
      <c r="G112" s="248" t="s">
        <v>737</v>
      </c>
      <c r="H112" s="276" t="s">
        <v>738</v>
      </c>
      <c r="I112" s="289" t="s">
        <v>18490</v>
      </c>
    </row>
    <row r="113" spans="1:9" ht="175.5">
      <c r="A113" s="126" t="str">
        <f t="shared" si="7"/>
        <v>DefinitionsC5</v>
      </c>
      <c r="B113" s="126" t="s">
        <v>607</v>
      </c>
      <c r="C113" s="126" t="s">
        <v>739</v>
      </c>
      <c r="D113" s="126" t="s">
        <v>740</v>
      </c>
      <c r="E113" s="240" t="s">
        <v>741</v>
      </c>
      <c r="F113" s="241" t="s">
        <v>742</v>
      </c>
      <c r="G113" s="126" t="s">
        <v>743</v>
      </c>
      <c r="H113" s="276" t="s">
        <v>744</v>
      </c>
      <c r="I113" s="126" t="s">
        <v>18495</v>
      </c>
    </row>
    <row r="114" spans="1:9" ht="108">
      <c r="A114" s="126" t="str">
        <f t="shared" si="7"/>
        <v>DefinitionsC6</v>
      </c>
      <c r="B114" s="126" t="s">
        <v>607</v>
      </c>
      <c r="C114" s="126" t="s">
        <v>745</v>
      </c>
      <c r="D114" s="126" t="s">
        <v>19314</v>
      </c>
      <c r="E114" s="240" t="s">
        <v>19344</v>
      </c>
      <c r="F114" s="241" t="s">
        <v>19899</v>
      </c>
      <c r="G114" s="126" t="s">
        <v>19345</v>
      </c>
      <c r="H114" s="276" t="s">
        <v>19346</v>
      </c>
      <c r="I114" s="126" t="s">
        <v>19347</v>
      </c>
    </row>
    <row r="115" spans="1:9" ht="148.5">
      <c r="A115" s="126" t="str">
        <f t="shared" si="7"/>
        <v>DefinitionsC7</v>
      </c>
      <c r="B115" s="126" t="s">
        <v>607</v>
      </c>
      <c r="C115" s="126" t="s">
        <v>751</v>
      </c>
      <c r="D115" s="126" t="s">
        <v>746</v>
      </c>
      <c r="E115" s="240" t="s">
        <v>747</v>
      </c>
      <c r="F115" s="241" t="s">
        <v>748</v>
      </c>
      <c r="G115" s="126" t="s">
        <v>749</v>
      </c>
      <c r="H115" s="276" t="s">
        <v>750</v>
      </c>
      <c r="I115" s="126" t="s">
        <v>18496</v>
      </c>
    </row>
    <row r="116" spans="1:9" ht="124.5">
      <c r="A116" s="126" t="str">
        <f t="shared" si="7"/>
        <v>DefinitionsC8</v>
      </c>
      <c r="B116" s="126" t="s">
        <v>607</v>
      </c>
      <c r="C116" s="126" t="s">
        <v>757</v>
      </c>
      <c r="D116" s="126" t="s">
        <v>752</v>
      </c>
      <c r="E116" s="240" t="s">
        <v>753</v>
      </c>
      <c r="F116" s="241" t="s">
        <v>754</v>
      </c>
      <c r="G116" s="126" t="s">
        <v>755</v>
      </c>
      <c r="H116" s="276" t="s">
        <v>756</v>
      </c>
      <c r="I116" s="126" t="s">
        <v>18499</v>
      </c>
    </row>
    <row r="117" spans="1:9" ht="108">
      <c r="A117" s="126" t="str">
        <f t="shared" si="7"/>
        <v>DefinitionsC9</v>
      </c>
      <c r="B117" s="126" t="s">
        <v>607</v>
      </c>
      <c r="C117" s="126" t="s">
        <v>763</v>
      </c>
      <c r="D117" s="347" t="s">
        <v>19317</v>
      </c>
      <c r="E117" s="244" t="s">
        <v>19356</v>
      </c>
      <c r="F117" s="375" t="s">
        <v>19357</v>
      </c>
      <c r="G117" s="376" t="s">
        <v>19358</v>
      </c>
      <c r="H117" s="276" t="s">
        <v>19359</v>
      </c>
      <c r="I117" s="126" t="s">
        <v>19360</v>
      </c>
    </row>
    <row r="118" spans="1:9" ht="94.5">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35">
      <c r="A119" s="126" t="str">
        <f t="shared" si="7"/>
        <v>DefinitionsC11</v>
      </c>
      <c r="B119" s="126" t="s">
        <v>607</v>
      </c>
      <c r="C119" s="126" t="s">
        <v>770</v>
      </c>
      <c r="D119" s="126" t="s">
        <v>758</v>
      </c>
      <c r="E119" s="240" t="s">
        <v>759</v>
      </c>
      <c r="F119" s="241" t="s">
        <v>760</v>
      </c>
      <c r="G119" s="126" t="s">
        <v>761</v>
      </c>
      <c r="H119" s="276" t="s">
        <v>762</v>
      </c>
      <c r="I119" s="126" t="s">
        <v>18498</v>
      </c>
    </row>
    <row r="120" spans="1:9" ht="54">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35">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02.5">
      <c r="A122" s="126" t="str">
        <f t="shared" si="7"/>
        <v>DefinitionsC14</v>
      </c>
      <c r="B122" s="126" t="s">
        <v>607</v>
      </c>
      <c r="C122" s="126" t="s">
        <v>783</v>
      </c>
      <c r="D122" s="126" t="s">
        <v>765</v>
      </c>
      <c r="E122" s="240" t="s">
        <v>766</v>
      </c>
      <c r="F122" s="241" t="s">
        <v>767</v>
      </c>
      <c r="G122" s="126" t="s">
        <v>768</v>
      </c>
      <c r="H122" s="276" t="s">
        <v>769</v>
      </c>
      <c r="I122" s="126" t="s">
        <v>18500</v>
      </c>
    </row>
    <row r="123" spans="1:9" ht="41.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35">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21.5">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62">
      <c r="A127" s="126" t="str">
        <f t="shared" si="7"/>
        <v>DefinitionsC19</v>
      </c>
      <c r="B127" s="126" t="s">
        <v>607</v>
      </c>
      <c r="C127" s="126" t="s">
        <v>803</v>
      </c>
      <c r="D127" s="246" t="s">
        <v>19980</v>
      </c>
      <c r="E127" s="247" t="s">
        <v>19982</v>
      </c>
      <c r="F127" s="254" t="s">
        <v>19981</v>
      </c>
      <c r="G127" s="256" t="s">
        <v>19983</v>
      </c>
      <c r="H127" s="280" t="s">
        <v>19984</v>
      </c>
      <c r="I127" s="246" t="s">
        <v>19985</v>
      </c>
    </row>
    <row r="128" spans="1:9" ht="67.5">
      <c r="A128" s="126" t="str">
        <f t="shared" si="7"/>
        <v>DefinitionsC20</v>
      </c>
      <c r="B128" s="126" t="s">
        <v>607</v>
      </c>
      <c r="C128" s="126" t="s">
        <v>809</v>
      </c>
      <c r="D128" s="126" t="s">
        <v>784</v>
      </c>
      <c r="E128" s="240" t="s">
        <v>785</v>
      </c>
      <c r="F128" s="241" t="s">
        <v>786</v>
      </c>
      <c r="G128" s="126" t="s">
        <v>787</v>
      </c>
      <c r="H128" s="276" t="s">
        <v>788</v>
      </c>
      <c r="I128" s="126" t="s">
        <v>18501</v>
      </c>
    </row>
    <row r="129" spans="1:9" ht="202.5">
      <c r="A129" s="126" t="str">
        <f t="shared" si="7"/>
        <v>DefinitionsC21</v>
      </c>
      <c r="B129" s="126" t="s">
        <v>607</v>
      </c>
      <c r="C129" s="126" t="s">
        <v>815</v>
      </c>
      <c r="D129" s="126" t="s">
        <v>19320</v>
      </c>
      <c r="E129" s="244" t="s">
        <v>19986</v>
      </c>
      <c r="F129" s="385" t="s">
        <v>19987</v>
      </c>
      <c r="G129" s="386" t="s">
        <v>19988</v>
      </c>
      <c r="H129" s="276" t="s">
        <v>19989</v>
      </c>
      <c r="I129" s="246" t="s">
        <v>19990</v>
      </c>
    </row>
    <row r="130" spans="1:9" ht="67.5">
      <c r="A130" s="126" t="str">
        <f t="shared" si="7"/>
        <v>DefinitionsC22</v>
      </c>
      <c r="B130" s="126" t="s">
        <v>607</v>
      </c>
      <c r="C130" s="126" t="s">
        <v>19310</v>
      </c>
      <c r="D130" s="126" t="s">
        <v>791</v>
      </c>
      <c r="E130" s="240" t="s">
        <v>792</v>
      </c>
      <c r="F130" s="241" t="s">
        <v>793</v>
      </c>
      <c r="G130" s="126" t="s">
        <v>794</v>
      </c>
      <c r="H130" s="276" t="s">
        <v>795</v>
      </c>
      <c r="I130" s="126" t="s">
        <v>18502</v>
      </c>
    </row>
    <row r="131" spans="1:9" ht="94.5">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56.5">
      <c r="A132" s="126" t="str">
        <f t="shared" si="7"/>
        <v>DefinitionsC24</v>
      </c>
      <c r="B132" s="126" t="s">
        <v>607</v>
      </c>
      <c r="C132" s="126" t="s">
        <v>19312</v>
      </c>
      <c r="D132" s="126" t="s">
        <v>798</v>
      </c>
      <c r="E132" s="240" t="s">
        <v>799</v>
      </c>
      <c r="F132" s="241" t="s">
        <v>800</v>
      </c>
      <c r="G132" s="126" t="s">
        <v>801</v>
      </c>
      <c r="H132" s="276" t="s">
        <v>802</v>
      </c>
      <c r="I132" s="126" t="s">
        <v>18504</v>
      </c>
    </row>
    <row r="133" spans="1:9" ht="229.5">
      <c r="A133" s="126" t="str">
        <f t="shared" si="7"/>
        <v>DefinitionsC25</v>
      </c>
      <c r="B133" s="126" t="s">
        <v>607</v>
      </c>
      <c r="C133" s="126" t="s">
        <v>19313</v>
      </c>
      <c r="D133" s="126" t="s">
        <v>804</v>
      </c>
      <c r="E133" s="240" t="s">
        <v>805</v>
      </c>
      <c r="F133" s="241" t="s">
        <v>806</v>
      </c>
      <c r="G133" s="248" t="s">
        <v>807</v>
      </c>
      <c r="H133" s="276" t="s">
        <v>808</v>
      </c>
      <c r="I133" s="126" t="s">
        <v>18505</v>
      </c>
    </row>
    <row r="134" spans="1:9" ht="121.5">
      <c r="A134" s="126" t="str">
        <f t="shared" si="7"/>
        <v>DefinitionsC26</v>
      </c>
      <c r="B134" s="126" t="s">
        <v>607</v>
      </c>
      <c r="C134" s="126" t="s">
        <v>19373</v>
      </c>
      <c r="D134" s="246" t="s">
        <v>810</v>
      </c>
      <c r="E134" s="247" t="s">
        <v>811</v>
      </c>
      <c r="F134" s="254" t="s">
        <v>812</v>
      </c>
      <c r="G134" s="255" t="s">
        <v>813</v>
      </c>
      <c r="H134" s="276" t="s">
        <v>814</v>
      </c>
      <c r="I134" s="126" t="s">
        <v>18506</v>
      </c>
    </row>
    <row r="135" spans="1:9" ht="84">
      <c r="A135" s="126" t="str">
        <f t="shared" si="7"/>
        <v>DefinitionsC27</v>
      </c>
      <c r="B135" s="126" t="s">
        <v>607</v>
      </c>
      <c r="C135" s="126" t="s">
        <v>19870</v>
      </c>
      <c r="D135" s="126" t="s">
        <v>816</v>
      </c>
      <c r="E135" s="240" t="s">
        <v>817</v>
      </c>
      <c r="F135" s="241" t="s">
        <v>818</v>
      </c>
      <c r="G135" s="126" t="s">
        <v>819</v>
      </c>
      <c r="H135" s="276" t="s">
        <v>820</v>
      </c>
      <c r="I135" s="126" t="s">
        <v>18507</v>
      </c>
    </row>
    <row r="136" spans="1:9" ht="27">
      <c r="A136" s="126" t="str">
        <f t="shared" si="7"/>
        <v>DeclarationD2</v>
      </c>
      <c r="B136" s="126" t="s">
        <v>821</v>
      </c>
      <c r="C136" s="126" t="s">
        <v>822</v>
      </c>
      <c r="D136" s="246" t="s">
        <v>823</v>
      </c>
      <c r="E136" s="246" t="s">
        <v>824</v>
      </c>
      <c r="F136" s="253" t="s">
        <v>825</v>
      </c>
      <c r="G136" s="258" t="s">
        <v>826</v>
      </c>
      <c r="H136" s="276" t="s">
        <v>827</v>
      </c>
      <c r="I136" s="188" t="s">
        <v>18509</v>
      </c>
    </row>
    <row r="137" spans="1:9" ht="27">
      <c r="A137" s="126" t="str">
        <f t="shared" si="7"/>
        <v>DeclarationF3</v>
      </c>
      <c r="B137" s="126" t="s">
        <v>821</v>
      </c>
      <c r="C137" s="126" t="s">
        <v>828</v>
      </c>
      <c r="D137" s="126" t="s">
        <v>829</v>
      </c>
      <c r="E137" s="240" t="s">
        <v>830</v>
      </c>
      <c r="F137" s="241" t="s">
        <v>831</v>
      </c>
      <c r="G137" s="126" t="s">
        <v>832</v>
      </c>
      <c r="H137" s="276" t="s">
        <v>833</v>
      </c>
      <c r="I137" s="126" t="s">
        <v>18510</v>
      </c>
    </row>
    <row r="138" spans="1:9" ht="27">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3.5">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5">
      <c r="A143" s="126" t="str">
        <f t="shared" si="7"/>
        <v>DeclarationB8</v>
      </c>
      <c r="B143" s="126" t="s">
        <v>821</v>
      </c>
      <c r="C143" s="126" t="s">
        <v>643</v>
      </c>
      <c r="D143" s="126" t="s">
        <v>859</v>
      </c>
      <c r="E143" s="240" t="s">
        <v>860</v>
      </c>
      <c r="F143" s="241" t="s">
        <v>861</v>
      </c>
      <c r="G143" s="126" t="s">
        <v>862</v>
      </c>
      <c r="H143" s="276" t="s">
        <v>863</v>
      </c>
      <c r="I143" s="126" t="s">
        <v>18515</v>
      </c>
    </row>
    <row r="144" spans="1:9" ht="15.5">
      <c r="A144" s="126" t="str">
        <f t="shared" si="7"/>
        <v>DeclarationB9</v>
      </c>
      <c r="B144" s="126" t="s">
        <v>821</v>
      </c>
      <c r="C144" s="126" t="s">
        <v>649</v>
      </c>
      <c r="D144" s="126" t="s">
        <v>864</v>
      </c>
      <c r="E144" s="240" t="s">
        <v>865</v>
      </c>
      <c r="F144" s="241" t="s">
        <v>866</v>
      </c>
      <c r="G144" s="126" t="s">
        <v>867</v>
      </c>
      <c r="H144" s="276" t="s">
        <v>868</v>
      </c>
      <c r="I144" s="126" t="s">
        <v>18516</v>
      </c>
    </row>
    <row r="145" spans="1:9">
      <c r="A145" s="126" t="str">
        <f t="shared" si="7"/>
        <v>DeclarationB10</v>
      </c>
      <c r="B145" s="126" t="s">
        <v>821</v>
      </c>
      <c r="C145" s="126" t="s">
        <v>654</v>
      </c>
      <c r="D145" s="126" t="s">
        <v>869</v>
      </c>
      <c r="E145" s="240" t="s">
        <v>870</v>
      </c>
      <c r="F145" s="241" t="s">
        <v>871</v>
      </c>
      <c r="G145" s="126" t="s">
        <v>872</v>
      </c>
      <c r="H145" s="276" t="s">
        <v>873</v>
      </c>
      <c r="I145" s="126" t="s">
        <v>18517</v>
      </c>
    </row>
    <row r="146" spans="1:9" ht="27">
      <c r="A146" s="126" t="str">
        <f t="shared" si="7"/>
        <v>DeclarationB10A</v>
      </c>
      <c r="B146" s="126" t="s">
        <v>821</v>
      </c>
      <c r="C146" s="126" t="s">
        <v>874</v>
      </c>
      <c r="D146" s="126" t="s">
        <v>869</v>
      </c>
      <c r="E146" s="240" t="s">
        <v>870</v>
      </c>
      <c r="F146" s="241" t="s">
        <v>875</v>
      </c>
      <c r="G146" s="126" t="s">
        <v>872</v>
      </c>
      <c r="H146" s="276" t="s">
        <v>873</v>
      </c>
      <c r="I146" s="126" t="s">
        <v>18517</v>
      </c>
    </row>
    <row r="147" spans="1:9" ht="27">
      <c r="A147" s="126" t="str">
        <f t="shared" si="7"/>
        <v>DeclarationB10C</v>
      </c>
      <c r="B147" s="126" t="s">
        <v>821</v>
      </c>
      <c r="C147" s="126" t="s">
        <v>876</v>
      </c>
      <c r="D147" s="126" t="s">
        <v>877</v>
      </c>
      <c r="E147" s="240" t="s">
        <v>878</v>
      </c>
      <c r="F147" s="241" t="s">
        <v>879</v>
      </c>
      <c r="G147" s="126" t="s">
        <v>880</v>
      </c>
      <c r="H147" s="276" t="s">
        <v>881</v>
      </c>
      <c r="I147" s="126" t="s">
        <v>18518</v>
      </c>
    </row>
    <row r="148" spans="1:9" ht="27">
      <c r="A148" s="126" t="str">
        <f t="shared" si="7"/>
        <v>DeclarationB10B</v>
      </c>
      <c r="B148" s="126" t="s">
        <v>821</v>
      </c>
      <c r="C148" s="126" t="s">
        <v>882</v>
      </c>
      <c r="D148" s="126" t="s">
        <v>883</v>
      </c>
      <c r="E148" s="240" t="s">
        <v>884</v>
      </c>
      <c r="F148" s="241" t="s">
        <v>885</v>
      </c>
      <c r="G148" s="126" t="s">
        <v>886</v>
      </c>
      <c r="H148" s="276" t="s">
        <v>887</v>
      </c>
      <c r="I148" s="126" t="s">
        <v>18519</v>
      </c>
    </row>
    <row r="149" spans="1:9" ht="27">
      <c r="A149" s="126" t="str">
        <f t="shared" si="7"/>
        <v>DeclarationD11</v>
      </c>
      <c r="B149" s="126" t="s">
        <v>821</v>
      </c>
      <c r="C149" s="126" t="s">
        <v>888</v>
      </c>
      <c r="D149" s="126" t="s">
        <v>889</v>
      </c>
      <c r="E149" s="240" t="s">
        <v>890</v>
      </c>
      <c r="F149" s="241" t="s">
        <v>891</v>
      </c>
      <c r="G149" s="126" t="s">
        <v>892</v>
      </c>
      <c r="H149" s="276" t="s">
        <v>893</v>
      </c>
      <c r="I149" s="126" t="s">
        <v>18520</v>
      </c>
    </row>
    <row r="150" spans="1:9" ht="40.5">
      <c r="A150" s="126" t="str">
        <f t="shared" si="7"/>
        <v>DeclarationB12</v>
      </c>
      <c r="B150" s="126" t="s">
        <v>821</v>
      </c>
      <c r="C150" s="126" t="s">
        <v>18612</v>
      </c>
      <c r="D150" s="246" t="s">
        <v>18611</v>
      </c>
      <c r="E150" s="247" t="s">
        <v>19906</v>
      </c>
      <c r="F150" s="253" t="s">
        <v>19905</v>
      </c>
      <c r="G150" s="246" t="s">
        <v>19907</v>
      </c>
      <c r="H150" s="280" t="s">
        <v>19908</v>
      </c>
      <c r="I150" s="246" t="s">
        <v>19909</v>
      </c>
    </row>
    <row r="151" spans="1:9">
      <c r="A151" s="126" t="str">
        <f t="shared" ref="A151:A214" si="10">B151&amp;C151</f>
        <v>DeclarationB14</v>
      </c>
      <c r="B151" s="126" t="s">
        <v>821</v>
      </c>
      <c r="C151" s="126" t="s">
        <v>18613</v>
      </c>
      <c r="H151" s="276"/>
      <c r="I151" s="126"/>
    </row>
    <row r="152" spans="1:9">
      <c r="A152" s="126" t="str">
        <f t="shared" si="10"/>
        <v>DeclarationB16</v>
      </c>
      <c r="B152" s="126" t="s">
        <v>821</v>
      </c>
      <c r="C152" s="126" t="s">
        <v>18599</v>
      </c>
      <c r="D152" s="126" t="s">
        <v>894</v>
      </c>
      <c r="E152" s="240" t="s">
        <v>895</v>
      </c>
      <c r="F152" s="241" t="s">
        <v>896</v>
      </c>
      <c r="G152" s="126" t="s">
        <v>897</v>
      </c>
      <c r="H152" s="276" t="s">
        <v>898</v>
      </c>
      <c r="I152" s="126" t="s">
        <v>18521</v>
      </c>
    </row>
    <row r="153" spans="1:9">
      <c r="A153" s="126" t="str">
        <f t="shared" si="10"/>
        <v>DeclarationB17</v>
      </c>
      <c r="B153" s="126" t="s">
        <v>821</v>
      </c>
      <c r="C153" s="126" t="s">
        <v>18600</v>
      </c>
      <c r="D153" s="126" t="s">
        <v>899</v>
      </c>
      <c r="E153" s="240" t="s">
        <v>900</v>
      </c>
      <c r="F153" s="241" t="s">
        <v>901</v>
      </c>
      <c r="G153" s="126" t="s">
        <v>902</v>
      </c>
      <c r="H153" s="276" t="s">
        <v>903</v>
      </c>
      <c r="I153" s="126" t="s">
        <v>18522</v>
      </c>
    </row>
    <row r="154" spans="1:9">
      <c r="A154" s="126" t="str">
        <f t="shared" si="10"/>
        <v>DeclarationB18</v>
      </c>
      <c r="B154" s="126" t="s">
        <v>821</v>
      </c>
      <c r="C154" s="126" t="s">
        <v>18601</v>
      </c>
      <c r="D154" s="126" t="s">
        <v>904</v>
      </c>
      <c r="E154" s="240" t="s">
        <v>905</v>
      </c>
      <c r="F154" s="241" t="s">
        <v>906</v>
      </c>
      <c r="G154" s="126" t="s">
        <v>907</v>
      </c>
      <c r="H154" s="276" t="s">
        <v>908</v>
      </c>
      <c r="I154" s="126" t="s">
        <v>18523</v>
      </c>
    </row>
    <row r="155" spans="1:9">
      <c r="A155" s="126" t="str">
        <f t="shared" si="10"/>
        <v>DeclarationB19</v>
      </c>
      <c r="B155" s="126" t="s">
        <v>821</v>
      </c>
      <c r="C155" s="126" t="s">
        <v>18602</v>
      </c>
      <c r="D155" s="126" t="s">
        <v>909</v>
      </c>
      <c r="E155" s="240" t="s">
        <v>910</v>
      </c>
      <c r="F155" s="241" t="s">
        <v>911</v>
      </c>
      <c r="G155" s="126" t="s">
        <v>912</v>
      </c>
      <c r="H155" s="276" t="s">
        <v>913</v>
      </c>
      <c r="I155" s="126" t="s">
        <v>18524</v>
      </c>
    </row>
    <row r="156" spans="1:9">
      <c r="A156" s="126" t="str">
        <f t="shared" si="10"/>
        <v>DeclarationB20</v>
      </c>
      <c r="B156" s="126" t="s">
        <v>821</v>
      </c>
      <c r="C156" s="126" t="s">
        <v>18603</v>
      </c>
      <c r="D156" s="126" t="s">
        <v>914</v>
      </c>
      <c r="E156" s="240" t="s">
        <v>915</v>
      </c>
      <c r="F156" s="241" t="s">
        <v>916</v>
      </c>
      <c r="G156" s="126" t="s">
        <v>917</v>
      </c>
      <c r="H156" s="276" t="s">
        <v>918</v>
      </c>
      <c r="I156" s="126" t="s">
        <v>18525</v>
      </c>
    </row>
    <row r="157" spans="1:9">
      <c r="A157" s="126" t="str">
        <f t="shared" si="10"/>
        <v>DeclarationB21</v>
      </c>
      <c r="B157" s="126" t="s">
        <v>821</v>
      </c>
      <c r="C157" s="126" t="s">
        <v>18604</v>
      </c>
      <c r="D157" s="126" t="s">
        <v>919</v>
      </c>
      <c r="E157" s="240" t="s">
        <v>920</v>
      </c>
      <c r="F157" s="241" t="s">
        <v>921</v>
      </c>
      <c r="G157" s="126" t="s">
        <v>922</v>
      </c>
      <c r="H157" s="276" t="s">
        <v>923</v>
      </c>
      <c r="I157" s="126" t="s">
        <v>18526</v>
      </c>
    </row>
    <row r="158" spans="1:9">
      <c r="A158" s="126" t="str">
        <f t="shared" si="10"/>
        <v>DeclarationB22</v>
      </c>
      <c r="B158" s="126" t="s">
        <v>821</v>
      </c>
      <c r="C158" s="126" t="s">
        <v>18605</v>
      </c>
      <c r="D158" s="126" t="s">
        <v>924</v>
      </c>
      <c r="E158" s="240" t="s">
        <v>925</v>
      </c>
      <c r="F158" s="241" t="s">
        <v>926</v>
      </c>
      <c r="G158" s="126" t="s">
        <v>927</v>
      </c>
      <c r="H158" s="276" t="s">
        <v>928</v>
      </c>
      <c r="I158" s="126" t="s">
        <v>18527</v>
      </c>
    </row>
    <row r="159" spans="1:9">
      <c r="A159" s="126" t="str">
        <f t="shared" si="10"/>
        <v>DeclarationB23</v>
      </c>
      <c r="B159" s="126" t="s">
        <v>821</v>
      </c>
      <c r="C159" s="126" t="s">
        <v>18606</v>
      </c>
      <c r="D159" s="126" t="s">
        <v>929</v>
      </c>
      <c r="E159" s="240" t="s">
        <v>930</v>
      </c>
      <c r="F159" s="241" t="s">
        <v>931</v>
      </c>
      <c r="G159" s="126" t="s">
        <v>932</v>
      </c>
      <c r="H159" s="276" t="s">
        <v>933</v>
      </c>
      <c r="I159" s="126" t="s">
        <v>18528</v>
      </c>
    </row>
    <row r="160" spans="1:9">
      <c r="A160" s="126" t="str">
        <f t="shared" si="10"/>
        <v>DeclarationB24</v>
      </c>
      <c r="B160" s="126" t="s">
        <v>821</v>
      </c>
      <c r="C160" s="126" t="s">
        <v>18607</v>
      </c>
      <c r="D160" s="126" t="s">
        <v>934</v>
      </c>
      <c r="E160" s="240" t="s">
        <v>935</v>
      </c>
      <c r="F160" s="241" t="s">
        <v>936</v>
      </c>
      <c r="G160" s="126" t="s">
        <v>937</v>
      </c>
      <c r="H160" s="276" t="s">
        <v>938</v>
      </c>
      <c r="I160" s="126" t="s">
        <v>18529</v>
      </c>
    </row>
    <row r="161" spans="1:9">
      <c r="A161" s="126" t="str">
        <f t="shared" si="10"/>
        <v>DeclarationB25</v>
      </c>
      <c r="B161" s="126" t="s">
        <v>821</v>
      </c>
      <c r="C161" s="126" t="s">
        <v>18608</v>
      </c>
      <c r="D161" s="126" t="s">
        <v>939</v>
      </c>
      <c r="E161" s="240" t="s">
        <v>940</v>
      </c>
      <c r="F161" s="241" t="s">
        <v>941</v>
      </c>
      <c r="G161" s="126" t="s">
        <v>942</v>
      </c>
      <c r="H161" s="276" t="s">
        <v>943</v>
      </c>
      <c r="I161" s="126" t="s">
        <v>18530</v>
      </c>
    </row>
    <row r="162" spans="1:9">
      <c r="A162" s="126" t="str">
        <f t="shared" si="10"/>
        <v>DeclarationB26</v>
      </c>
      <c r="B162" s="126" t="s">
        <v>821</v>
      </c>
      <c r="C162" s="126" t="s">
        <v>18609</v>
      </c>
      <c r="D162" s="126" t="s">
        <v>944</v>
      </c>
      <c r="E162" s="240" t="s">
        <v>945</v>
      </c>
      <c r="F162" s="241" t="s">
        <v>946</v>
      </c>
      <c r="G162" s="126" t="s">
        <v>947</v>
      </c>
      <c r="H162" s="276" t="s">
        <v>948</v>
      </c>
      <c r="I162" s="126" t="s">
        <v>18531</v>
      </c>
    </row>
    <row r="163" spans="1:9" ht="27">
      <c r="A163" s="126" t="str">
        <f t="shared" si="10"/>
        <v>DeclarationB28</v>
      </c>
      <c r="B163" s="126" t="s">
        <v>821</v>
      </c>
      <c r="C163" s="126" t="s">
        <v>18610</v>
      </c>
      <c r="D163" s="126" t="s">
        <v>949</v>
      </c>
      <c r="E163" s="240" t="s">
        <v>950</v>
      </c>
      <c r="F163" s="241" t="s">
        <v>951</v>
      </c>
      <c r="G163" s="126" t="s">
        <v>952</v>
      </c>
      <c r="H163" s="276" t="s">
        <v>953</v>
      </c>
      <c r="I163" s="126" t="s">
        <v>18532</v>
      </c>
    </row>
    <row r="164" spans="1:9" ht="51">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7">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67.5">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
      <c r="A168" s="126" t="str">
        <f t="shared" si="10"/>
        <v>DeclarationB77</v>
      </c>
      <c r="B168" s="126" t="s">
        <v>821</v>
      </c>
      <c r="C168" s="126" t="s">
        <v>18619</v>
      </c>
      <c r="D168" s="126" t="s">
        <v>954</v>
      </c>
      <c r="E168" s="240" t="s">
        <v>955</v>
      </c>
      <c r="F168" s="271" t="s">
        <v>956</v>
      </c>
      <c r="G168" s="126" t="s">
        <v>957</v>
      </c>
      <c r="H168" s="276" t="s">
        <v>958</v>
      </c>
      <c r="I168" s="126" t="s">
        <v>18593</v>
      </c>
    </row>
    <row r="169" spans="1:9" ht="42">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4">
      <c r="A170" s="126" t="str">
        <f t="shared" si="10"/>
        <v>DeclarationB101</v>
      </c>
      <c r="B170" s="126" t="s">
        <v>821</v>
      </c>
      <c r="C170" s="126" t="s">
        <v>18621</v>
      </c>
      <c r="D170" s="126" t="s">
        <v>959</v>
      </c>
      <c r="E170" s="244" t="s">
        <v>960</v>
      </c>
      <c r="F170" s="241" t="s">
        <v>961</v>
      </c>
      <c r="G170" s="126" t="s">
        <v>962</v>
      </c>
      <c r="H170" s="276" t="s">
        <v>963</v>
      </c>
      <c r="I170" s="126" t="s">
        <v>18594</v>
      </c>
    </row>
    <row r="171" spans="1:9" ht="27">
      <c r="A171" s="126" t="str">
        <f t="shared" si="10"/>
        <v>DeclarationB113</v>
      </c>
      <c r="B171" s="126" t="s">
        <v>821</v>
      </c>
      <c r="C171" s="126" t="s">
        <v>18622</v>
      </c>
      <c r="D171" s="126" t="s">
        <v>964</v>
      </c>
      <c r="E171" s="240" t="s">
        <v>965</v>
      </c>
      <c r="F171" s="241" t="s">
        <v>966</v>
      </c>
      <c r="G171" s="126" t="s">
        <v>967</v>
      </c>
      <c r="H171" s="276" t="s">
        <v>968</v>
      </c>
      <c r="I171" s="126" t="s">
        <v>18541</v>
      </c>
    </row>
    <row r="172" spans="1:9" ht="27">
      <c r="A172" s="126" t="str">
        <f t="shared" si="10"/>
        <v>DeclarationB115</v>
      </c>
      <c r="B172" s="126" t="s">
        <v>821</v>
      </c>
      <c r="C172" s="126" t="s">
        <v>18623</v>
      </c>
      <c r="D172" s="126" t="s">
        <v>969</v>
      </c>
      <c r="E172" s="240" t="s">
        <v>12187</v>
      </c>
      <c r="F172" s="271" t="s">
        <v>970</v>
      </c>
      <c r="G172" s="126" t="s">
        <v>971</v>
      </c>
      <c r="H172" s="276" t="s">
        <v>972</v>
      </c>
      <c r="I172" s="126" t="s">
        <v>18536</v>
      </c>
    </row>
    <row r="173" spans="1:9" ht="54">
      <c r="A173" s="126" t="str">
        <f t="shared" si="10"/>
        <v>DeclarationB117</v>
      </c>
      <c r="B173" s="126" t="s">
        <v>821</v>
      </c>
      <c r="C173" s="126" t="s">
        <v>18624</v>
      </c>
      <c r="D173" s="126" t="s">
        <v>973</v>
      </c>
      <c r="E173" s="240" t="s">
        <v>12188</v>
      </c>
      <c r="F173" s="241" t="s">
        <v>974</v>
      </c>
      <c r="G173" s="126" t="s">
        <v>975</v>
      </c>
      <c r="H173" s="276" t="s">
        <v>976</v>
      </c>
      <c r="I173" s="126" t="s">
        <v>18537</v>
      </c>
    </row>
    <row r="174" spans="1:9" ht="52">
      <c r="A174" s="126" t="str">
        <f t="shared" si="10"/>
        <v>Declaration</v>
      </c>
      <c r="B174" s="126" t="s">
        <v>821</v>
      </c>
      <c r="D174" s="126" t="s">
        <v>977</v>
      </c>
      <c r="E174" s="240" t="s">
        <v>978</v>
      </c>
      <c r="F174" s="260" t="s">
        <v>979</v>
      </c>
      <c r="G174" s="126" t="s">
        <v>980</v>
      </c>
      <c r="H174" s="276" t="s">
        <v>981</v>
      </c>
      <c r="I174" s="126"/>
    </row>
    <row r="175" spans="1:9" ht="67.5">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27">
      <c r="A176" s="126" t="str">
        <f t="shared" si="10"/>
        <v>DeclarationB131</v>
      </c>
      <c r="B176" s="126" t="s">
        <v>821</v>
      </c>
      <c r="C176" s="126" t="s">
        <v>18626</v>
      </c>
      <c r="D176" s="126" t="s">
        <v>982</v>
      </c>
      <c r="E176" s="240" t="s">
        <v>12189</v>
      </c>
      <c r="F176" s="241" t="s">
        <v>983</v>
      </c>
      <c r="G176" s="126" t="s">
        <v>984</v>
      </c>
      <c r="H176" s="282" t="s">
        <v>985</v>
      </c>
      <c r="I176" s="126" t="s">
        <v>18533</v>
      </c>
    </row>
    <row r="177" spans="1:9" ht="40.5">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2">
      <c r="A178" s="126" t="str">
        <f t="shared" si="10"/>
        <v>DeclarationB135</v>
      </c>
      <c r="B178" s="126" t="s">
        <v>821</v>
      </c>
      <c r="C178" s="126" t="s">
        <v>18628</v>
      </c>
      <c r="D178" s="126" t="s">
        <v>986</v>
      </c>
      <c r="E178" s="240" t="s">
        <v>12190</v>
      </c>
      <c r="F178" s="241" t="s">
        <v>987</v>
      </c>
      <c r="G178" s="126" t="s">
        <v>988</v>
      </c>
      <c r="H178" s="276" t="s">
        <v>989</v>
      </c>
      <c r="I178" s="126" t="s">
        <v>18535</v>
      </c>
    </row>
    <row r="179" spans="1:9" ht="27">
      <c r="A179" s="126" t="str">
        <f t="shared" si="10"/>
        <v>DeclarationB137</v>
      </c>
      <c r="B179" s="126" t="s">
        <v>821</v>
      </c>
      <c r="C179" s="126" t="s">
        <v>18629</v>
      </c>
      <c r="D179" s="126" t="s">
        <v>990</v>
      </c>
      <c r="E179" s="240" t="s">
        <v>991</v>
      </c>
      <c r="F179" s="241" t="s">
        <v>992</v>
      </c>
      <c r="G179" s="126" t="s">
        <v>993</v>
      </c>
      <c r="H179" s="282" t="s">
        <v>994</v>
      </c>
      <c r="I179" s="126" t="s">
        <v>18534</v>
      </c>
    </row>
    <row r="180" spans="1:9">
      <c r="A180" s="126" t="str">
        <f t="shared" si="10"/>
        <v>DeclarationD29</v>
      </c>
      <c r="B180" s="126" t="s">
        <v>821</v>
      </c>
      <c r="C180" s="126" t="s">
        <v>18614</v>
      </c>
      <c r="D180" s="126" t="s">
        <v>995</v>
      </c>
      <c r="E180" s="240" t="s">
        <v>996</v>
      </c>
      <c r="F180" s="241" t="s">
        <v>996</v>
      </c>
      <c r="G180" s="126" t="s">
        <v>997</v>
      </c>
      <c r="H180" s="276" t="s">
        <v>998</v>
      </c>
      <c r="I180" s="126" t="s">
        <v>18542</v>
      </c>
    </row>
    <row r="181" spans="1:9" ht="27">
      <c r="A181" s="126" t="str">
        <f t="shared" si="10"/>
        <v>DeclarationB114</v>
      </c>
      <c r="B181" s="126" t="s">
        <v>821</v>
      </c>
      <c r="C181" s="126" t="s">
        <v>18646</v>
      </c>
      <c r="D181" s="126" t="s">
        <v>999</v>
      </c>
      <c r="E181" s="240" t="s">
        <v>1000</v>
      </c>
      <c r="F181" s="241" t="s">
        <v>1001</v>
      </c>
      <c r="G181" s="126" t="s">
        <v>1002</v>
      </c>
      <c r="H181" s="276" t="s">
        <v>999</v>
      </c>
      <c r="I181" s="126" t="s">
        <v>18543</v>
      </c>
    </row>
    <row r="182" spans="1:9">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5">
      <c r="A183" s="126" t="str">
        <f t="shared" si="10"/>
        <v>Smelter Look-upA1</v>
      </c>
      <c r="B183" s="126" t="s">
        <v>1019</v>
      </c>
      <c r="C183" s="126" t="s">
        <v>368</v>
      </c>
      <c r="D183" s="126" t="s">
        <v>1020</v>
      </c>
      <c r="E183" s="240" t="s">
        <v>1021</v>
      </c>
      <c r="F183" s="271" t="s">
        <v>1022</v>
      </c>
      <c r="G183" s="126" t="s">
        <v>1023</v>
      </c>
      <c r="H183" s="276" t="s">
        <v>1024</v>
      </c>
      <c r="I183" s="126" t="s">
        <v>18548</v>
      </c>
    </row>
    <row r="184" spans="1:9" ht="27">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7">
      <c r="A185" s="126" t="str">
        <f t="shared" si="10"/>
        <v>Smelter Look-upB4</v>
      </c>
      <c r="B185" s="126" t="s">
        <v>1019</v>
      </c>
      <c r="C185" s="126" t="s">
        <v>619</v>
      </c>
      <c r="D185" s="126" t="s">
        <v>1030</v>
      </c>
      <c r="E185" s="274" t="s">
        <v>1031</v>
      </c>
      <c r="F185" s="271" t="s">
        <v>1032</v>
      </c>
      <c r="G185" s="126" t="s">
        <v>1033</v>
      </c>
      <c r="H185" s="276" t="s">
        <v>1034</v>
      </c>
      <c r="I185" s="188" t="s">
        <v>18550</v>
      </c>
    </row>
    <row r="186" spans="1:9" ht="27">
      <c r="A186" s="126" t="str">
        <f t="shared" si="10"/>
        <v>Smelter Look-up</v>
      </c>
      <c r="B186" s="126" t="s">
        <v>1019</v>
      </c>
      <c r="D186" s="126" t="s">
        <v>1035</v>
      </c>
      <c r="E186" s="382"/>
      <c r="F186" s="241" t="s">
        <v>1036</v>
      </c>
      <c r="G186" s="126" t="s">
        <v>1037</v>
      </c>
      <c r="H186" s="276" t="s">
        <v>1038</v>
      </c>
      <c r="I186" s="188" t="s">
        <v>18551</v>
      </c>
    </row>
    <row r="187" spans="1:9" ht="27">
      <c r="A187" s="126" t="str">
        <f t="shared" si="10"/>
        <v>Smelter Look-upC4</v>
      </c>
      <c r="B187" s="126" t="s">
        <v>1019</v>
      </c>
      <c r="C187" s="126" t="s">
        <v>733</v>
      </c>
      <c r="D187" s="126" t="s">
        <v>1039</v>
      </c>
      <c r="E187" s="261" t="s">
        <v>1040</v>
      </c>
      <c r="F187" s="241" t="s">
        <v>1041</v>
      </c>
      <c r="G187" s="126" t="s">
        <v>1042</v>
      </c>
      <c r="H187" s="276" t="s">
        <v>1043</v>
      </c>
      <c r="I187" s="188" t="s">
        <v>18552</v>
      </c>
    </row>
    <row r="188" spans="1:9" ht="27">
      <c r="A188" s="126" t="str">
        <f t="shared" si="10"/>
        <v>Smelter Look-upD4</v>
      </c>
      <c r="B188" s="126" t="s">
        <v>1019</v>
      </c>
      <c r="C188" s="126" t="s">
        <v>1044</v>
      </c>
      <c r="D188" s="126" t="s">
        <v>1045</v>
      </c>
      <c r="E188" s="261"/>
      <c r="F188" s="241" t="s">
        <v>1046</v>
      </c>
      <c r="G188" s="126" t="s">
        <v>1047</v>
      </c>
      <c r="H188" s="276" t="s">
        <v>1048</v>
      </c>
      <c r="I188" s="188" t="s">
        <v>18553</v>
      </c>
    </row>
    <row r="189" spans="1:9" ht="27">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7">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7">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7">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7">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c r="A196" s="126" t="str">
        <f t="shared" si="10"/>
        <v>Smelter ListC4</v>
      </c>
      <c r="B196" s="126" t="s">
        <v>1078</v>
      </c>
      <c r="C196" s="126" t="s">
        <v>733</v>
      </c>
      <c r="D196" s="126" t="s">
        <v>1030</v>
      </c>
      <c r="E196" s="274" t="s">
        <v>1031</v>
      </c>
      <c r="F196" s="271" t="s">
        <v>1032</v>
      </c>
      <c r="G196" s="126" t="s">
        <v>1033</v>
      </c>
      <c r="H196" s="276" t="s">
        <v>1034</v>
      </c>
      <c r="I196" s="188" t="s">
        <v>18550</v>
      </c>
    </row>
    <row r="197" spans="1:9" ht="26">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5">
      <c r="A198" s="126" t="str">
        <f t="shared" si="10"/>
        <v>Smelter ListE4</v>
      </c>
      <c r="B198" s="126" t="s">
        <v>1078</v>
      </c>
      <c r="C198" s="126" t="s">
        <v>1049</v>
      </c>
      <c r="D198" s="126" t="s">
        <v>1088</v>
      </c>
      <c r="E198" s="240" t="s">
        <v>1089</v>
      </c>
      <c r="F198" s="241" t="s">
        <v>1090</v>
      </c>
      <c r="G198" s="126" t="s">
        <v>1091</v>
      </c>
      <c r="H198" s="276" t="s">
        <v>1092</v>
      </c>
      <c r="I198" s="188" t="s">
        <v>18560</v>
      </c>
    </row>
    <row r="199" spans="1:9">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c r="A204" s="126" t="str">
        <f t="shared" si="10"/>
        <v>Smelter ListM4</v>
      </c>
      <c r="B204" s="126" t="s">
        <v>1078</v>
      </c>
      <c r="C204" s="126" t="s">
        <v>1106</v>
      </c>
      <c r="D204" s="126" t="s">
        <v>1107</v>
      </c>
      <c r="E204" s="240" t="s">
        <v>1108</v>
      </c>
      <c r="F204" s="241" t="s">
        <v>1109</v>
      </c>
      <c r="G204" s="126" t="s">
        <v>1110</v>
      </c>
      <c r="H204" s="276" t="s">
        <v>1111</v>
      </c>
      <c r="I204" s="188" t="s">
        <v>18563</v>
      </c>
    </row>
    <row r="205" spans="1:9" ht="28">
      <c r="A205" s="126" t="str">
        <f t="shared" si="10"/>
        <v>Smelter ListN4</v>
      </c>
      <c r="B205" s="126" t="s">
        <v>1078</v>
      </c>
      <c r="C205" s="126" t="s">
        <v>1112</v>
      </c>
      <c r="D205" s="126" t="s">
        <v>1113</v>
      </c>
      <c r="E205" s="240" t="s">
        <v>1114</v>
      </c>
      <c r="F205" s="241" t="s">
        <v>1115</v>
      </c>
      <c r="G205" s="126" t="s">
        <v>1116</v>
      </c>
      <c r="H205" s="276" t="s">
        <v>1117</v>
      </c>
      <c r="I205" s="126" t="s">
        <v>18564</v>
      </c>
    </row>
    <row r="206" spans="1:9" ht="28">
      <c r="A206" s="126" t="str">
        <f t="shared" si="10"/>
        <v>Smelter ListO4</v>
      </c>
      <c r="B206" s="126" t="s">
        <v>1078</v>
      </c>
      <c r="C206" s="126" t="s">
        <v>1118</v>
      </c>
      <c r="D206" s="126" t="s">
        <v>1119</v>
      </c>
      <c r="E206" s="240" t="s">
        <v>1120</v>
      </c>
      <c r="F206" s="241" t="s">
        <v>1121</v>
      </c>
      <c r="G206" s="126" t="s">
        <v>1122</v>
      </c>
      <c r="H206" s="276" t="s">
        <v>1123</v>
      </c>
      <c r="I206" s="126" t="s">
        <v>18565</v>
      </c>
    </row>
    <row r="207" spans="1:9" ht="27">
      <c r="A207" s="126" t="str">
        <f t="shared" si="10"/>
        <v>Smelter ListP4</v>
      </c>
      <c r="B207" s="126" t="s">
        <v>1078</v>
      </c>
      <c r="C207" s="126" t="s">
        <v>1124</v>
      </c>
      <c r="D207" s="126" t="s">
        <v>1125</v>
      </c>
      <c r="E207" s="240" t="s">
        <v>1126</v>
      </c>
      <c r="F207" s="241" t="s">
        <v>1127</v>
      </c>
      <c r="G207" s="126" t="s">
        <v>1128</v>
      </c>
      <c r="H207" s="276" t="s">
        <v>1129</v>
      </c>
      <c r="I207" s="126" t="s">
        <v>18566</v>
      </c>
    </row>
    <row r="208" spans="1:9">
      <c r="A208" s="126" t="str">
        <f t="shared" si="10"/>
        <v>Smelter ListQ4</v>
      </c>
      <c r="B208" s="126" t="s">
        <v>1078</v>
      </c>
      <c r="C208" s="126" t="s">
        <v>1130</v>
      </c>
      <c r="D208" s="126" t="s">
        <v>1003</v>
      </c>
      <c r="E208" s="240" t="s">
        <v>1004</v>
      </c>
      <c r="F208" s="241" t="s">
        <v>1005</v>
      </c>
      <c r="G208" s="126" t="s">
        <v>1006</v>
      </c>
      <c r="H208" s="276" t="s">
        <v>1007</v>
      </c>
      <c r="I208" s="126" t="s">
        <v>18544</v>
      </c>
    </row>
    <row r="209" spans="1:9" ht="27">
      <c r="A209" s="126" t="str">
        <f t="shared" si="10"/>
        <v>Smelter ListJ2</v>
      </c>
      <c r="B209" s="126" t="s">
        <v>1078</v>
      </c>
      <c r="C209" s="126" t="s">
        <v>1131</v>
      </c>
      <c r="D209" s="126" t="s">
        <v>1132</v>
      </c>
      <c r="E209" s="240" t="s">
        <v>1133</v>
      </c>
      <c r="F209" s="241" t="s">
        <v>1134</v>
      </c>
      <c r="G209" s="126" t="s">
        <v>1135</v>
      </c>
      <c r="H209" s="276" t="s">
        <v>1136</v>
      </c>
      <c r="I209" s="126" t="s">
        <v>18567</v>
      </c>
    </row>
    <row r="210" spans="1:9" ht="26">
      <c r="A210" s="126" t="str">
        <f t="shared" si="10"/>
        <v>Smelter ListB2</v>
      </c>
      <c r="B210" s="126" t="s">
        <v>1078</v>
      </c>
      <c r="C210" s="126" t="s">
        <v>608</v>
      </c>
      <c r="D210" s="263" t="s">
        <v>1137</v>
      </c>
      <c r="E210" s="240" t="s">
        <v>1138</v>
      </c>
      <c r="F210" s="241" t="s">
        <v>1139</v>
      </c>
      <c r="G210" s="263" t="s">
        <v>1140</v>
      </c>
      <c r="H210" s="276" t="s">
        <v>1141</v>
      </c>
      <c r="I210" s="126" t="s">
        <v>18568</v>
      </c>
    </row>
    <row r="211" spans="1:9" ht="409.5">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c r="A213" s="126" t="str">
        <f t="shared" si="10"/>
        <v>Smelter ListG4</v>
      </c>
      <c r="B213" s="126" t="s">
        <v>1078</v>
      </c>
      <c r="C213" s="126" t="s">
        <v>1061</v>
      </c>
      <c r="D213" s="126" t="s">
        <v>1056</v>
      </c>
      <c r="E213" s="240" t="s">
        <v>1057</v>
      </c>
      <c r="F213" s="241" t="s">
        <v>1058</v>
      </c>
      <c r="G213" s="126" t="s">
        <v>1150</v>
      </c>
      <c r="H213" s="276" t="s">
        <v>1060</v>
      </c>
      <c r="I213" s="126" t="s">
        <v>18555</v>
      </c>
    </row>
    <row r="214" spans="1:9">
      <c r="A214" s="126" t="str">
        <f t="shared" si="10"/>
        <v>Smelter ListAH5</v>
      </c>
      <c r="B214" s="126" t="s">
        <v>1078</v>
      </c>
      <c r="C214" s="126" t="s">
        <v>1151</v>
      </c>
      <c r="D214" s="126" t="s">
        <v>25</v>
      </c>
      <c r="E214" s="240" t="s">
        <v>1008</v>
      </c>
      <c r="F214" s="241" t="s">
        <v>1009</v>
      </c>
      <c r="G214" s="126" t="s">
        <v>1010</v>
      </c>
      <c r="H214" s="276" t="s">
        <v>1011</v>
      </c>
      <c r="I214" s="126" t="s">
        <v>18545</v>
      </c>
    </row>
    <row r="215" spans="1:9">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c r="A216" s="126" t="str">
        <f t="shared" si="11"/>
        <v>Smelter ListAH7</v>
      </c>
      <c r="B216" s="126" t="s">
        <v>1078</v>
      </c>
      <c r="C216" s="126" t="s">
        <v>1153</v>
      </c>
      <c r="D216" s="126" t="s">
        <v>26</v>
      </c>
      <c r="E216" s="240" t="s">
        <v>1015</v>
      </c>
      <c r="F216" s="241" t="s">
        <v>1016</v>
      </c>
      <c r="G216" s="126" t="s">
        <v>1017</v>
      </c>
      <c r="H216" s="276" t="s">
        <v>1018</v>
      </c>
      <c r="I216" s="126" t="s">
        <v>18547</v>
      </c>
    </row>
    <row r="217" spans="1:9" ht="40.5">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7">
      <c r="A228" s="126" t="str">
        <f t="shared" si="11"/>
        <v>CheckerJ4</v>
      </c>
      <c r="B228" s="126" t="s">
        <v>1154</v>
      </c>
      <c r="C228" s="126" t="s">
        <v>1093</v>
      </c>
      <c r="D228" s="126" t="s">
        <v>1202</v>
      </c>
      <c r="E228" s="240" t="s">
        <v>1203</v>
      </c>
      <c r="F228" s="241" t="s">
        <v>1204</v>
      </c>
      <c r="G228" s="126" t="s">
        <v>1205</v>
      </c>
      <c r="H228" s="276" t="s">
        <v>1206</v>
      </c>
      <c r="I228" s="126" t="s">
        <v>18579</v>
      </c>
    </row>
    <row r="229" spans="1:9" ht="27">
      <c r="A229" s="126" t="str">
        <f t="shared" si="11"/>
        <v>CheckerJ5</v>
      </c>
      <c r="B229" s="126" t="s">
        <v>1154</v>
      </c>
      <c r="C229" s="126" t="s">
        <v>1207</v>
      </c>
      <c r="D229" s="126" t="s">
        <v>1208</v>
      </c>
      <c r="E229" s="240" t="s">
        <v>1209</v>
      </c>
      <c r="F229" s="241" t="s">
        <v>1210</v>
      </c>
      <c r="G229" s="126" t="s">
        <v>1211</v>
      </c>
      <c r="H229" s="276" t="s">
        <v>1212</v>
      </c>
      <c r="I229" s="126" t="s">
        <v>18580</v>
      </c>
    </row>
    <row r="230" spans="1:9" ht="27">
      <c r="A230" s="126" t="str">
        <f t="shared" si="11"/>
        <v>CheckerJ6</v>
      </c>
      <c r="B230" s="126" t="s">
        <v>1154</v>
      </c>
      <c r="C230" s="126" t="s">
        <v>1213</v>
      </c>
      <c r="D230" s="126" t="s">
        <v>1214</v>
      </c>
      <c r="E230" s="240" t="s">
        <v>1215</v>
      </c>
      <c r="F230" s="241" t="s">
        <v>1216</v>
      </c>
      <c r="G230" s="126" t="s">
        <v>1217</v>
      </c>
      <c r="H230" s="276" t="s">
        <v>1218</v>
      </c>
      <c r="I230" s="126" t="s">
        <v>18581</v>
      </c>
    </row>
    <row r="231" spans="1:9" ht="27">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7">
      <c r="A233" s="126" t="str">
        <f t="shared" si="11"/>
        <v>CheckerJ9</v>
      </c>
      <c r="B233" s="126" t="s">
        <v>1154</v>
      </c>
      <c r="C233" s="126" t="s">
        <v>1225</v>
      </c>
      <c r="D233" s="126" t="s">
        <v>18918</v>
      </c>
      <c r="E233" s="240" t="s">
        <v>19594</v>
      </c>
      <c r="F233" s="241" t="s">
        <v>19660</v>
      </c>
      <c r="G233" s="126" t="s">
        <v>1220</v>
      </c>
      <c r="H233" s="276" t="s">
        <v>1221</v>
      </c>
      <c r="I233" s="126" t="s">
        <v>18582</v>
      </c>
    </row>
    <row r="234" spans="1:9" ht="28">
      <c r="A234" s="126" t="str">
        <f t="shared" si="11"/>
        <v>CheckerJ10</v>
      </c>
      <c r="B234" s="126" t="s">
        <v>1154</v>
      </c>
      <c r="C234" s="126" t="s">
        <v>1228</v>
      </c>
      <c r="D234" s="126" t="s">
        <v>19034</v>
      </c>
      <c r="E234" s="240" t="s">
        <v>19595</v>
      </c>
      <c r="F234" s="241" t="s">
        <v>19661</v>
      </c>
      <c r="G234" s="126" t="s">
        <v>1223</v>
      </c>
      <c r="H234" s="276" t="s">
        <v>1224</v>
      </c>
      <c r="I234" s="126" t="s">
        <v>18583</v>
      </c>
    </row>
    <row r="235" spans="1:9" ht="27">
      <c r="A235" s="126" t="str">
        <f t="shared" si="11"/>
        <v>CheckerJ11</v>
      </c>
      <c r="B235" s="126" t="s">
        <v>1154</v>
      </c>
      <c r="C235" s="126" t="s">
        <v>1231</v>
      </c>
      <c r="D235" s="126" t="s">
        <v>18919</v>
      </c>
      <c r="E235" s="240" t="s">
        <v>19596</v>
      </c>
      <c r="F235" s="241" t="s">
        <v>19662</v>
      </c>
      <c r="G235" s="126" t="s">
        <v>1226</v>
      </c>
      <c r="H235" s="276" t="s">
        <v>1227</v>
      </c>
      <c r="I235" s="126" t="s">
        <v>18584</v>
      </c>
    </row>
    <row r="236" spans="1:9" ht="40.5">
      <c r="A236" s="126" t="str">
        <f t="shared" si="11"/>
        <v>CheckerJ12</v>
      </c>
      <c r="B236" s="126" t="s">
        <v>1154</v>
      </c>
      <c r="C236" s="126" t="s">
        <v>1234</v>
      </c>
      <c r="D236" s="126" t="s">
        <v>18920</v>
      </c>
      <c r="E236" s="240" t="s">
        <v>19597</v>
      </c>
      <c r="F236" s="241" t="s">
        <v>19663</v>
      </c>
      <c r="G236" s="251" t="s">
        <v>1229</v>
      </c>
      <c r="H236" s="276" t="s">
        <v>1230</v>
      </c>
      <c r="I236" s="126" t="s">
        <v>18585</v>
      </c>
    </row>
    <row r="237" spans="1:9" ht="40.5">
      <c r="A237" s="126" t="str">
        <f t="shared" si="11"/>
        <v>CheckerJ13</v>
      </c>
      <c r="B237" s="126" t="s">
        <v>1154</v>
      </c>
      <c r="C237" s="126" t="s">
        <v>1235</v>
      </c>
      <c r="D237" s="126" t="s">
        <v>18921</v>
      </c>
      <c r="E237" s="240" t="s">
        <v>19599</v>
      </c>
      <c r="F237" s="241" t="s">
        <v>19664</v>
      </c>
      <c r="G237" s="251" t="s">
        <v>1232</v>
      </c>
      <c r="H237" s="276" t="s">
        <v>1233</v>
      </c>
      <c r="I237" s="126" t="s">
        <v>18586</v>
      </c>
    </row>
    <row r="238" spans="1:9" ht="27">
      <c r="A238" s="126" t="str">
        <f t="shared" si="11"/>
        <v>CheckerJ15</v>
      </c>
      <c r="B238" s="126" t="s">
        <v>1154</v>
      </c>
      <c r="C238" s="126" t="s">
        <v>1238</v>
      </c>
      <c r="D238" s="126" t="s">
        <v>18922</v>
      </c>
      <c r="E238" s="240" t="s">
        <v>19598</v>
      </c>
      <c r="F238" s="241" t="s">
        <v>19665</v>
      </c>
      <c r="G238" s="126" t="s">
        <v>1236</v>
      </c>
      <c r="H238" s="276" t="s">
        <v>1237</v>
      </c>
      <c r="I238" s="126" t="s">
        <v>18587</v>
      </c>
    </row>
    <row r="239" spans="1:9" ht="40.5">
      <c r="A239" s="126" t="str">
        <f t="shared" si="11"/>
        <v>CheckerJ17</v>
      </c>
      <c r="B239" s="126" t="s">
        <v>1154</v>
      </c>
      <c r="C239" s="126" t="s">
        <v>1239</v>
      </c>
      <c r="D239" s="246" t="s">
        <v>18923</v>
      </c>
      <c r="E239" s="247" t="s">
        <v>19600</v>
      </c>
      <c r="F239" s="253" t="s">
        <v>19916</v>
      </c>
      <c r="G239" s="251" t="s">
        <v>19683</v>
      </c>
      <c r="H239" s="276" t="s">
        <v>19737</v>
      </c>
      <c r="I239" s="126" t="s">
        <v>19791</v>
      </c>
    </row>
    <row r="240" spans="1:9" ht="40.5">
      <c r="A240" s="126" t="str">
        <f t="shared" si="11"/>
        <v>CheckerJ18</v>
      </c>
      <c r="B240" s="126" t="s">
        <v>1154</v>
      </c>
      <c r="C240" s="126" t="s">
        <v>1240</v>
      </c>
      <c r="D240" s="246" t="s">
        <v>18927</v>
      </c>
      <c r="E240" s="247" t="s">
        <v>19601</v>
      </c>
      <c r="F240" s="253" t="s">
        <v>19917</v>
      </c>
      <c r="G240" s="252" t="s">
        <v>19684</v>
      </c>
      <c r="H240" s="276" t="s">
        <v>19738</v>
      </c>
      <c r="I240" s="126" t="s">
        <v>19792</v>
      </c>
    </row>
    <row r="241" spans="1:9" ht="40.5">
      <c r="A241" s="126" t="str">
        <f t="shared" si="11"/>
        <v>CheckerJ19</v>
      </c>
      <c r="B241" s="126" t="s">
        <v>1154</v>
      </c>
      <c r="C241" s="126" t="s">
        <v>18926</v>
      </c>
      <c r="D241" s="246" t="s">
        <v>18928</v>
      </c>
      <c r="E241" s="247" t="s">
        <v>19602</v>
      </c>
      <c r="F241" s="253" t="s">
        <v>19918</v>
      </c>
      <c r="G241" s="96" t="s">
        <v>19685</v>
      </c>
      <c r="H241" s="276" t="s">
        <v>19739</v>
      </c>
      <c r="I241" s="126" t="s">
        <v>19793</v>
      </c>
    </row>
    <row r="242" spans="1:9" ht="40.5">
      <c r="A242" s="126" t="str">
        <f t="shared" si="11"/>
        <v>CheckerJ20</v>
      </c>
      <c r="B242" s="126" t="s">
        <v>1154</v>
      </c>
      <c r="C242" s="126" t="s">
        <v>1241</v>
      </c>
      <c r="D242" s="246" t="s">
        <v>18929</v>
      </c>
      <c r="E242" s="247" t="s">
        <v>19603</v>
      </c>
      <c r="F242" s="253" t="s">
        <v>19919</v>
      </c>
      <c r="G242" s="96" t="s">
        <v>19686</v>
      </c>
      <c r="H242" s="276" t="s">
        <v>19740</v>
      </c>
      <c r="I242" s="126" t="s">
        <v>19794</v>
      </c>
    </row>
    <row r="243" spans="1:9" ht="40.5">
      <c r="A243" s="126" t="str">
        <f t="shared" si="11"/>
        <v>CheckerJ21</v>
      </c>
      <c r="B243" s="126" t="s">
        <v>1154</v>
      </c>
      <c r="C243" s="126" t="s">
        <v>1242</v>
      </c>
      <c r="D243" s="246" t="s">
        <v>18930</v>
      </c>
      <c r="E243" s="247" t="s">
        <v>19604</v>
      </c>
      <c r="F243" s="253" t="s">
        <v>19920</v>
      </c>
      <c r="G243" s="96" t="s">
        <v>19687</v>
      </c>
      <c r="H243" s="276" t="s">
        <v>19741</v>
      </c>
      <c r="I243" s="126" t="s">
        <v>19795</v>
      </c>
    </row>
    <row r="244" spans="1:9" ht="40.5">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4">
      <c r="A249" s="126" t="str">
        <f t="shared" si="11"/>
        <v>CheckerJ28</v>
      </c>
      <c r="B249" s="126" t="s">
        <v>1154</v>
      </c>
      <c r="C249" s="126" t="s">
        <v>1246</v>
      </c>
      <c r="D249" s="246" t="s">
        <v>18932</v>
      </c>
      <c r="E249" s="247" t="s">
        <v>19606</v>
      </c>
      <c r="F249" s="253" t="s">
        <v>19922</v>
      </c>
      <c r="G249" s="258" t="s">
        <v>19689</v>
      </c>
      <c r="H249" s="276" t="s">
        <v>19743</v>
      </c>
      <c r="I249" s="126" t="s">
        <v>19797</v>
      </c>
    </row>
    <row r="250" spans="1:9" ht="54">
      <c r="A250" s="126" t="str">
        <f t="shared" si="11"/>
        <v>CheckerJ29</v>
      </c>
      <c r="B250" s="126" t="s">
        <v>1154</v>
      </c>
      <c r="C250" s="126" t="s">
        <v>1247</v>
      </c>
      <c r="D250" s="246" t="s">
        <v>18933</v>
      </c>
      <c r="E250" s="247" t="s">
        <v>19607</v>
      </c>
      <c r="F250" s="253" t="s">
        <v>19923</v>
      </c>
      <c r="G250" s="258" t="s">
        <v>19690</v>
      </c>
      <c r="H250" s="276" t="s">
        <v>19744</v>
      </c>
      <c r="I250" s="126" t="s">
        <v>19798</v>
      </c>
    </row>
    <row r="251" spans="1:9" ht="54">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4">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4">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4">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54">
      <c r="A259" s="126" t="str">
        <f t="shared" si="11"/>
        <v>CheckerJ39</v>
      </c>
      <c r="B259" s="126" t="s">
        <v>1154</v>
      </c>
      <c r="C259" s="126" t="s">
        <v>18946</v>
      </c>
      <c r="D259" s="246" t="s">
        <v>19035</v>
      </c>
      <c r="E259" s="247" t="s">
        <v>19612</v>
      </c>
      <c r="F259" s="253" t="s">
        <v>19928</v>
      </c>
      <c r="G259" s="252" t="s">
        <v>19695</v>
      </c>
      <c r="H259" s="276" t="s">
        <v>19749</v>
      </c>
      <c r="I259" s="126" t="s">
        <v>19803</v>
      </c>
    </row>
    <row r="260" spans="1:9" ht="54">
      <c r="A260" s="126" t="str">
        <f t="shared" si="11"/>
        <v>CheckerJ40</v>
      </c>
      <c r="B260" s="126" t="s">
        <v>1154</v>
      </c>
      <c r="C260" s="126" t="s">
        <v>18947</v>
      </c>
      <c r="D260" s="246" t="s">
        <v>19036</v>
      </c>
      <c r="E260" s="247" t="s">
        <v>19613</v>
      </c>
      <c r="F260" s="253" t="s">
        <v>19929</v>
      </c>
      <c r="G260" s="251" t="s">
        <v>19696</v>
      </c>
      <c r="H260" s="276" t="s">
        <v>19750</v>
      </c>
      <c r="I260" s="126" t="s">
        <v>19804</v>
      </c>
    </row>
    <row r="261" spans="1:9" ht="54">
      <c r="A261" s="126" t="str">
        <f t="shared" si="11"/>
        <v>CheckerJ41</v>
      </c>
      <c r="B261" s="126" t="s">
        <v>1154</v>
      </c>
      <c r="C261" s="126" t="s">
        <v>18949</v>
      </c>
      <c r="D261" s="246" t="s">
        <v>19037</v>
      </c>
      <c r="E261" s="247" t="s">
        <v>19614</v>
      </c>
      <c r="F261" s="253" t="s">
        <v>19930</v>
      </c>
      <c r="G261" s="251" t="s">
        <v>19697</v>
      </c>
      <c r="H261" s="276" t="s">
        <v>19751</v>
      </c>
      <c r="I261" s="126" t="s">
        <v>19805</v>
      </c>
    </row>
    <row r="262" spans="1:9" ht="54">
      <c r="A262" s="126" t="str">
        <f t="shared" si="11"/>
        <v>CheckerJ42</v>
      </c>
      <c r="B262" s="126" t="s">
        <v>1154</v>
      </c>
      <c r="C262" s="126" t="s">
        <v>18950</v>
      </c>
      <c r="D262" s="246" t="s">
        <v>19038</v>
      </c>
      <c r="E262" s="247" t="s">
        <v>19615</v>
      </c>
      <c r="F262" s="253" t="s">
        <v>19931</v>
      </c>
      <c r="G262" s="251" t="s">
        <v>19698</v>
      </c>
      <c r="H262" s="276" t="s">
        <v>19752</v>
      </c>
      <c r="I262" s="126" t="s">
        <v>19806</v>
      </c>
    </row>
    <row r="263" spans="1:9" ht="54">
      <c r="A263" s="126" t="str">
        <f t="shared" si="11"/>
        <v>CheckerJ43</v>
      </c>
      <c r="B263" s="126" t="s">
        <v>1154</v>
      </c>
      <c r="C263" s="126" t="s">
        <v>18951</v>
      </c>
      <c r="D263" s="246" t="s">
        <v>19039</v>
      </c>
      <c r="E263" s="247" t="s">
        <v>19616</v>
      </c>
      <c r="F263" s="253" t="s">
        <v>19932</v>
      </c>
      <c r="G263" s="251" t="s">
        <v>19699</v>
      </c>
      <c r="H263" s="276" t="s">
        <v>19753</v>
      </c>
      <c r="I263" s="126" t="s">
        <v>19807</v>
      </c>
    </row>
    <row r="264" spans="1:9" ht="54">
      <c r="A264" s="126" t="str">
        <f t="shared" si="11"/>
        <v>CheckerJ44</v>
      </c>
      <c r="B264" s="126" t="s">
        <v>1154</v>
      </c>
      <c r="C264" s="126" t="s">
        <v>18952</v>
      </c>
      <c r="D264" s="246" t="s">
        <v>19040</v>
      </c>
      <c r="E264" s="247" t="s">
        <v>19617</v>
      </c>
      <c r="F264" s="253" t="s">
        <v>19933</v>
      </c>
      <c r="G264" s="251" t="s">
        <v>19700</v>
      </c>
      <c r="H264" s="276" t="s">
        <v>19754</v>
      </c>
      <c r="I264" s="126" t="s">
        <v>19808</v>
      </c>
    </row>
    <row r="265" spans="1:9" ht="14.5">
      <c r="A265" s="126" t="str">
        <f t="shared" si="11"/>
        <v>CheckerJ45</v>
      </c>
      <c r="B265" s="126" t="s">
        <v>1154</v>
      </c>
      <c r="C265" s="126" t="s">
        <v>18953</v>
      </c>
      <c r="D265" s="246"/>
      <c r="E265" s="247"/>
      <c r="F265" s="253"/>
      <c r="G265" s="251"/>
      <c r="H265" s="276"/>
      <c r="I265" s="126"/>
    </row>
    <row r="266" spans="1:9" ht="14.5">
      <c r="A266" s="126" t="str">
        <f t="shared" si="11"/>
        <v>CheckerJ46</v>
      </c>
      <c r="B266" s="126" t="s">
        <v>1154</v>
      </c>
      <c r="C266" s="126" t="s">
        <v>18954</v>
      </c>
      <c r="D266" s="246"/>
      <c r="E266" s="247"/>
      <c r="F266" s="253"/>
      <c r="G266" s="251"/>
      <c r="H266" s="276"/>
      <c r="I266" s="126"/>
    </row>
    <row r="267" spans="1:9" ht="14.5">
      <c r="A267" s="126" t="str">
        <f t="shared" si="11"/>
        <v>CheckerJ47</v>
      </c>
      <c r="B267" s="126" t="s">
        <v>1154</v>
      </c>
      <c r="C267" s="126" t="s">
        <v>18955</v>
      </c>
      <c r="D267" s="246"/>
      <c r="E267" s="247"/>
      <c r="F267" s="253"/>
      <c r="G267" s="251"/>
      <c r="H267" s="276"/>
      <c r="I267" s="126"/>
    </row>
    <row r="268" spans="1:9" ht="14.5">
      <c r="A268" s="126" t="str">
        <f t="shared" si="11"/>
        <v>CheckerJ48</v>
      </c>
      <c r="B268" s="126" t="s">
        <v>1154</v>
      </c>
      <c r="C268" s="126" t="s">
        <v>18956</v>
      </c>
      <c r="D268" s="246"/>
      <c r="E268" s="247"/>
      <c r="F268" s="253"/>
      <c r="G268" s="251"/>
      <c r="H268" s="276"/>
      <c r="I268" s="126"/>
    </row>
    <row r="269" spans="1:9" ht="54">
      <c r="A269" s="126" t="str">
        <f t="shared" si="11"/>
        <v>CheckerJ50</v>
      </c>
      <c r="B269" s="126" t="s">
        <v>1154</v>
      </c>
      <c r="C269" s="126" t="s">
        <v>18957</v>
      </c>
      <c r="D269" s="246" t="s">
        <v>19041</v>
      </c>
      <c r="E269" s="247" t="s">
        <v>19618</v>
      </c>
      <c r="F269" s="253" t="s">
        <v>19934</v>
      </c>
      <c r="G269" s="251" t="s">
        <v>19701</v>
      </c>
      <c r="H269" s="276" t="s">
        <v>19755</v>
      </c>
      <c r="I269" s="126" t="s">
        <v>19809</v>
      </c>
    </row>
    <row r="270" spans="1:9" ht="54">
      <c r="A270" s="126" t="str">
        <f t="shared" si="11"/>
        <v>CheckerJ51</v>
      </c>
      <c r="B270" s="126" t="s">
        <v>1154</v>
      </c>
      <c r="C270" s="126" t="s">
        <v>18958</v>
      </c>
      <c r="D270" s="246" t="s">
        <v>19042</v>
      </c>
      <c r="E270" s="247" t="s">
        <v>19619</v>
      </c>
      <c r="F270" s="253" t="s">
        <v>19935</v>
      </c>
      <c r="G270" s="251" t="s">
        <v>19702</v>
      </c>
      <c r="H270" s="276" t="s">
        <v>19756</v>
      </c>
      <c r="I270" s="126" t="s">
        <v>19810</v>
      </c>
    </row>
    <row r="271" spans="1:9" ht="54">
      <c r="A271" s="126" t="str">
        <f t="shared" si="11"/>
        <v>CheckerJ52</v>
      </c>
      <c r="B271" s="126" t="s">
        <v>1154</v>
      </c>
      <c r="C271" s="126" t="s">
        <v>18959</v>
      </c>
      <c r="D271" s="246" t="s">
        <v>19043</v>
      </c>
      <c r="E271" s="247" t="s">
        <v>19620</v>
      </c>
      <c r="F271" s="253" t="s">
        <v>19936</v>
      </c>
      <c r="G271" s="251" t="s">
        <v>19703</v>
      </c>
      <c r="H271" s="276" t="s">
        <v>19757</v>
      </c>
      <c r="I271" s="126" t="s">
        <v>19811</v>
      </c>
    </row>
    <row r="272" spans="1:9" ht="54">
      <c r="A272" s="126" t="str">
        <f t="shared" si="11"/>
        <v>CheckerJ53</v>
      </c>
      <c r="B272" s="126" t="s">
        <v>1154</v>
      </c>
      <c r="C272" s="126" t="s">
        <v>18960</v>
      </c>
      <c r="D272" s="246" t="s">
        <v>19044</v>
      </c>
      <c r="E272" s="247" t="s">
        <v>19621</v>
      </c>
      <c r="F272" s="253" t="s">
        <v>19937</v>
      </c>
      <c r="G272" s="251" t="s">
        <v>19704</v>
      </c>
      <c r="H272" s="276" t="s">
        <v>19758</v>
      </c>
      <c r="I272" s="126" t="s">
        <v>19812</v>
      </c>
    </row>
    <row r="273" spans="1:9" ht="54">
      <c r="A273" s="126" t="str">
        <f t="shared" si="11"/>
        <v>CheckerJ54</v>
      </c>
      <c r="B273" s="126" t="s">
        <v>1154</v>
      </c>
      <c r="C273" s="126" t="s">
        <v>18961</v>
      </c>
      <c r="D273" s="246" t="s">
        <v>19045</v>
      </c>
      <c r="E273" s="247" t="s">
        <v>19622</v>
      </c>
      <c r="F273" s="253" t="s">
        <v>19938</v>
      </c>
      <c r="G273" s="251" t="s">
        <v>19705</v>
      </c>
      <c r="H273" s="276" t="s">
        <v>19759</v>
      </c>
      <c r="I273" s="126" t="s">
        <v>19813</v>
      </c>
    </row>
    <row r="274" spans="1:9" ht="54">
      <c r="A274" s="126" t="str">
        <f t="shared" si="11"/>
        <v>CheckerJ55</v>
      </c>
      <c r="B274" s="126" t="s">
        <v>1154</v>
      </c>
      <c r="C274" s="126" t="s">
        <v>18962</v>
      </c>
      <c r="D274" s="246" t="s">
        <v>19046</v>
      </c>
      <c r="E274" s="247" t="s">
        <v>19623</v>
      </c>
      <c r="F274" s="253" t="s">
        <v>19939</v>
      </c>
      <c r="G274" s="251" t="s">
        <v>19706</v>
      </c>
      <c r="H274" s="276" t="s">
        <v>19760</v>
      </c>
      <c r="I274" s="126" t="s">
        <v>19814</v>
      </c>
    </row>
    <row r="275" spans="1:9" ht="14.5">
      <c r="A275" s="126" t="str">
        <f t="shared" si="11"/>
        <v>CheckerJ56</v>
      </c>
      <c r="B275" s="126" t="s">
        <v>1154</v>
      </c>
      <c r="C275" s="126" t="s">
        <v>18963</v>
      </c>
      <c r="D275" s="246"/>
      <c r="E275" s="247"/>
      <c r="F275" s="253"/>
      <c r="G275" s="251"/>
      <c r="H275" s="276"/>
      <c r="I275" s="126"/>
    </row>
    <row r="276" spans="1:9" ht="14.5">
      <c r="A276" s="126" t="str">
        <f t="shared" si="11"/>
        <v>CheckerJ57</v>
      </c>
      <c r="B276" s="126" t="s">
        <v>1154</v>
      </c>
      <c r="C276" s="126" t="s">
        <v>18964</v>
      </c>
      <c r="D276" s="246"/>
      <c r="E276" s="247"/>
      <c r="F276" s="253"/>
      <c r="G276" s="251"/>
      <c r="H276" s="276"/>
      <c r="I276" s="126"/>
    </row>
    <row r="277" spans="1:9" ht="14.5">
      <c r="A277" s="126" t="str">
        <f t="shared" si="11"/>
        <v>CheckerJ58</v>
      </c>
      <c r="B277" s="126" t="s">
        <v>1154</v>
      </c>
      <c r="C277" s="126" t="s">
        <v>18965</v>
      </c>
      <c r="D277" s="246"/>
      <c r="E277" s="247"/>
      <c r="F277" s="253"/>
      <c r="G277" s="251"/>
      <c r="H277" s="276"/>
      <c r="I277" s="126"/>
    </row>
    <row r="278" spans="1:9" ht="14.5">
      <c r="A278" s="126" t="str">
        <f t="shared" si="11"/>
        <v>CheckerJ59</v>
      </c>
      <c r="B278" s="126" t="s">
        <v>1154</v>
      </c>
      <c r="C278" s="126" t="s">
        <v>18966</v>
      </c>
      <c r="D278" s="246"/>
      <c r="E278" s="247"/>
      <c r="F278" s="253"/>
      <c r="G278" s="251"/>
      <c r="H278" s="276"/>
      <c r="I278" s="126"/>
    </row>
    <row r="279" spans="1:9" ht="40.5">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0.5">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0.5">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0.5">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0.5">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0.5">
      <c r="A284" s="126" t="str">
        <f t="shared" si="12"/>
        <v>CheckerJ66</v>
      </c>
      <c r="B284" s="126" t="s">
        <v>1154</v>
      </c>
      <c r="C284" s="126" t="s">
        <v>18972</v>
      </c>
      <c r="D284" s="126" t="s">
        <v>19052</v>
      </c>
      <c r="E284" s="240" t="s">
        <v>19629</v>
      </c>
      <c r="F284" s="241" t="s">
        <v>19671</v>
      </c>
      <c r="G284" s="251" t="s">
        <v>19712</v>
      </c>
      <c r="H284" s="276" t="s">
        <v>19766</v>
      </c>
      <c r="I284" s="126" t="s">
        <v>19820</v>
      </c>
    </row>
    <row r="285" spans="1:9" ht="14.5">
      <c r="A285" s="126" t="str">
        <f t="shared" si="12"/>
        <v>CheckerJ67</v>
      </c>
      <c r="B285" s="126" t="s">
        <v>1154</v>
      </c>
      <c r="C285" s="126" t="s">
        <v>18973</v>
      </c>
      <c r="G285" s="311"/>
      <c r="H285" s="276"/>
      <c r="I285" s="126"/>
    </row>
    <row r="286" spans="1:9" ht="14.5">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4">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5"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9"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2"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2" customHeight="1">
      <c r="A295" s="126" t="str">
        <f t="shared" si="12"/>
        <v>CheckerJ78</v>
      </c>
      <c r="B295" s="126" t="s">
        <v>1154</v>
      </c>
      <c r="C295" s="126" t="s">
        <v>18981</v>
      </c>
      <c r="G295"/>
      <c r="H295" s="276"/>
    </row>
    <row r="296" spans="1:9" ht="52" customHeight="1">
      <c r="A296" s="126" t="str">
        <f t="shared" si="12"/>
        <v>CheckerJ79</v>
      </c>
      <c r="B296" s="126" t="s">
        <v>1154</v>
      </c>
      <c r="C296" s="126" t="s">
        <v>18982</v>
      </c>
      <c r="G296"/>
      <c r="H296" s="276"/>
    </row>
    <row r="297" spans="1:9" ht="52"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40.5">
      <c r="A299" s="126" t="str">
        <f t="shared" si="12"/>
        <v>CheckerJ83</v>
      </c>
      <c r="B299" s="126" t="s">
        <v>1154</v>
      </c>
      <c r="C299" s="126" t="s">
        <v>18985</v>
      </c>
      <c r="D299" s="246" t="s">
        <v>19059</v>
      </c>
      <c r="E299" s="247" t="s">
        <v>19636</v>
      </c>
      <c r="F299" s="253" t="s">
        <v>19940</v>
      </c>
      <c r="G299" s="258" t="s">
        <v>19719</v>
      </c>
      <c r="H299" s="276" t="s">
        <v>19773</v>
      </c>
      <c r="I299" s="126" t="s">
        <v>19827</v>
      </c>
    </row>
    <row r="300" spans="1:9" ht="40.5">
      <c r="A300" s="126" t="str">
        <f t="shared" si="12"/>
        <v>CheckerJ84</v>
      </c>
      <c r="B300" s="126" t="s">
        <v>1154</v>
      </c>
      <c r="C300" s="126" t="s">
        <v>18986</v>
      </c>
      <c r="D300" s="246" t="s">
        <v>19060</v>
      </c>
      <c r="E300" s="247" t="s">
        <v>19637</v>
      </c>
      <c r="F300" s="253" t="s">
        <v>19941</v>
      </c>
      <c r="G300" s="258" t="s">
        <v>19720</v>
      </c>
      <c r="H300" s="276" t="s">
        <v>19774</v>
      </c>
      <c r="I300" s="126" t="s">
        <v>19828</v>
      </c>
    </row>
    <row r="301" spans="1:9" ht="40.5">
      <c r="A301" s="126" t="str">
        <f t="shared" si="12"/>
        <v>CheckerJ85</v>
      </c>
      <c r="B301" s="126" t="s">
        <v>1154</v>
      </c>
      <c r="C301" s="126" t="s">
        <v>18987</v>
      </c>
      <c r="D301" s="246" t="s">
        <v>19061</v>
      </c>
      <c r="E301" s="247" t="s">
        <v>19638</v>
      </c>
      <c r="F301" s="253" t="s">
        <v>19942</v>
      </c>
      <c r="G301" s="258" t="s">
        <v>19721</v>
      </c>
      <c r="H301" s="276" t="s">
        <v>19775</v>
      </c>
      <c r="I301" s="126" t="s">
        <v>19829</v>
      </c>
    </row>
    <row r="302" spans="1:9" ht="40.5">
      <c r="A302" s="126" t="str">
        <f t="shared" si="12"/>
        <v>CheckerJ86</v>
      </c>
      <c r="B302" s="126" t="s">
        <v>1154</v>
      </c>
      <c r="C302" s="126" t="s">
        <v>18988</v>
      </c>
      <c r="D302" s="246" t="s">
        <v>19062</v>
      </c>
      <c r="E302" s="247" t="s">
        <v>19639</v>
      </c>
      <c r="F302" s="253" t="s">
        <v>19943</v>
      </c>
      <c r="G302" s="258" t="s">
        <v>19722</v>
      </c>
      <c r="H302" s="276" t="s">
        <v>19776</v>
      </c>
      <c r="I302" s="126" t="s">
        <v>19830</v>
      </c>
    </row>
    <row r="303" spans="1:9" ht="40.5">
      <c r="A303" s="126" t="str">
        <f t="shared" si="12"/>
        <v>CheckerJ87</v>
      </c>
      <c r="B303" s="126" t="s">
        <v>1154</v>
      </c>
      <c r="C303" s="126" t="s">
        <v>18989</v>
      </c>
      <c r="D303" s="246" t="s">
        <v>19063</v>
      </c>
      <c r="E303" s="247" t="s">
        <v>19640</v>
      </c>
      <c r="F303" s="253" t="s">
        <v>19944</v>
      </c>
      <c r="G303" s="258" t="s">
        <v>19723</v>
      </c>
      <c r="H303" s="276" t="s">
        <v>19777</v>
      </c>
      <c r="I303" s="126" t="s">
        <v>19831</v>
      </c>
    </row>
    <row r="304" spans="1:9" ht="40.5">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5"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4">
      <c r="A311" s="126" t="str">
        <f t="shared" si="12"/>
        <v>CheckerJ96</v>
      </c>
      <c r="B311" s="126" t="s">
        <v>1154</v>
      </c>
      <c r="C311" s="126" t="s">
        <v>18999</v>
      </c>
      <c r="D311" s="126" t="s">
        <v>19001</v>
      </c>
      <c r="E311" s="244" t="s">
        <v>19644</v>
      </c>
      <c r="F311" s="266" t="s">
        <v>1248</v>
      </c>
      <c r="G311" s="248" t="s">
        <v>1249</v>
      </c>
      <c r="H311" s="276" t="s">
        <v>1250</v>
      </c>
      <c r="I311" s="126" t="s">
        <v>18588</v>
      </c>
    </row>
    <row r="312" spans="1:9" ht="67.5">
      <c r="A312" s="126" t="str">
        <f t="shared" si="12"/>
        <v>CheckerJ98</v>
      </c>
      <c r="B312" s="126" t="s">
        <v>1154</v>
      </c>
      <c r="C312" s="126" t="s">
        <v>19003</v>
      </c>
      <c r="D312" s="246" t="s">
        <v>19002</v>
      </c>
      <c r="E312" s="247" t="s">
        <v>19645</v>
      </c>
      <c r="F312" s="253" t="s">
        <v>19946</v>
      </c>
      <c r="G312" s="251" t="s">
        <v>19727</v>
      </c>
      <c r="H312" s="276" t="s">
        <v>19781</v>
      </c>
      <c r="I312" s="126" t="s">
        <v>19835</v>
      </c>
    </row>
    <row r="313" spans="1:9" ht="67.5">
      <c r="A313" s="126" t="str">
        <f t="shared" si="12"/>
        <v>CheckerJ99</v>
      </c>
      <c r="B313" s="126" t="s">
        <v>1154</v>
      </c>
      <c r="C313" s="126" t="s">
        <v>19005</v>
      </c>
      <c r="D313" s="246" t="s">
        <v>19004</v>
      </c>
      <c r="E313" s="247" t="s">
        <v>19646</v>
      </c>
      <c r="F313" s="253" t="s">
        <v>19947</v>
      </c>
      <c r="G313" s="251" t="s">
        <v>19728</v>
      </c>
      <c r="H313" s="276" t="s">
        <v>19782</v>
      </c>
      <c r="I313" s="126" t="s">
        <v>19836</v>
      </c>
    </row>
    <row r="314" spans="1:9" ht="67.5">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67.5">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67.5">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67.5">
      <c r="A317" s="126" t="str">
        <f t="shared" si="12"/>
        <v>CheckerJ103</v>
      </c>
      <c r="B317" s="126" t="s">
        <v>1154</v>
      </c>
      <c r="C317" s="126" t="s">
        <v>19012</v>
      </c>
      <c r="D317" s="246" t="s">
        <v>19013</v>
      </c>
      <c r="E317" s="247" t="s">
        <v>19650</v>
      </c>
      <c r="F317" s="253" t="s">
        <v>19951</v>
      </c>
      <c r="G317" s="251" t="s">
        <v>19732</v>
      </c>
      <c r="H317" s="276" t="s">
        <v>19786</v>
      </c>
      <c r="I317" s="126" t="s">
        <v>19840</v>
      </c>
    </row>
    <row r="318" spans="1:9" ht="14.5">
      <c r="A318" s="126" t="str">
        <f t="shared" si="12"/>
        <v>CheckerJ104</v>
      </c>
      <c r="B318" s="126" t="s">
        <v>1154</v>
      </c>
      <c r="C318" s="126" t="s">
        <v>19014</v>
      </c>
      <c r="D318" s="246"/>
      <c r="E318" s="247"/>
      <c r="F318" s="253"/>
      <c r="G318" s="310"/>
      <c r="H318" s="276"/>
      <c r="I318" s="126"/>
    </row>
    <row r="319" spans="1:9" ht="14.5">
      <c r="A319" s="126" t="str">
        <f t="shared" si="12"/>
        <v>CheckerJ105</v>
      </c>
      <c r="B319" s="126" t="s">
        <v>1154</v>
      </c>
      <c r="C319" s="126" t="s">
        <v>19015</v>
      </c>
      <c r="D319" s="246"/>
      <c r="E319" s="247"/>
      <c r="F319" s="253"/>
      <c r="G319" s="310"/>
      <c r="H319" s="276"/>
      <c r="I319" s="126"/>
    </row>
    <row r="320" spans="1:9" ht="14.5">
      <c r="A320" s="126" t="str">
        <f t="shared" si="12"/>
        <v>CheckerJ106</v>
      </c>
      <c r="B320" s="126" t="s">
        <v>1154</v>
      </c>
      <c r="C320" s="126" t="s">
        <v>19016</v>
      </c>
      <c r="D320" s="246"/>
      <c r="E320" s="247"/>
      <c r="F320" s="253"/>
      <c r="G320" s="310"/>
      <c r="H320" s="276"/>
      <c r="I320" s="126"/>
    </row>
    <row r="321" spans="1:9" ht="14.5">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0.5">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5"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0.5">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54">
      <c r="A326" s="126" t="str">
        <f t="shared" si="12"/>
        <v>CheckerJ112</v>
      </c>
      <c r="B326" s="126" t="s">
        <v>1154</v>
      </c>
      <c r="C326" s="126" t="s">
        <v>19024</v>
      </c>
      <c r="D326" s="126" t="s">
        <v>19025</v>
      </c>
      <c r="E326" s="267" t="s">
        <v>19655</v>
      </c>
      <c r="F326" s="241" t="s">
        <v>1251</v>
      </c>
      <c r="G326" s="126" t="s">
        <v>1252</v>
      </c>
      <c r="H326" s="276" t="s">
        <v>1253</v>
      </c>
      <c r="I326" s="126" t="s">
        <v>18589</v>
      </c>
    </row>
    <row r="327" spans="1:9" ht="40.5">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0.5">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0.5">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0.5">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0.5">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0.5">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40.5">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1" customHeight="1">
      <c r="A336" s="126" t="str">
        <f t="shared" si="12"/>
        <v>Checker</v>
      </c>
      <c r="B336" s="126" t="s">
        <v>1154</v>
      </c>
      <c r="D336" s="126" t="s">
        <v>1259</v>
      </c>
      <c r="E336" s="244" t="s">
        <v>1260</v>
      </c>
      <c r="F336" s="241" t="s">
        <v>1261</v>
      </c>
      <c r="G336" s="248" t="s">
        <v>1262</v>
      </c>
      <c r="H336" s="276" t="s">
        <v>1263</v>
      </c>
      <c r="I336" s="126" t="s">
        <v>18592</v>
      </c>
    </row>
    <row r="337" spans="1:9" ht="42">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ht="27">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ht="13.5">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7">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ht="13.5">
      <c r="A346" s="347" t="str">
        <f t="shared" si="13"/>
        <v>Mine ListC4</v>
      </c>
      <c r="B346" s="347" t="s">
        <v>19069</v>
      </c>
      <c r="C346" s="347" t="s">
        <v>733</v>
      </c>
      <c r="D346" s="349" t="s">
        <v>19076</v>
      </c>
      <c r="E346" s="348" t="s">
        <v>19077</v>
      </c>
      <c r="F346" s="347" t="s">
        <v>19078</v>
      </c>
      <c r="G346" s="347" t="s">
        <v>19079</v>
      </c>
      <c r="H346" s="347" t="s">
        <v>19080</v>
      </c>
    </row>
    <row r="347" spans="1:9" s="350" customFormat="1" ht="13.5">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ht="13.5">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ht="13.5">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ht="13.5">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7">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62">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27">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ht="13.5">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ht="13.5">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1">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c r="A363" s="126" t="s">
        <v>1003</v>
      </c>
      <c r="D363" s="126" t="s">
        <v>1282</v>
      </c>
      <c r="E363" s="240" t="s">
        <v>1283</v>
      </c>
      <c r="F363" s="241" t="s">
        <v>1284</v>
      </c>
      <c r="G363" s="127" t="s">
        <v>1285</v>
      </c>
      <c r="H363" s="276" t="s">
        <v>1286</v>
      </c>
    </row>
    <row r="364" spans="1:9" ht="67.5">
      <c r="A364" s="126" t="s">
        <v>1003</v>
      </c>
      <c r="D364" s="126" t="s">
        <v>1287</v>
      </c>
      <c r="E364" s="240" t="s">
        <v>1288</v>
      </c>
      <c r="F364" s="241" t="s">
        <v>1289</v>
      </c>
      <c r="G364" s="127" t="s">
        <v>1290</v>
      </c>
      <c r="H364" s="276" t="s">
        <v>1291</v>
      </c>
    </row>
    <row r="365" spans="1:9">
      <c r="A365" s="126" t="s">
        <v>1003</v>
      </c>
      <c r="D365" s="126" t="s">
        <v>1292</v>
      </c>
      <c r="E365" s="240" t="s">
        <v>1293</v>
      </c>
      <c r="F365" s="241" t="s">
        <v>1294</v>
      </c>
      <c r="G365" s="127" t="s">
        <v>1295</v>
      </c>
      <c r="H365" s="276" t="s">
        <v>1296</v>
      </c>
    </row>
    <row r="366" spans="1:9" ht="27">
      <c r="A366" s="126" t="s">
        <v>1003</v>
      </c>
      <c r="D366" s="126" t="s">
        <v>1297</v>
      </c>
      <c r="E366" s="240" t="s">
        <v>1298</v>
      </c>
      <c r="F366" s="241" t="s">
        <v>1299</v>
      </c>
      <c r="G366" s="127" t="s">
        <v>1300</v>
      </c>
      <c r="H366" s="276" t="s">
        <v>1301</v>
      </c>
    </row>
    <row r="367" spans="1:9" ht="54">
      <c r="A367" s="126" t="s">
        <v>1003</v>
      </c>
      <c r="D367" s="126" t="s">
        <v>1302</v>
      </c>
      <c r="E367" s="240" t="s">
        <v>1303</v>
      </c>
      <c r="F367" s="241" t="s">
        <v>1304</v>
      </c>
      <c r="G367" s="127" t="s">
        <v>1305</v>
      </c>
      <c r="H367" s="276" t="s">
        <v>1306</v>
      </c>
    </row>
  </sheetData>
  <autoFilter ref="A1:I367" xr:uid="{00000000-0001-0000-0800-000000000000}"/>
  <customSheetViews>
    <customSheetView guid="{4BDF1A28-30D5-449D-B20E-D6C97EF9FAE1}" showAutoFilter="1">
      <selection activeCell="C174" sqref="C174"/>
      <pageMargins left="0" right="0" top="0" bottom="0" header="0" footer="0"/>
      <pageSetup paperSize="9" orientation="portrait"/>
      <autoFilter ref="B1:N1" xr:uid="{CBE1B8CC-8278-4327-B12E-E467F678EF4B}"/>
    </customSheetView>
    <customSheetView guid="{C59130F4-2E03-5E48-94CE-6E4A0484DB9E}" showAutoFilter="1">
      <selection activeCell="E4" sqref="E4"/>
      <pageMargins left="0" right="0" top="0" bottom="0" header="0" footer="0"/>
      <pageSetup paperSize="9" orientation="portrait"/>
      <headerFooter alignWithMargins="0"/>
      <autoFilter ref="B1:N1" xr:uid="{AD0AE752-FA74-43AC-B14D-DF10628723B9}"/>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69140625" defaultRowHeight="13.5"/>
  <cols>
    <col min="1" max="1" width="20.4609375" style="57" customWidth="1"/>
    <col min="2" max="2" width="57" style="57" customWidth="1"/>
    <col min="3" max="16384" width="8.6914062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baseColWidth="10" defaultColWidth="8.84375" defaultRowHeight="13.5"/>
  <cols>
    <col min="2" max="2" width="27.3046875" customWidth="1"/>
    <col min="3" max="3" width="15.304687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4BDF1A28-30D5-449D-B20E-D6C97EF9FAE1}" showAutoFilter="1">
      <selection activeCell="C1" sqref="C1:D65536"/>
      <pageMargins left="0" right="0" top="0" bottom="0" header="0" footer="0"/>
      <pageSetup orientation="portrait"/>
      <autoFilter ref="B1:C1" xr:uid="{5C45EE94-F7EE-4217-A97A-76F00D5A4E80}"/>
    </customSheetView>
    <customSheetView guid="{C59130F4-2E03-5E48-94CE-6E4A0484DB9E}" showAutoFilter="1">
      <selection activeCell="C1" sqref="C1:D65536"/>
      <pageMargins left="0" right="0" top="0" bottom="0" header="0" footer="0"/>
      <pageSetup orientation="portrait"/>
      <headerFooter alignWithMargins="0"/>
      <autoFilter ref="B1:C1" xr:uid="{08D9C18F-4224-44DE-B799-1F1AF99A69DB}"/>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B1795863B876F84F859C12B923736F98" ma:contentTypeVersion="24" ma:contentTypeDescription="Ein neues Dokument erstellen." ma:contentTypeScope="" ma:versionID="ba66d2ba872e21910c107d9d90ae3f87">
  <xsd:schema xmlns:xsd="http://www.w3.org/2001/XMLSchema" xmlns:xs="http://www.w3.org/2001/XMLSchema" xmlns:p="http://schemas.microsoft.com/office/2006/metadata/properties" xmlns:ns2="4730b777-69e6-4a88-a280-16216e58da4b" xmlns:ns3="20b5cc6a-7f13-4d9b-b129-6af1e4eee0b4" xmlns:ns4="3fa6e33c-a261-418d-89dc-759d880fc2ec" targetNamespace="http://schemas.microsoft.com/office/2006/metadata/properties" ma:root="true" ma:fieldsID="5f645d089c28a00bfc14bbee58413041" ns2:_="" ns3:_="" ns4:_="">
    <xsd:import namespace="4730b777-69e6-4a88-a280-16216e58da4b"/>
    <xsd:import namespace="20b5cc6a-7f13-4d9b-b129-6af1e4eee0b4"/>
    <xsd:import namespace="3fa6e33c-a261-418d-89dc-759d880fc2e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730b777-69e6-4a88-a280-16216e58da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Bildmarkierungen" ma:readOnly="false" ma:fieldId="{5cf76f15-5ced-4ddc-b409-7134ff3c332f}" ma:taxonomyMulti="true" ma:sspId="35e2c179-eca3-4e39-913f-62d0da535ba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0b5cc6a-7f13-4d9b-b129-6af1e4eee0b4"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fa6e33c-a261-418d-89dc-759d880fc2ec"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0dc7a789-accc-4043-be96-6df1ec781cf4}" ma:internalName="TaxCatchAll" ma:showField="CatchAllData" ma:web="20b5cc6a-7f13-4d9b-b129-6af1e4eee0b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730b777-69e6-4a88-a280-16216e58da4b">
      <Terms xmlns="http://schemas.microsoft.com/office/infopath/2007/PartnerControls"/>
    </lcf76f155ced4ddcb4097134ff3c332f>
    <TaxCatchAll xmlns="3fa6e33c-a261-418d-89dc-759d880fc2ec" xsi:nil="true"/>
  </documentManagement>
</p:properties>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FEE99DF6-E473-48B9-8B5E-2BA2FE1E257D}"/>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CL</vt:lpstr>
      <vt:lpstr>'Smelter List'!dropX</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Huber, Susanne</cp:lastModifiedBy>
  <cp:revision/>
  <dcterms:created xsi:type="dcterms:W3CDTF">2010-06-21T21:00:23Z</dcterms:created>
  <dcterms:modified xsi:type="dcterms:W3CDTF">2025-05-13T07:11:34Z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0x010100B1795863B876F84F859C12B923736F98</vt:lpwstr>
  </property>
</Properties>
</file>