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codeName="ThisWorkbook" autoCompressPictures="0"/>
  <mc:AlternateContent xmlns:mc="http://schemas.openxmlformats.org/markup-compatibility/2006">
    <mc:Choice Requires="x15">
      <x15ac:absPath xmlns:x15ac="http://schemas.microsoft.com/office/spreadsheetml/2010/11/ac" url="https://pulspower0.sharepoint.com/sites/Procurement_Team/Freigegebene Dokumente/Category Manager/Quality/DRC_Conflict Minerals/CMRT 6.4/"/>
    </mc:Choice>
  </mc:AlternateContent>
  <xr:revisionPtr revIDLastSave="65" documentId="8_{91B0D1DC-D976-4D06-BD92-C52BC7483047}" xr6:coauthVersionLast="47" xr6:coauthVersionMax="47" xr10:uidLastSave="{E2976875-3155-4420-A3A5-3FE30D042006}"/>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51840" windowHeight="212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247" i="5" l="1"/>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09"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341" i="5"/>
  <c r="T342" i="5"/>
  <c r="T343" i="5"/>
  <c r="T344" i="5"/>
  <c r="T345" i="5"/>
  <c r="T346" i="5"/>
  <c r="T347" i="5"/>
  <c r="T348" i="5"/>
  <c r="T349" i="5"/>
  <c r="T350" i="5"/>
  <c r="T351" i="5"/>
  <c r="T352" i="5"/>
  <c r="T353" i="5"/>
  <c r="T354" i="5"/>
  <c r="T355" i="5"/>
  <c r="T356" i="5"/>
  <c r="T357" i="5"/>
  <c r="T358" i="5"/>
  <c r="T359" i="5"/>
  <c r="T360" i="5"/>
  <c r="T361" i="5"/>
  <c r="T362" i="5"/>
  <c r="T363" i="5"/>
  <c r="T364" i="5"/>
  <c r="T365" i="5"/>
  <c r="T366" i="5"/>
  <c r="T367" i="5"/>
  <c r="T368" i="5"/>
  <c r="T369" i="5"/>
  <c r="T370" i="5"/>
  <c r="T371" i="5"/>
  <c r="T372" i="5"/>
  <c r="T373" i="5"/>
  <c r="T374" i="5"/>
  <c r="T375" i="5"/>
  <c r="T376" i="5"/>
  <c r="T377" i="5"/>
  <c r="T378" i="5"/>
  <c r="T379" i="5"/>
  <c r="T380" i="5"/>
  <c r="T381" i="5"/>
  <c r="T382" i="5"/>
  <c r="T383" i="5"/>
  <c r="T384" i="5"/>
  <c r="T385" i="5"/>
  <c r="T386" i="5"/>
  <c r="T387" i="5"/>
  <c r="T388" i="5"/>
  <c r="T389" i="5"/>
  <c r="T390" i="5"/>
  <c r="T391" i="5"/>
  <c r="T392" i="5"/>
  <c r="T393" i="5"/>
  <c r="T394" i="5"/>
  <c r="T395"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0" i="5"/>
  <c r="T2501" i="5"/>
  <c r="T2502" i="5"/>
  <c r="T2503" i="5"/>
  <c r="T2504" i="5"/>
  <c r="V5" i="5"/>
  <c r="S5" i="5"/>
  <c r="T5" i="5" s="1"/>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V6" i="5"/>
  <c r="V7" i="5"/>
  <c r="V8"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0" i="5"/>
  <c r="B2501" i="5"/>
  <c r="B2502" i="5"/>
  <c r="B2503" i="5"/>
  <c r="B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V65" i="5"/>
  <c r="V66" i="5"/>
  <c r="V67" i="5"/>
  <c r="V68" i="5"/>
  <c r="V69" i="5"/>
  <c r="V70" i="5"/>
  <c r="V71" i="5"/>
  <c r="V72" i="5"/>
  <c r="V73" i="5"/>
  <c r="V74" i="5"/>
  <c r="V75" i="5"/>
  <c r="V76" i="5"/>
  <c r="V77" i="5"/>
  <c r="V78" i="5"/>
  <c r="V79" i="5"/>
  <c r="V80" i="5"/>
  <c r="V81" i="5"/>
  <c r="V82" i="5"/>
  <c r="V83" i="5"/>
  <c r="V84" i="5"/>
  <c r="V85" i="5"/>
  <c r="V86" i="5"/>
  <c r="V87" i="5"/>
  <c r="V88" i="5"/>
  <c r="V89" i="5"/>
  <c r="V90" i="5"/>
  <c r="V91" i="5"/>
  <c r="V92" i="5"/>
  <c r="V93" i="5"/>
  <c r="V94" i="5"/>
  <c r="V95" i="5"/>
  <c r="V96" i="5"/>
  <c r="V97" i="5"/>
  <c r="V98" i="5"/>
  <c r="V99" i="5"/>
  <c r="V100" i="5"/>
  <c r="V101" i="5"/>
  <c r="V102" i="5"/>
  <c r="V103" i="5"/>
  <c r="V104" i="5"/>
  <c r="V105" i="5"/>
  <c r="V106" i="5"/>
  <c r="V107" i="5"/>
  <c r="V108" i="5"/>
  <c r="V109" i="5"/>
  <c r="V110" i="5"/>
  <c r="V111" i="5"/>
  <c r="V112" i="5"/>
  <c r="V113" i="5"/>
  <c r="V114" i="5"/>
  <c r="V115" i="5"/>
  <c r="V116" i="5"/>
  <c r="V117" i="5"/>
  <c r="V118" i="5"/>
  <c r="V119" i="5"/>
  <c r="V120" i="5"/>
  <c r="V121" i="5"/>
  <c r="V122" i="5"/>
  <c r="V123" i="5"/>
  <c r="V124" i="5"/>
  <c r="V125" i="5"/>
  <c r="V126" i="5"/>
  <c r="V127" i="5"/>
  <c r="V128" i="5"/>
  <c r="V129" i="5"/>
  <c r="V130" i="5"/>
  <c r="V131" i="5"/>
  <c r="V132" i="5"/>
  <c r="V133" i="5"/>
  <c r="V134" i="5"/>
  <c r="V135" i="5"/>
  <c r="V136" i="5"/>
  <c r="V137" i="5"/>
  <c r="V138" i="5"/>
  <c r="V139" i="5"/>
  <c r="V140" i="5"/>
  <c r="V141" i="5"/>
  <c r="V142" i="5"/>
  <c r="V143" i="5"/>
  <c r="V144" i="5"/>
  <c r="V145" i="5"/>
  <c r="V146" i="5"/>
  <c r="V147" i="5"/>
  <c r="V148" i="5"/>
  <c r="V149" i="5"/>
  <c r="V150" i="5"/>
  <c r="V151" i="5"/>
  <c r="V152" i="5"/>
  <c r="V153" i="5"/>
  <c r="V154" i="5"/>
  <c r="V155" i="5"/>
  <c r="V156" i="5"/>
  <c r="V157" i="5"/>
  <c r="V158" i="5"/>
  <c r="V159" i="5"/>
  <c r="V160" i="5"/>
  <c r="V161" i="5"/>
  <c r="V162" i="5"/>
  <c r="V163" i="5"/>
  <c r="V164" i="5"/>
  <c r="V165" i="5"/>
  <c r="V166" i="5"/>
  <c r="V167" i="5"/>
  <c r="V168" i="5"/>
  <c r="V169" i="5"/>
  <c r="V170" i="5"/>
  <c r="V171" i="5"/>
  <c r="V172" i="5"/>
  <c r="V173" i="5"/>
  <c r="V174" i="5"/>
  <c r="V175" i="5"/>
  <c r="V176" i="5"/>
  <c r="V177" i="5"/>
  <c r="V178" i="5"/>
  <c r="V179" i="5"/>
  <c r="V180" i="5"/>
  <c r="V181" i="5"/>
  <c r="V182" i="5"/>
  <c r="V183" i="5"/>
  <c r="V184" i="5"/>
  <c r="V185" i="5"/>
  <c r="V186" i="5"/>
  <c r="V187" i="5"/>
  <c r="V188" i="5"/>
  <c r="V189" i="5"/>
  <c r="V190" i="5"/>
  <c r="V191" i="5"/>
  <c r="V192" i="5"/>
  <c r="V193" i="5"/>
  <c r="V194" i="5"/>
  <c r="V195" i="5"/>
  <c r="V196" i="5"/>
  <c r="V197" i="5"/>
  <c r="V198" i="5"/>
  <c r="V199" i="5"/>
  <c r="V200" i="5"/>
  <c r="V201" i="5"/>
  <c r="V202" i="5"/>
  <c r="V203" i="5"/>
  <c r="V204" i="5"/>
  <c r="V205" i="5"/>
  <c r="V206" i="5"/>
  <c r="V207" i="5"/>
  <c r="V208" i="5"/>
  <c r="V209" i="5"/>
  <c r="V210" i="5"/>
  <c r="V211" i="5"/>
  <c r="V212" i="5"/>
  <c r="V213" i="5"/>
  <c r="V214" i="5"/>
  <c r="V215" i="5"/>
  <c r="V216" i="5"/>
  <c r="V217" i="5"/>
  <c r="V218" i="5"/>
  <c r="V219" i="5"/>
  <c r="V220" i="5"/>
  <c r="V221" i="5"/>
  <c r="V222" i="5"/>
  <c r="V223" i="5"/>
  <c r="V224" i="5"/>
  <c r="V225" i="5"/>
  <c r="V226" i="5"/>
  <c r="V227" i="5"/>
  <c r="V228" i="5"/>
  <c r="V229" i="5"/>
  <c r="V230" i="5"/>
  <c r="V231" i="5"/>
  <c r="V232" i="5"/>
  <c r="V233" i="5"/>
  <c r="V234" i="5"/>
  <c r="V235" i="5"/>
  <c r="V236" i="5"/>
  <c r="V237" i="5"/>
  <c r="V238" i="5"/>
  <c r="V239" i="5"/>
  <c r="V240" i="5"/>
  <c r="V241" i="5"/>
  <c r="V242" i="5"/>
  <c r="V243" i="5"/>
  <c r="V244" i="5"/>
  <c r="V245" i="5"/>
  <c r="V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R219" i="5"/>
  <c r="X213" i="5"/>
  <c r="X210" i="5"/>
  <c r="R205" i="5"/>
  <c r="X190" i="5"/>
  <c r="R185" i="5"/>
  <c r="R157" i="5"/>
  <c r="R153" i="5"/>
  <c r="X150" i="5"/>
  <c r="R141" i="5"/>
  <c r="R137" i="5"/>
  <c r="X123" i="5"/>
  <c r="R121" i="5"/>
  <c r="X106" i="5"/>
  <c r="R98" i="5"/>
  <c r="R96" i="5"/>
  <c r="X94" i="5"/>
  <c r="R92" i="5"/>
  <c r="R88" i="5"/>
  <c r="R85" i="5"/>
  <c r="R84" i="5"/>
  <c r="R82" i="5"/>
  <c r="R81" i="5"/>
  <c r="R80" i="5"/>
  <c r="R78" i="5"/>
  <c r="R76" i="5"/>
  <c r="X74" i="5"/>
  <c r="R72" i="5"/>
  <c r="R69" i="5"/>
  <c r="R68" i="5"/>
  <c r="R66" i="5"/>
  <c r="R65" i="5"/>
  <c r="R64" i="5"/>
  <c r="R62" i="5"/>
  <c r="R60" i="5"/>
  <c r="X58" i="5"/>
  <c r="R56" i="5"/>
  <c r="R53" i="5"/>
  <c r="R52" i="5"/>
  <c r="R50" i="5"/>
  <c r="R49" i="5"/>
  <c r="R48" i="5"/>
  <c r="R46" i="5"/>
  <c r="R45" i="5"/>
  <c r="R44" i="5"/>
  <c r="X42" i="5"/>
  <c r="R40" i="5"/>
  <c r="R37" i="5"/>
  <c r="R36" i="5"/>
  <c r="R34" i="5"/>
  <c r="R33" i="5"/>
  <c r="R32" i="5"/>
  <c r="R24" i="5"/>
  <c r="R20" i="5"/>
  <c r="AB18"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T213" i="5" s="1"/>
  <c r="S58" i="5"/>
  <c r="T58" i="5" s="1"/>
  <c r="S42" i="5"/>
  <c r="T42" i="5" s="1"/>
  <c r="S74" i="5"/>
  <c r="T74" i="5" s="1"/>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X1753" i="5"/>
  <c r="H1753" i="5"/>
  <c r="X75" i="5"/>
  <c r="I764" i="5"/>
  <c r="I2158" i="5"/>
  <c r="R70"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X2342" i="5"/>
  <c r="R281" i="5"/>
  <c r="AB372" i="5"/>
  <c r="AB376" i="5"/>
  <c r="AB380" i="5"/>
  <c r="AB1058" i="5"/>
  <c r="H1882" i="5"/>
  <c r="AB2030" i="5"/>
  <c r="AB2395" i="5"/>
  <c r="I221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I802" i="5"/>
  <c r="F802" i="5"/>
  <c r="I940" i="5"/>
  <c r="H940" i="5"/>
  <c r="R780" i="5"/>
  <c r="I780" i="5"/>
  <c r="X780"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AB126" i="5"/>
  <c r="AB438" i="5"/>
  <c r="AB459" i="5"/>
  <c r="AB598" i="5"/>
  <c r="S714" i="5"/>
  <c r="S717" i="5"/>
  <c r="H753"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X2389" i="5"/>
  <c r="AB24"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X25" i="5"/>
  <c r="R97" i="5"/>
  <c r="X97" i="5"/>
  <c r="X79" i="5"/>
  <c r="X47" i="5"/>
  <c r="R127" i="5"/>
  <c r="X127" i="5"/>
  <c r="AB895" i="5"/>
  <c r="S895" i="5"/>
  <c r="AB1863" i="5"/>
  <c r="S1863" i="5"/>
  <c r="R54" i="5"/>
  <c r="R74" i="5"/>
  <c r="R189" i="5"/>
  <c r="AB210" i="5"/>
  <c r="R225" i="5"/>
  <c r="X225" i="5"/>
  <c r="F309" i="5"/>
  <c r="F357" i="5"/>
  <c r="R463" i="5"/>
  <c r="F586" i="5"/>
  <c r="I714" i="5"/>
  <c r="J714" i="5"/>
  <c r="S738" i="5"/>
  <c r="R94" i="5"/>
  <c r="AB170" i="5"/>
  <c r="X452" i="5"/>
  <c r="H452" i="5"/>
  <c r="F452" i="5"/>
  <c r="S1497" i="5"/>
  <c r="X26" i="5"/>
  <c r="X63" i="5"/>
  <c r="R237" i="5"/>
  <c r="X237" i="5"/>
  <c r="J262" i="5"/>
  <c r="AB262" i="5"/>
  <c r="AB298" i="5"/>
  <c r="F451" i="5"/>
  <c r="R453" i="5"/>
  <c r="J453" i="5"/>
  <c r="H453" i="5"/>
  <c r="F453" i="5"/>
  <c r="X107" i="5"/>
  <c r="R125" i="5"/>
  <c r="AB1447" i="5"/>
  <c r="S1447" i="5"/>
  <c r="R22" i="5"/>
  <c r="R90" i="5"/>
  <c r="AB114" i="5"/>
  <c r="R123" i="5"/>
  <c r="R167" i="5"/>
  <c r="X187" i="5"/>
  <c r="R187" i="5"/>
  <c r="I275" i="5"/>
  <c r="F275" i="5"/>
  <c r="I361" i="5"/>
  <c r="J361" i="5"/>
  <c r="H361" i="5"/>
  <c r="F361" i="5"/>
  <c r="I479" i="5"/>
  <c r="H479" i="5"/>
  <c r="X479" i="5"/>
  <c r="F574" i="5"/>
  <c r="S641" i="5"/>
  <c r="R59" i="5"/>
  <c r="R111" i="5"/>
  <c r="R171" i="5"/>
  <c r="X468" i="5"/>
  <c r="F468" i="5"/>
  <c r="R562" i="5"/>
  <c r="I1848" i="5"/>
  <c r="H1848" i="5"/>
  <c r="AB166" i="5"/>
  <c r="R201" i="5"/>
  <c r="R245" i="5"/>
  <c r="I461" i="5"/>
  <c r="F461" i="5"/>
  <c r="J552" i="5"/>
  <c r="H552" i="5"/>
  <c r="AB178" i="5"/>
  <c r="R299" i="5"/>
  <c r="J299" i="5"/>
  <c r="X392" i="5"/>
  <c r="I392" i="5"/>
  <c r="H392" i="5"/>
  <c r="AB110" i="5"/>
  <c r="R30"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AB190" i="5"/>
  <c r="AB263" i="5"/>
  <c r="AB275" i="5"/>
  <c r="AB357" i="5"/>
  <c r="AB365" i="5"/>
  <c r="AB434" i="5"/>
  <c r="F498" i="5"/>
  <c r="AB551" i="5"/>
  <c r="F560" i="5"/>
  <c r="AB696" i="5"/>
  <c r="R696" i="5"/>
  <c r="S713" i="5"/>
  <c r="S745" i="5"/>
  <c r="AB808" i="5"/>
  <c r="H872" i="5"/>
  <c r="AB872" i="5"/>
  <c r="AB882" i="5"/>
  <c r="S882" i="5"/>
  <c r="S950" i="5"/>
  <c r="F975" i="5"/>
  <c r="H975" i="5"/>
  <c r="H1103" i="5"/>
  <c r="F1103"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X61" i="5"/>
  <c r="R73" i="5"/>
  <c r="X73" i="5"/>
  <c r="R109" i="5"/>
  <c r="R133" i="5"/>
  <c r="R169" i="5"/>
  <c r="X169" i="5"/>
  <c r="X195" i="5"/>
  <c r="R195" i="5"/>
  <c r="R67" i="5"/>
  <c r="X67" i="5"/>
  <c r="R19" i="5"/>
  <c r="X19" i="5"/>
  <c r="X35" i="5"/>
  <c r="R35" i="5"/>
  <c r="R139" i="5"/>
  <c r="X139" i="5"/>
  <c r="X193" i="5"/>
  <c r="X227" i="5"/>
  <c r="R227" i="5"/>
  <c r="R41" i="5"/>
  <c r="X41" i="5"/>
  <c r="R143" i="5"/>
  <c r="X143" i="5"/>
  <c r="X177" i="5"/>
  <c r="R177" i="5"/>
  <c r="X183" i="5"/>
  <c r="R183" i="5"/>
  <c r="R241" i="5"/>
  <c r="H247" i="5"/>
  <c r="I247" i="5"/>
  <c r="X247" i="5"/>
  <c r="F247" i="5"/>
  <c r="R247" i="5"/>
  <c r="J247" i="5"/>
  <c r="H259" i="5"/>
  <c r="X259" i="5"/>
  <c r="R259" i="5"/>
  <c r="J259" i="5"/>
  <c r="I259" i="5"/>
  <c r="F259" i="5"/>
  <c r="R173" i="5"/>
  <c r="R93" i="5"/>
  <c r="X93" i="5"/>
  <c r="R99" i="5"/>
  <c r="X99" i="5"/>
  <c r="R135" i="5"/>
  <c r="X135" i="5"/>
  <c r="X159" i="5"/>
  <c r="R159" i="5"/>
  <c r="I373" i="5"/>
  <c r="R373" i="5"/>
  <c r="J373" i="5"/>
  <c r="H373" i="5"/>
  <c r="F373" i="5"/>
  <c r="X27" i="5"/>
  <c r="R27" i="5"/>
  <c r="R83" i="5"/>
  <c r="X83" i="5"/>
  <c r="R51" i="5"/>
  <c r="X51" i="5"/>
  <c r="R77" i="5"/>
  <c r="X77" i="5"/>
  <c r="R89" i="5"/>
  <c r="X89" i="5"/>
  <c r="X129" i="5"/>
  <c r="R199" i="5"/>
  <c r="X199" i="5"/>
  <c r="X131" i="5"/>
  <c r="R131" i="5"/>
  <c r="R57" i="5"/>
  <c r="X57" i="5"/>
  <c r="R105" i="5"/>
  <c r="X105" i="5"/>
  <c r="X119" i="5"/>
  <c r="R119" i="5"/>
  <c r="R197" i="5"/>
  <c r="R223" i="5"/>
  <c r="X223" i="5"/>
  <c r="R229" i="5"/>
  <c r="X229" i="5"/>
  <c r="R337" i="5"/>
  <c r="J337" i="5"/>
  <c r="H337" i="5"/>
  <c r="F337" i="5"/>
  <c r="X337" i="5"/>
  <c r="X31" i="5"/>
  <c r="X113" i="5"/>
  <c r="R113" i="5"/>
  <c r="R155" i="5"/>
  <c r="X155" i="5"/>
  <c r="R203" i="5"/>
  <c r="X203" i="5"/>
  <c r="R249" i="5"/>
  <c r="F249" i="5"/>
  <c r="R39" i="5"/>
  <c r="R5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X45" i="5"/>
  <c r="X55" i="5"/>
  <c r="AB118" i="5"/>
  <c r="AB130" i="5"/>
  <c r="X179" i="5"/>
  <c r="AB182" i="5"/>
  <c r="AB194"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X219" i="5"/>
  <c r="AB290" i="5"/>
  <c r="I349" i="5"/>
  <c r="J349" i="5"/>
  <c r="H349" i="5"/>
  <c r="F349" i="5"/>
  <c r="X349" i="5"/>
  <c r="I381" i="5"/>
  <c r="J381" i="5"/>
  <c r="H381" i="5"/>
  <c r="F381" i="5"/>
  <c r="X381" i="5"/>
  <c r="X408" i="5"/>
  <c r="I408" i="5"/>
  <c r="H408" i="5"/>
  <c r="F408" i="5"/>
  <c r="I425" i="5"/>
  <c r="J425" i="5"/>
  <c r="H425" i="5"/>
  <c r="F425" i="5"/>
  <c r="X425" i="5"/>
  <c r="R58" i="5"/>
  <c r="X23" i="5"/>
  <c r="AB26" i="5"/>
  <c r="X39" i="5"/>
  <c r="AB22" i="5"/>
  <c r="R25" i="5"/>
  <c r="R47" i="5"/>
  <c r="R63" i="5"/>
  <c r="R79" i="5"/>
  <c r="R95" i="5"/>
  <c r="AB108" i="5"/>
  <c r="X111" i="5"/>
  <c r="AB124" i="5"/>
  <c r="AB128" i="5"/>
  <c r="X137" i="5"/>
  <c r="AB146" i="5"/>
  <c r="R147" i="5"/>
  <c r="X166" i="5"/>
  <c r="X167" i="5"/>
  <c r="AB172"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AB134" i="5"/>
  <c r="AB142" i="5"/>
  <c r="X145" i="5"/>
  <c r="X161" i="5"/>
  <c r="AB198"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X49" i="5"/>
  <c r="X65" i="5"/>
  <c r="X81" i="5"/>
  <c r="X110" i="5"/>
  <c r="AB138" i="5"/>
  <c r="AB154" i="5"/>
  <c r="AB158" i="5"/>
  <c r="AB202" i="5"/>
  <c r="AB223"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AB32" i="5"/>
  <c r="X53" i="5"/>
  <c r="X69" i="5"/>
  <c r="X85" i="5"/>
  <c r="X95" i="5"/>
  <c r="R101" i="5"/>
  <c r="R145" i="5"/>
  <c r="X147" i="5"/>
  <c r="AB162" i="5"/>
  <c r="R165" i="5"/>
  <c r="AB227"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R146" i="5"/>
  <c r="AB179" i="5"/>
  <c r="AB201" i="5"/>
  <c r="R234" i="5"/>
  <c r="H254" i="5"/>
  <c r="F254" i="5"/>
  <c r="X254" i="5"/>
  <c r="R254" i="5"/>
  <c r="J254" i="5"/>
  <c r="I254" i="5"/>
  <c r="H286" i="5"/>
  <c r="F286" i="5"/>
  <c r="X286" i="5"/>
  <c r="R286" i="5"/>
  <c r="J286" i="5"/>
  <c r="I286" i="5"/>
  <c r="AB320" i="5"/>
  <c r="AB412" i="5"/>
  <c r="AB105" i="5"/>
  <c r="R114" i="5"/>
  <c r="AB137" i="5"/>
  <c r="AB147" i="5"/>
  <c r="AB169" i="5"/>
  <c r="R178" i="5"/>
  <c r="AB240" i="5"/>
  <c r="H270" i="5"/>
  <c r="F270" i="5"/>
  <c r="X270" i="5"/>
  <c r="R270" i="5"/>
  <c r="J270" i="5"/>
  <c r="I270" i="5"/>
  <c r="R311" i="5"/>
  <c r="H311" i="5"/>
  <c r="I311" i="5"/>
  <c r="F311" i="5"/>
  <c r="J311" i="5"/>
  <c r="R5" i="5"/>
  <c r="AB20" i="5"/>
  <c r="R21" i="5"/>
  <c r="AB28" i="5"/>
  <c r="R29" i="5"/>
  <c r="AB34" i="5"/>
  <c r="AB38" i="5"/>
  <c r="AB42" i="5"/>
  <c r="AB46" i="5"/>
  <c r="AB50" i="5"/>
  <c r="AB54" i="5"/>
  <c r="AB58" i="5"/>
  <c r="AB62" i="5"/>
  <c r="AB66" i="5"/>
  <c r="AB70" i="5"/>
  <c r="AB74" i="5"/>
  <c r="AB78" i="5"/>
  <c r="AB82" i="5"/>
  <c r="AB86" i="5"/>
  <c r="AB90" i="5"/>
  <c r="AB94" i="5"/>
  <c r="AB98" i="5"/>
  <c r="AB104" i="5"/>
  <c r="AB117" i="5"/>
  <c r="X125" i="5"/>
  <c r="R126" i="5"/>
  <c r="AB127" i="5"/>
  <c r="AB136" i="5"/>
  <c r="AB149" i="5"/>
  <c r="X157" i="5"/>
  <c r="R158" i="5"/>
  <c r="AB159" i="5"/>
  <c r="AB168" i="5"/>
  <c r="X178" i="5"/>
  <c r="AB181" i="5"/>
  <c r="R190" i="5"/>
  <c r="AB191" i="5"/>
  <c r="AB200" i="5"/>
  <c r="R218" i="5"/>
  <c r="AB220" i="5"/>
  <c r="X238" i="5"/>
  <c r="R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R170" i="5"/>
  <c r="AB171" i="5"/>
  <c r="AB180" i="5"/>
  <c r="AB193" i="5"/>
  <c r="R202" i="5"/>
  <c r="AB203" i="5"/>
  <c r="AB209" i="5"/>
  <c r="R210" i="5"/>
  <c r="R221" i="5"/>
  <c r="R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AB173" i="5"/>
  <c r="X181" i="5"/>
  <c r="R182" i="5"/>
  <c r="AB183" i="5"/>
  <c r="AB205" i="5"/>
  <c r="AB212" i="5"/>
  <c r="AB248" i="5"/>
  <c r="AB264" i="5"/>
  <c r="AB280" i="5"/>
  <c r="AB296" i="5"/>
  <c r="R319" i="5"/>
  <c r="H319" i="5"/>
  <c r="I319" i="5"/>
  <c r="F319" i="5"/>
  <c r="J319" i="5"/>
  <c r="AB328" i="5"/>
  <c r="X351" i="5"/>
  <c r="R351" i="5"/>
  <c r="J351" i="5"/>
  <c r="H351" i="5"/>
  <c r="I351" i="5"/>
  <c r="F351" i="5"/>
  <c r="AB358" i="5"/>
  <c r="R118" i="5"/>
  <c r="X5" i="5"/>
  <c r="AB121" i="5"/>
  <c r="R130" i="5"/>
  <c r="AB131" i="5"/>
  <c r="AB153" i="5"/>
  <c r="R162" i="5"/>
  <c r="AB163" i="5"/>
  <c r="AB185" i="5"/>
  <c r="AB195" i="5"/>
  <c r="R206" i="5"/>
  <c r="X209" i="5"/>
  <c r="R213" i="5"/>
  <c r="X222" i="5"/>
  <c r="R222" i="5"/>
  <c r="AB224" i="5"/>
  <c r="R246" i="5"/>
  <c r="H278" i="5"/>
  <c r="F278" i="5"/>
  <c r="R278" i="5"/>
  <c r="J278" i="5"/>
  <c r="I278" i="5"/>
  <c r="H294" i="5"/>
  <c r="F294" i="5"/>
  <c r="X294" i="5"/>
  <c r="R294" i="5"/>
  <c r="J294" i="5"/>
  <c r="I294" i="5"/>
  <c r="R307" i="5"/>
  <c r="H307" i="5"/>
  <c r="J307" i="5"/>
  <c r="I307" i="5"/>
  <c r="F307" i="5"/>
  <c r="X307" i="5"/>
  <c r="AB408" i="5"/>
  <c r="AB109" i="5"/>
  <c r="X117" i="5"/>
  <c r="AB141" i="5"/>
  <c r="R150" i="5"/>
  <c r="AB19" i="5"/>
  <c r="AB27" i="5"/>
  <c r="X29" i="5"/>
  <c r="X24" i="5"/>
  <c r="R28" i="5"/>
  <c r="X32" i="5"/>
  <c r="AB36" i="5"/>
  <c r="AB40" i="5"/>
  <c r="AB44" i="5"/>
  <c r="AB48" i="5"/>
  <c r="AB52" i="5"/>
  <c r="AB56" i="5"/>
  <c r="AB60" i="5"/>
  <c r="AB64" i="5"/>
  <c r="AB68" i="5"/>
  <c r="AB72" i="5"/>
  <c r="AB76" i="5"/>
  <c r="AB80" i="5"/>
  <c r="AB84" i="5"/>
  <c r="AB88" i="5"/>
  <c r="AB92" i="5"/>
  <c r="AB96" i="5"/>
  <c r="AB100" i="5"/>
  <c r="AB101" i="5"/>
  <c r="X109" i="5"/>
  <c r="R110" i="5"/>
  <c r="AB111" i="5"/>
  <c r="AB120" i="5"/>
  <c r="AB133" i="5"/>
  <c r="X141" i="5"/>
  <c r="R142" i="5"/>
  <c r="AB143" i="5"/>
  <c r="AB152" i="5"/>
  <c r="AB165" i="5"/>
  <c r="X173" i="5"/>
  <c r="R174" i="5"/>
  <c r="AB175" i="5"/>
  <c r="AB184" i="5"/>
  <c r="AB197" i="5"/>
  <c r="X205" i="5"/>
  <c r="AB208" i="5"/>
  <c r="AB228" i="5"/>
  <c r="AB252" i="5"/>
  <c r="AB268" i="5"/>
  <c r="AB284" i="5"/>
  <c r="AB300" i="5"/>
  <c r="AB303" i="5"/>
  <c r="AB312" i="5"/>
  <c r="R331" i="5"/>
  <c r="H331" i="5"/>
  <c r="J331" i="5"/>
  <c r="I331" i="5"/>
  <c r="F331" i="5"/>
  <c r="X384" i="5"/>
  <c r="J384" i="5"/>
  <c r="R384" i="5"/>
  <c r="I384" i="5"/>
  <c r="H384" i="5"/>
  <c r="F384" i="5"/>
  <c r="AB402" i="5"/>
  <c r="AB31" i="5"/>
  <c r="AB25" i="5"/>
  <c r="AB37" i="5"/>
  <c r="AB45" i="5"/>
  <c r="AB53" i="5"/>
  <c r="AB57" i="5"/>
  <c r="AB61" i="5"/>
  <c r="AB65" i="5"/>
  <c r="AB69" i="5"/>
  <c r="AB73" i="5"/>
  <c r="AB81" i="5"/>
  <c r="AB89" i="5"/>
  <c r="AB113" i="5"/>
  <c r="R117" i="5"/>
  <c r="AB123" i="5"/>
  <c r="AB145" i="5"/>
  <c r="R149" i="5"/>
  <c r="X153" i="5"/>
  <c r="R154" i="5"/>
  <c r="AB155" i="5"/>
  <c r="AB177" i="5"/>
  <c r="R181" i="5"/>
  <c r="X185" i="5"/>
  <c r="R186" i="5"/>
  <c r="AB187" i="5"/>
  <c r="R209" i="5"/>
  <c r="R214" i="5"/>
  <c r="AB216" i="5"/>
  <c r="R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AB33" i="5"/>
  <c r="AB41" i="5"/>
  <c r="AB49" i="5"/>
  <c r="AB77" i="5"/>
  <c r="AB85" i="5"/>
  <c r="AB93" i="5"/>
  <c r="AB97" i="5"/>
  <c r="R122" i="5"/>
  <c r="R18" i="5"/>
  <c r="R23" i="5"/>
  <c r="R26" i="5"/>
  <c r="X30" i="5"/>
  <c r="R31" i="5"/>
  <c r="X36" i="5"/>
  <c r="X40" i="5"/>
  <c r="X52" i="5"/>
  <c r="X56" i="5"/>
  <c r="X60" i="5"/>
  <c r="X64" i="5"/>
  <c r="X68" i="5"/>
  <c r="X72" i="5"/>
  <c r="X80" i="5"/>
  <c r="X84" i="5"/>
  <c r="X88" i="5"/>
  <c r="X101" i="5"/>
  <c r="R102" i="5"/>
  <c r="AB103" i="5"/>
  <c r="AB112" i="5"/>
  <c r="AB125" i="5"/>
  <c r="R129" i="5"/>
  <c r="X133" i="5"/>
  <c r="R134" i="5"/>
  <c r="AB135" i="5"/>
  <c r="AB144" i="5"/>
  <c r="AB157" i="5"/>
  <c r="R161" i="5"/>
  <c r="R166" i="5"/>
  <c r="AB167" i="5"/>
  <c r="AB176" i="5"/>
  <c r="AB189" i="5"/>
  <c r="R193" i="5"/>
  <c r="X197" i="5"/>
  <c r="R198" i="5"/>
  <c r="AB199" i="5"/>
  <c r="R217" i="5"/>
  <c r="R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AB225" i="5"/>
  <c r="AB229" i="5"/>
  <c r="AB233" i="5"/>
  <c r="AB237" i="5"/>
  <c r="AB241"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9" i="1"/>
  <c r="F4" i="8"/>
  <c r="H4" i="8"/>
  <c r="I4" i="8"/>
  <c r="C4" i="8"/>
  <c r="S94" i="5"/>
  <c r="T94" i="5" s="1"/>
  <c r="S150" i="5"/>
  <c r="T150" i="5" s="1"/>
  <c r="S491" i="5"/>
  <c r="S511" i="5"/>
  <c r="S147" i="5"/>
  <c r="T147" i="5" s="1"/>
  <c r="S35" i="5"/>
  <c r="T35" i="5" s="1"/>
  <c r="S193" i="5"/>
  <c r="T193" i="5" s="1"/>
  <c r="S203" i="5"/>
  <c r="T203" i="5" s="1"/>
  <c r="S85" i="5"/>
  <c r="T85" i="5" s="1"/>
  <c r="S167" i="5"/>
  <c r="T167" i="5" s="1"/>
  <c r="S247" i="5"/>
  <c r="S344" i="5"/>
  <c r="S397" i="5"/>
  <c r="S401" i="5"/>
  <c r="S409" i="5"/>
  <c r="S372" i="5"/>
  <c r="S437" i="5"/>
  <c r="S428" i="5"/>
  <c r="S452" i="5"/>
  <c r="S548" i="5"/>
  <c r="S377" i="5"/>
  <c r="S349" i="5"/>
  <c r="S539" i="5"/>
  <c r="S18" i="5"/>
  <c r="T18" i="5" s="1"/>
  <c r="S169" i="5"/>
  <c r="T169" i="5" s="1"/>
  <c r="S53" i="5"/>
  <c r="T53" i="5" s="1"/>
  <c r="S61" i="5"/>
  <c r="T61" i="5" s="1"/>
  <c r="S123" i="5"/>
  <c r="T123" i="5" s="1"/>
  <c r="S177" i="5"/>
  <c r="T177" i="5" s="1"/>
  <c r="S361" i="5"/>
  <c r="S77" i="5"/>
  <c r="T77" i="5" s="1"/>
  <c r="S97" i="5"/>
  <c r="T97" i="5" s="1"/>
  <c r="S219" i="5"/>
  <c r="T219" i="5" s="1"/>
  <c r="S295" i="5"/>
  <c r="S417" i="5"/>
  <c r="S432" i="5"/>
  <c r="S560" i="5"/>
  <c r="S510" i="5"/>
  <c r="S106" i="5"/>
  <c r="T106" i="5" s="1"/>
  <c r="S341" i="5"/>
  <c r="S47" i="5"/>
  <c r="T47" i="5" s="1"/>
  <c r="S55" i="5"/>
  <c r="T55" i="5" s="1"/>
  <c r="S83" i="5"/>
  <c r="T83" i="5" s="1"/>
  <c r="S95" i="5"/>
  <c r="T95" i="5" s="1"/>
  <c r="S161" i="5"/>
  <c r="T161" i="5" s="1"/>
  <c r="S171" i="5"/>
  <c r="T171" i="5" s="1"/>
  <c r="S31" i="5"/>
  <c r="T31" i="5" s="1"/>
  <c r="S45" i="5"/>
  <c r="T45" i="5" s="1"/>
  <c r="S113" i="5"/>
  <c r="T113" i="5" s="1"/>
  <c r="S145" i="5"/>
  <c r="T145" i="5" s="1"/>
  <c r="S135" i="5"/>
  <c r="T135" i="5" s="1"/>
  <c r="S267" i="5"/>
  <c r="S275" i="5"/>
  <c r="S388" i="5"/>
  <c r="S429" i="5"/>
  <c r="S449" i="5"/>
  <c r="S457" i="5"/>
  <c r="S436" i="5"/>
  <c r="S190" i="5"/>
  <c r="T190" i="5" s="1"/>
  <c r="S229" i="5"/>
  <c r="T229" i="5" s="1"/>
  <c r="S237" i="5"/>
  <c r="T237" i="5" s="1"/>
  <c r="S225" i="5"/>
  <c r="T225" i="5" s="1"/>
  <c r="S179" i="5"/>
  <c r="T179" i="5" s="1"/>
  <c r="S105" i="5"/>
  <c r="T105" i="5" s="1"/>
  <c r="S137" i="5"/>
  <c r="T137" i="5" s="1"/>
  <c r="S159" i="5"/>
  <c r="T159" i="5" s="1"/>
  <c r="S75" i="5"/>
  <c r="T75" i="5" s="1"/>
  <c r="S119" i="5"/>
  <c r="T119" i="5" s="1"/>
  <c r="S183" i="5"/>
  <c r="T183" i="5" s="1"/>
  <c r="S131" i="5"/>
  <c r="T131" i="5" s="1"/>
  <c r="S195" i="5"/>
  <c r="T195" i="5" s="1"/>
  <c r="S19" i="5"/>
  <c r="T19" i="5" s="1"/>
  <c r="S65" i="5"/>
  <c r="T65" i="5" s="1"/>
  <c r="S223" i="5"/>
  <c r="T223" i="5" s="1"/>
  <c r="S259" i="5"/>
  <c r="S416" i="5"/>
  <c r="S441" i="5"/>
  <c r="S572" i="5"/>
  <c r="S440" i="5"/>
  <c r="S568" i="5"/>
  <c r="S468" i="5"/>
  <c r="S257" i="5"/>
  <c r="S543" i="5"/>
  <c r="S127" i="5"/>
  <c r="T127" i="5" s="1"/>
  <c r="S39" i="5"/>
  <c r="T39" i="5" s="1"/>
  <c r="S129" i="5"/>
  <c r="T129" i="5" s="1"/>
  <c r="S408" i="5"/>
  <c r="S111" i="5"/>
  <c r="T111" i="5" s="1"/>
  <c r="S197" i="5"/>
  <c r="T197" i="5" s="1"/>
  <c r="S187" i="5"/>
  <c r="T187" i="5" s="1"/>
  <c r="S199" i="5"/>
  <c r="T199" i="5" s="1"/>
  <c r="S352" i="5"/>
  <c r="S299" i="5"/>
  <c r="S389" i="5"/>
  <c r="S302" i="5"/>
  <c r="S404" i="5"/>
  <c r="S421" i="5"/>
  <c r="S464" i="5"/>
  <c r="S552" i="5"/>
  <c r="S586" i="5"/>
  <c r="S269" i="5"/>
  <c r="S26" i="5"/>
  <c r="T26" i="5" s="1"/>
  <c r="S479" i="5"/>
  <c r="S67" i="5"/>
  <c r="T67" i="5" s="1"/>
  <c r="S143" i="5"/>
  <c r="T143" i="5" s="1"/>
  <c r="S175" i="5"/>
  <c r="T175" i="5" s="1"/>
  <c r="S57" i="5"/>
  <c r="T57" i="5" s="1"/>
  <c r="S69" i="5"/>
  <c r="T69" i="5" s="1"/>
  <c r="S89" i="5"/>
  <c r="T89" i="5" s="1"/>
  <c r="S155" i="5"/>
  <c r="T155" i="5" s="1"/>
  <c r="S49" i="5"/>
  <c r="T49" i="5" s="1"/>
  <c r="S157" i="5"/>
  <c r="T157" i="5" s="1"/>
  <c r="S364" i="5"/>
  <c r="S304" i="5"/>
  <c r="S392" i="5"/>
  <c r="S348" i="5"/>
  <c r="S433" i="5"/>
  <c r="S444" i="5"/>
  <c r="S584" i="5"/>
  <c r="S51" i="5"/>
  <c r="T51" i="5" s="1"/>
  <c r="S59" i="5"/>
  <c r="T59" i="5" s="1"/>
  <c r="S99" i="5"/>
  <c r="T99" i="5" s="1"/>
  <c r="S27" i="5"/>
  <c r="T27" i="5" s="1"/>
  <c r="S25" i="5"/>
  <c r="T25" i="5" s="1"/>
  <c r="S81" i="5"/>
  <c r="T81" i="5" s="1"/>
  <c r="S41" i="5"/>
  <c r="T41" i="5" s="1"/>
  <c r="S235" i="5"/>
  <c r="T235" i="5" s="1"/>
  <c r="S271" i="5"/>
  <c r="S291" i="5"/>
  <c r="S396" i="5"/>
  <c r="S400" i="5"/>
  <c r="S405" i="5"/>
  <c r="S413" i="5"/>
  <c r="S453" i="5"/>
  <c r="S420" i="5"/>
  <c r="S448" i="5"/>
  <c r="S28" i="5"/>
  <c r="T28" i="5" s="1"/>
  <c r="S210" i="5"/>
  <c r="T210" i="5" s="1"/>
  <c r="S73" i="5"/>
  <c r="T73" i="5" s="1"/>
  <c r="S33" i="5"/>
  <c r="T33" i="5" s="1"/>
  <c r="S93" i="5"/>
  <c r="T93" i="5" s="1"/>
  <c r="S125" i="5"/>
  <c r="T125" i="5" s="1"/>
  <c r="S385" i="5"/>
  <c r="S227" i="5"/>
  <c r="T227" i="5" s="1"/>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F2301" i="5"/>
  <c r="R1593" i="5"/>
  <c r="J1385" i="5"/>
  <c r="X1320"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R746" i="5"/>
  <c r="F262" i="5"/>
  <c r="F767" i="5"/>
  <c r="H746" i="5"/>
  <c r="H262" i="5"/>
  <c r="H2325" i="5"/>
  <c r="R1329" i="5"/>
  <c r="H562" i="5"/>
  <c r="F463" i="5"/>
  <c r="R1204" i="5"/>
  <c r="H574" i="5"/>
  <c r="I562" i="5"/>
  <c r="F1665" i="5"/>
  <c r="J1204" i="5"/>
  <c r="I574" i="5"/>
  <c r="J562" i="5"/>
  <c r="J297" i="5"/>
  <c r="I262" i="5"/>
  <c r="J872" i="5"/>
  <c r="F562"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133" i="5"/>
  <c r="J2161" i="5"/>
  <c r="X1919" i="5"/>
  <c r="I1716" i="5"/>
  <c r="H1426" i="5"/>
  <c r="H1329" i="5"/>
  <c r="I608" i="5"/>
  <c r="F808" i="5"/>
  <c r="J314" i="5"/>
  <c r="R2133" i="5"/>
  <c r="R2161" i="5"/>
  <c r="F1919" i="5"/>
  <c r="J1716" i="5"/>
  <c r="X1403" i="5"/>
  <c r="R1067" i="5"/>
  <c r="X1308" i="5"/>
  <c r="J1145" i="5"/>
  <c r="H883" i="5"/>
  <c r="H447" i="5"/>
  <c r="I808"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R87" i="5"/>
  <c r="J1842" i="5"/>
  <c r="H1696" i="5"/>
  <c r="X1317" i="5"/>
  <c r="J1086" i="5"/>
  <c r="I524" i="5"/>
  <c r="R439" i="5"/>
  <c r="I293"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X2325" i="5"/>
  <c r="H2012" i="5"/>
  <c r="F640"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R207" i="5"/>
  <c r="F281" i="5"/>
  <c r="X1510" i="5"/>
  <c r="F1190" i="5"/>
  <c r="I983" i="5"/>
  <c r="J1292" i="5"/>
  <c r="X974" i="5"/>
  <c r="F749" i="5"/>
  <c r="J717" i="5"/>
  <c r="H640" i="5"/>
  <c r="H588" i="5"/>
  <c r="R435" i="5"/>
  <c r="H431" i="5"/>
  <c r="I281"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J1527" i="5"/>
  <c r="I1527" i="5"/>
  <c r="H1527" i="5"/>
  <c r="X1527" i="5"/>
  <c r="F592" i="5"/>
  <c r="R592" i="5"/>
  <c r="I2386" i="5"/>
  <c r="H2405" i="5"/>
  <c r="H2180" i="5"/>
  <c r="R2100" i="5"/>
  <c r="R1940" i="5"/>
  <c r="R1867" i="5"/>
  <c r="J1193" i="5"/>
  <c r="F1145" i="5"/>
  <c r="F867" i="5"/>
  <c r="J303" i="5"/>
  <c r="H1940"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R71" i="5"/>
  <c r="F2381" i="5"/>
  <c r="X2405" i="5"/>
  <c r="J2386" i="5"/>
  <c r="R2180" i="5"/>
  <c r="H2160" i="5"/>
  <c r="F2100" i="5"/>
  <c r="R1952" i="5"/>
  <c r="H2035" i="5"/>
  <c r="F1867" i="5"/>
  <c r="R1786" i="5"/>
  <c r="R1131" i="5"/>
  <c r="R1304" i="5"/>
  <c r="I971" i="5"/>
  <c r="F1074" i="5"/>
  <c r="F971" i="5"/>
  <c r="I817" i="5"/>
  <c r="I330" i="5"/>
  <c r="J379" i="5"/>
  <c r="I303" i="5"/>
  <c r="R2386" i="5"/>
  <c r="I2160" i="5"/>
  <c r="X1952" i="5"/>
  <c r="I2035" i="5"/>
  <c r="X1786" i="5"/>
  <c r="I1471" i="5"/>
  <c r="R1471" i="5"/>
  <c r="R971" i="5"/>
  <c r="H1145" i="5"/>
  <c r="H971" i="5"/>
  <c r="J817" i="5"/>
  <c r="R817" i="5"/>
  <c r="F303" i="5"/>
  <c r="R1055" i="5"/>
  <c r="I891" i="5"/>
  <c r="H867" i="5"/>
  <c r="R712" i="5"/>
  <c r="R427" i="5"/>
  <c r="R608" i="5"/>
  <c r="J712" i="5"/>
  <c r="X2465" i="5"/>
  <c r="J2465" i="5"/>
  <c r="F1696" i="5"/>
  <c r="I2205" i="5"/>
  <c r="R2205" i="5"/>
  <c r="J2205" i="5"/>
  <c r="H2205" i="5"/>
  <c r="F2205" i="5"/>
  <c r="X2205" i="5"/>
  <c r="X640" i="5"/>
  <c r="R640" i="5"/>
  <c r="J1067" i="5"/>
  <c r="H1067" i="5"/>
  <c r="X672" i="5"/>
  <c r="R672" i="5"/>
  <c r="R175" i="5"/>
  <c r="H808" i="5"/>
  <c r="J808" i="5"/>
  <c r="X808" i="5"/>
  <c r="X644" i="5"/>
  <c r="F644" i="5"/>
  <c r="I2265" i="5"/>
  <c r="R2265" i="5"/>
  <c r="J2265" i="5"/>
  <c r="F608" i="5"/>
  <c r="J1138" i="5"/>
  <c r="X891" i="5"/>
  <c r="I867" i="5"/>
  <c r="R915" i="5"/>
  <c r="R710" i="5"/>
  <c r="H664" i="5"/>
  <c r="H608" i="5"/>
  <c r="H407"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R931" i="5"/>
  <c r="R1138" i="5"/>
  <c r="X867" i="5"/>
  <c r="I679" i="5"/>
  <c r="J427" i="5"/>
  <c r="F2265" i="5"/>
  <c r="X2265" i="5"/>
  <c r="I2199" i="5"/>
  <c r="R2199" i="5"/>
  <c r="J2199" i="5"/>
  <c r="X1051" i="5"/>
  <c r="H1051" i="5"/>
  <c r="R578" i="5"/>
  <c r="F578" i="5"/>
  <c r="R306" i="5"/>
  <c r="H306" i="5"/>
  <c r="R243" i="5"/>
  <c r="J1761" i="5"/>
  <c r="I1510" i="5"/>
  <c r="X1464" i="5"/>
  <c r="F1138" i="5"/>
  <c r="F891" i="5"/>
  <c r="H2265" i="5"/>
  <c r="F974" i="5"/>
  <c r="I2397" i="5"/>
  <c r="F2397" i="5"/>
  <c r="I2253" i="5"/>
  <c r="R2253" i="5"/>
  <c r="J2253" i="5"/>
  <c r="H2253" i="5"/>
  <c r="I2257" i="5"/>
  <c r="J2257" i="5"/>
  <c r="J1403" i="5"/>
  <c r="H1403" i="5"/>
  <c r="R191" i="5"/>
  <c r="R103" i="5"/>
  <c r="R314" i="5"/>
  <c r="H314" i="5"/>
  <c r="R330" i="5"/>
  <c r="H330" i="5"/>
  <c r="J1510" i="5"/>
  <c r="X1138" i="5"/>
  <c r="H891" i="5"/>
  <c r="H915" i="5"/>
  <c r="J608" i="5"/>
  <c r="X712" i="5"/>
  <c r="X2189" i="5"/>
  <c r="I2189" i="5"/>
  <c r="H2189" i="5"/>
  <c r="I1851" i="5"/>
  <c r="F1851" i="5"/>
  <c r="I1633" i="5"/>
  <c r="F1633" i="5"/>
  <c r="R239" i="5"/>
  <c r="I391" i="5"/>
  <c r="F391" i="5"/>
  <c r="F915" i="5"/>
  <c r="H712" i="5"/>
  <c r="H427" i="5"/>
  <c r="I2213" i="5"/>
  <c r="R2213" i="5"/>
  <c r="J2213" i="5"/>
  <c r="H2213" i="5"/>
  <c r="F2213" i="5"/>
  <c r="J2381" i="5"/>
  <c r="I2381" i="5"/>
  <c r="X2381" i="5"/>
  <c r="J1309" i="5"/>
  <c r="I1309" i="5"/>
  <c r="J1325" i="5"/>
  <c r="F1325" i="5"/>
  <c r="R43" i="5"/>
  <c r="R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R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R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R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R244" i="5"/>
  <c r="R236" i="5"/>
  <c r="R228" i="5"/>
  <c r="R132" i="5"/>
  <c r="R402" i="5"/>
  <c r="J402" i="5"/>
  <c r="I402" i="5"/>
  <c r="H402" i="5"/>
  <c r="F402" i="5"/>
  <c r="R204" i="5"/>
  <c r="R116" i="5"/>
  <c r="R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R184" i="5"/>
  <c r="J328" i="5"/>
  <c r="F328" i="5"/>
  <c r="R328" i="5"/>
  <c r="I328" i="5"/>
  <c r="H328" i="5"/>
  <c r="R220" i="5"/>
  <c r="R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R216" i="5"/>
  <c r="R120" i="5"/>
  <c r="R140" i="5"/>
  <c r="R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R240" i="5"/>
  <c r="R232" i="5"/>
  <c r="R224" i="5"/>
  <c r="R382" i="5"/>
  <c r="I382" i="5"/>
  <c r="H382" i="5"/>
  <c r="F382" i="5"/>
  <c r="J382" i="5"/>
  <c r="R359" i="5"/>
  <c r="J359" i="5"/>
  <c r="H359" i="5"/>
  <c r="F359" i="5"/>
  <c r="I359" i="5"/>
  <c r="R196" i="5"/>
  <c r="R208" i="5"/>
  <c r="R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R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R172" i="5"/>
  <c r="R160" i="5"/>
  <c r="R180" i="5"/>
  <c r="R200" i="5"/>
  <c r="R156" i="5"/>
  <c r="J308" i="5"/>
  <c r="R308" i="5"/>
  <c r="H308" i="5"/>
  <c r="F308" i="5"/>
  <c r="I308" i="5"/>
  <c r="R100" i="5"/>
  <c r="J312" i="5"/>
  <c r="F312" i="5"/>
  <c r="R312" i="5"/>
  <c r="I312" i="5"/>
  <c r="H312" i="5"/>
  <c r="R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R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164" i="5"/>
  <c r="R339" i="5"/>
  <c r="H339" i="5"/>
  <c r="F339" i="5"/>
  <c r="J339" i="5"/>
  <c r="I339" i="5"/>
  <c r="R152" i="5"/>
  <c r="R212" i="5"/>
  <c r="R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R108" i="5"/>
  <c r="R128" i="5"/>
  <c r="R136" i="5"/>
  <c r="J320" i="5"/>
  <c r="F320" i="5"/>
  <c r="R320" i="5"/>
  <c r="I320" i="5"/>
  <c r="H320" i="5"/>
  <c r="R112" i="5"/>
  <c r="S566" i="5"/>
  <c r="S412" i="5"/>
  <c r="S363" i="5"/>
  <c r="S226" i="5"/>
  <c r="T226" i="5" s="1"/>
  <c r="S542" i="5"/>
  <c r="S37" i="5"/>
  <c r="T37" i="5" s="1"/>
  <c r="S121" i="5"/>
  <c r="T121" i="5" s="1"/>
  <c r="S360" i="5"/>
  <c r="S146" i="5"/>
  <c r="T146" i="5" s="1"/>
  <c r="S482" i="5"/>
  <c r="S149" i="5"/>
  <c r="T149" i="5" s="1"/>
  <c r="S546" i="5"/>
  <c r="S117" i="5"/>
  <c r="T117" i="5" s="1"/>
  <c r="S353" i="5"/>
  <c r="S178" i="5"/>
  <c r="T178" i="5" s="1"/>
  <c r="S563" i="5"/>
  <c r="S459" i="5"/>
  <c r="S278" i="5"/>
  <c r="S222" i="5"/>
  <c r="T222" i="5" s="1"/>
  <c r="S327" i="5"/>
  <c r="S311" i="5"/>
  <c r="S50" i="5"/>
  <c r="T50" i="5" s="1"/>
  <c r="S373" i="5"/>
  <c r="S130" i="5"/>
  <c r="T130" i="5" s="1"/>
  <c r="S56" i="5"/>
  <c r="T56" i="5" s="1"/>
  <c r="S44" i="5"/>
  <c r="T44" i="5" s="1"/>
  <c r="S499" i="5"/>
  <c r="S455" i="5"/>
  <c r="S495" i="5"/>
  <c r="S508" i="5"/>
  <c r="S384" i="5"/>
  <c r="S523" i="5"/>
  <c r="S332" i="5"/>
  <c r="S535" i="5"/>
  <c r="S476" i="5"/>
  <c r="S336" i="5"/>
  <c r="S214" i="5"/>
  <c r="T214" i="5" s="1"/>
  <c r="S329" i="5"/>
  <c r="S198" i="5"/>
  <c r="T198" i="5" s="1"/>
  <c r="S68" i="5"/>
  <c r="T68" i="5" s="1"/>
  <c r="S371" i="5"/>
  <c r="S114" i="5"/>
  <c r="T114" i="5" s="1"/>
  <c r="S351" i="5"/>
  <c r="S231" i="5"/>
  <c r="T231" i="5" s="1"/>
  <c r="S162" i="5"/>
  <c r="T162" i="5" s="1"/>
  <c r="S38" i="5"/>
  <c r="T38" i="5" s="1"/>
  <c r="S286" i="5"/>
  <c r="S86" i="5"/>
  <c r="T86" i="5" s="1"/>
  <c r="S270" i="5"/>
  <c r="S133" i="5"/>
  <c r="T133" i="5" s="1"/>
  <c r="S23" i="5"/>
  <c r="T23" i="5" s="1"/>
  <c r="S238" i="5"/>
  <c r="T238" i="5" s="1"/>
  <c r="S109" i="5"/>
  <c r="T109" i="5" s="1"/>
  <c r="S245" i="5"/>
  <c r="T245" i="5" s="1"/>
  <c r="S80" i="5"/>
  <c r="T80" i="5" s="1"/>
  <c r="S492" i="5"/>
  <c r="S32" i="5"/>
  <c r="T32" i="5" s="1"/>
  <c r="S322" i="5"/>
  <c r="S456" i="5"/>
  <c r="S376" i="5"/>
  <c r="S504" i="5"/>
  <c r="S323" i="5"/>
  <c r="S483" i="5"/>
  <c r="S488" i="5"/>
  <c r="S590" i="5"/>
  <c r="S368" i="5"/>
  <c r="S530" i="5"/>
  <c r="S480" i="5"/>
  <c r="S234" i="5"/>
  <c r="T234" i="5" s="1"/>
  <c r="S185" i="5"/>
  <c r="T185" i="5" s="1"/>
  <c r="S290" i="5"/>
  <c r="S182" i="5"/>
  <c r="T182" i="5" s="1"/>
  <c r="S36" i="5"/>
  <c r="T36" i="5" s="1"/>
  <c r="S110" i="5"/>
  <c r="T110" i="5" s="1"/>
  <c r="S96" i="5"/>
  <c r="T96" i="5" s="1"/>
  <c r="S531" i="5"/>
  <c r="S62" i="5"/>
  <c r="T62" i="5" s="1"/>
  <c r="S399" i="5"/>
  <c r="S250" i="5"/>
  <c r="S345" i="5"/>
  <c r="S321" i="5"/>
  <c r="S528" i="5"/>
  <c r="S141" i="5"/>
  <c r="T141" i="5" s="1"/>
  <c r="S516" i="5"/>
  <c r="S594" i="5"/>
  <c r="S20" i="5"/>
  <c r="T20" i="5" s="1"/>
  <c r="S98" i="5"/>
  <c r="T98" i="5" s="1"/>
  <c r="S134" i="5"/>
  <c r="T134" i="5" s="1"/>
  <c r="S507" i="5"/>
  <c r="S34" i="5"/>
  <c r="T34" i="5" s="1"/>
  <c r="S158" i="5"/>
  <c r="T158" i="5" s="1"/>
  <c r="S333" i="5"/>
  <c r="S451" i="5"/>
  <c r="S335" i="5"/>
  <c r="S205" i="5"/>
  <c r="T205" i="5" s="1"/>
  <c r="S126" i="5"/>
  <c r="T126" i="5" s="1"/>
  <c r="S153" i="5"/>
  <c r="T153" i="5" s="1"/>
  <c r="S166" i="5"/>
  <c r="T166" i="5" s="1"/>
  <c r="S118" i="5"/>
  <c r="T118" i="5" s="1"/>
  <c r="S317" i="5"/>
  <c r="S88" i="5"/>
  <c r="T88" i="5" s="1"/>
  <c r="S582" i="5"/>
  <c r="S72" i="5"/>
  <c r="T72" i="5" s="1"/>
  <c r="S500" i="5"/>
  <c r="S347" i="5"/>
  <c r="S512" i="5"/>
  <c r="S221" i="5"/>
  <c r="T221" i="5" s="1"/>
  <c r="S503" i="5"/>
  <c r="S478" i="5"/>
  <c r="S326" i="5"/>
  <c r="S514" i="5"/>
  <c r="S558" i="5"/>
  <c r="S230" i="5"/>
  <c r="T230" i="5" s="1"/>
  <c r="S387" i="5"/>
  <c r="S559" i="5"/>
  <c r="S487" i="5"/>
  <c r="S551" i="5"/>
  <c r="S294" i="5"/>
  <c r="S170" i="5"/>
  <c r="T170" i="5" s="1"/>
  <c r="S29" i="5"/>
  <c r="T29" i="5" s="1"/>
  <c r="S138" i="5"/>
  <c r="T138" i="5" s="1"/>
  <c r="S202" i="5"/>
  <c r="T202" i="5" s="1"/>
  <c r="S519" i="5"/>
  <c r="S48" i="5"/>
  <c r="T48" i="5" s="1"/>
  <c r="S209" i="5"/>
  <c r="T209" i="5" s="1"/>
  <c r="S253" i="5"/>
  <c r="S258" i="5"/>
  <c r="S139" i="5"/>
  <c r="T139" i="5" s="1"/>
  <c r="S92" i="5"/>
  <c r="T92" i="5" s="1"/>
  <c r="S319" i="5"/>
  <c r="S249" i="5"/>
  <c r="S547" i="5"/>
  <c r="S273" i="5"/>
  <c r="S544" i="5"/>
  <c r="S526" i="5"/>
  <c r="S318" i="5"/>
  <c r="S233" i="5"/>
  <c r="T233" i="5" s="1"/>
  <c r="S241" i="5"/>
  <c r="T241" i="5" s="1"/>
  <c r="S173" i="5"/>
  <c r="T173" i="5" s="1"/>
  <c r="S174" i="5"/>
  <c r="T174" i="5" s="1"/>
  <c r="S379" i="5"/>
  <c r="S331" i="5"/>
  <c r="S282" i="5"/>
  <c r="S274" i="5"/>
  <c r="S217" i="5"/>
  <c r="T217" i="5" s="1"/>
  <c r="S218" i="5"/>
  <c r="T218" i="5" s="1"/>
  <c r="S84" i="5"/>
  <c r="T84" i="5" s="1"/>
  <c r="S107" i="5"/>
  <c r="T107" i="5" s="1"/>
  <c r="S285" i="5"/>
  <c r="S40" i="5"/>
  <c r="T40" i="5" s="1"/>
  <c r="S100" i="5"/>
  <c r="T100" i="5" s="1"/>
  <c r="S266" i="5"/>
  <c r="S540" i="5"/>
  <c r="S520" i="5"/>
  <c r="S186" i="5"/>
  <c r="T186" i="5" s="1"/>
  <c r="S550" i="5"/>
  <c r="S165" i="5"/>
  <c r="T165" i="5" s="1"/>
  <c r="S338" i="5"/>
  <c r="S536" i="5"/>
  <c r="S310" i="5"/>
  <c r="S498" i="5"/>
  <c r="S21" i="5"/>
  <c r="T21" i="5" s="1"/>
  <c r="S122" i="5"/>
  <c r="T122" i="5" s="1"/>
  <c r="S484" i="5"/>
  <c r="S79" i="5"/>
  <c r="T79" i="5" s="1"/>
  <c r="S471" i="5"/>
  <c r="S298" i="5"/>
  <c r="S82" i="5"/>
  <c r="T82" i="5" s="1"/>
  <c r="S78" i="5"/>
  <c r="T78" i="5" s="1"/>
  <c r="S142" i="5"/>
  <c r="T142" i="5" s="1"/>
  <c r="S515" i="5"/>
  <c r="S289" i="5"/>
  <c r="S46" i="5"/>
  <c r="T46" i="5" s="1"/>
  <c r="S22" i="5"/>
  <c r="T22" i="5" s="1"/>
  <c r="S181" i="5"/>
  <c r="T181" i="5" s="1"/>
  <c r="S54" i="5"/>
  <c r="T54" i="5" s="1"/>
  <c r="S66" i="5"/>
  <c r="T66" i="5" s="1"/>
  <c r="S90" i="5"/>
  <c r="T90" i="5" s="1"/>
  <c r="S313" i="5"/>
  <c r="S76" i="5"/>
  <c r="T76" i="5" s="1"/>
  <c r="S242" i="5"/>
  <c r="T242" i="5" s="1"/>
  <c r="S307" i="5"/>
  <c r="S337" i="5"/>
  <c r="S101" i="5"/>
  <c r="T101" i="5" s="1"/>
  <c r="S555" i="5"/>
  <c r="S570" i="5"/>
  <c r="S154" i="5"/>
  <c r="T154" i="5" s="1"/>
  <c r="S70" i="5"/>
  <c r="T70" i="5" s="1"/>
  <c r="S301" i="5"/>
  <c r="S63" i="5"/>
  <c r="T63" i="5" s="1"/>
  <c r="S64" i="5"/>
  <c r="T64" i="5" s="1"/>
  <c r="S246" i="5"/>
  <c r="T246" i="5" s="1"/>
  <c r="S254" i="5"/>
  <c r="S60" i="5"/>
  <c r="T60" i="5" s="1"/>
  <c r="S206" i="5"/>
  <c r="T206" i="5" s="1"/>
  <c r="S325" i="5"/>
  <c r="S527" i="5"/>
  <c r="S30" i="5"/>
  <c r="T30" i="5" s="1"/>
  <c r="S369" i="5"/>
  <c r="S381" i="5"/>
  <c r="S24" i="5"/>
  <c r="T24" i="5" s="1"/>
  <c r="S52" i="5"/>
  <c r="T52" i="5" s="1"/>
  <c r="S309" i="5"/>
  <c r="S6" i="5"/>
  <c r="T6" i="5" s="1"/>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T240" i="5" s="1"/>
  <c r="S589" i="5"/>
  <c r="S140" i="5"/>
  <c r="T140" i="5" s="1"/>
  <c r="S220" i="5"/>
  <c r="T220" i="5" s="1"/>
  <c r="S521" i="5"/>
  <c r="S472" i="5"/>
  <c r="S180" i="5"/>
  <c r="T180" i="5" s="1"/>
  <c r="S296" i="5"/>
  <c r="S176" i="5"/>
  <c r="T176" i="5" s="1"/>
  <c r="S276" i="5"/>
  <c r="S596" i="5"/>
  <c r="S496" i="5"/>
  <c r="S212" i="5"/>
  <c r="T212" i="5" s="1"/>
  <c r="S188" i="5"/>
  <c r="T188" i="5" s="1"/>
  <c r="S366" i="5"/>
  <c r="S591" i="5"/>
  <c r="S439" i="5"/>
  <c r="S365" i="5"/>
  <c r="S403" i="5"/>
  <c r="S569" i="5"/>
  <c r="S553" i="5"/>
  <c r="S144" i="5"/>
  <c r="T144" i="5" s="1"/>
  <c r="S256" i="5"/>
  <c r="S525" i="5"/>
  <c r="S116" i="5"/>
  <c r="T116" i="5" s="1"/>
  <c r="S469" i="5"/>
  <c r="S277" i="5"/>
  <c r="S194" i="5"/>
  <c r="T194" i="5" s="1"/>
  <c r="S115" i="5"/>
  <c r="T115" i="5" s="1"/>
  <c r="S216" i="5"/>
  <c r="T216" i="5" s="1"/>
  <c r="S562" i="5"/>
  <c r="S394" i="5"/>
  <c r="S342" i="5"/>
  <c r="S239" i="5"/>
  <c r="T239" i="5" s="1"/>
  <c r="S463" i="5"/>
  <c r="S477" i="5"/>
  <c r="S571" i="5"/>
  <c r="S579" i="5"/>
  <c r="S473" i="5"/>
  <c r="S576" i="5"/>
  <c r="S608" i="5"/>
  <c r="S354" i="5"/>
  <c r="S465" i="5"/>
  <c r="S493" i="5"/>
  <c r="S398" i="5"/>
  <c r="S402" i="5"/>
  <c r="S467" i="5"/>
  <c r="S287" i="5"/>
  <c r="S375" i="5"/>
  <c r="S192" i="5"/>
  <c r="T192" i="5" s="1"/>
  <c r="S362" i="5"/>
  <c r="S378" i="5"/>
  <c r="S91" i="5"/>
  <c r="T91" i="5" s="1"/>
  <c r="S103" i="5"/>
  <c r="T103" i="5" s="1"/>
  <c r="S339" i="5"/>
  <c r="S370" i="5"/>
  <c r="S517" i="5"/>
  <c r="S204" i="5"/>
  <c r="T204" i="5" s="1"/>
  <c r="S423" i="5"/>
  <c r="S108" i="5"/>
  <c r="T108" i="5" s="1"/>
  <c r="S168" i="5"/>
  <c r="T168" i="5" s="1"/>
  <c r="S308" i="5"/>
  <c r="S208" i="5"/>
  <c r="T208" i="5" s="1"/>
  <c r="S288" i="5"/>
  <c r="S475" i="5"/>
  <c r="S236" i="5"/>
  <c r="T236" i="5" s="1"/>
  <c r="S529" i="5"/>
  <c r="S334" i="5"/>
  <c r="S306" i="5"/>
  <c r="S458" i="5"/>
  <c r="S386" i="5"/>
  <c r="S534" i="5"/>
  <c r="S330" i="5"/>
  <c r="S262" i="5"/>
  <c r="S587" i="5"/>
  <c r="S156" i="5"/>
  <c r="T156" i="5" s="1"/>
  <c r="S124" i="5"/>
  <c r="T124" i="5" s="1"/>
  <c r="S260" i="5"/>
  <c r="S102" i="5"/>
  <c r="T102" i="5" s="1"/>
  <c r="S554" i="5"/>
  <c r="S509" i="5"/>
  <c r="S201" i="5"/>
  <c r="T201" i="5" s="1"/>
  <c r="S522" i="5"/>
  <c r="S281" i="5"/>
  <c r="S565" i="5"/>
  <c r="S328" i="5"/>
  <c r="S447" i="5"/>
  <c r="S481" i="5"/>
  <c r="S200" i="5"/>
  <c r="T200" i="5" s="1"/>
  <c r="S367" i="5"/>
  <c r="S268" i="5"/>
  <c r="S592" i="5"/>
  <c r="S438" i="5"/>
  <c r="S545" i="5"/>
  <c r="S391" i="5"/>
  <c r="S450" i="5"/>
  <c r="S184" i="5"/>
  <c r="T184" i="5" s="1"/>
  <c r="S189" i="5"/>
  <c r="T189" i="5" s="1"/>
  <c r="S442" i="5"/>
  <c r="S43" i="5"/>
  <c r="T43" i="5" s="1"/>
  <c r="S136" i="5"/>
  <c r="T136" i="5" s="1"/>
  <c r="S272" i="5"/>
  <c r="S415" i="5"/>
  <c r="S71" i="5"/>
  <c r="T71" i="5" s="1"/>
  <c r="S228" i="5"/>
  <c r="T228" i="5" s="1"/>
  <c r="S435" i="5"/>
  <c r="S196" i="5"/>
  <c r="T196" i="5" s="1"/>
  <c r="S414" i="5"/>
  <c r="S462" i="5"/>
  <c r="S502" i="5"/>
  <c r="S538" i="5"/>
  <c r="S340" i="5"/>
  <c r="S486" i="5"/>
  <c r="S407" i="5"/>
  <c r="S232" i="5"/>
  <c r="T232" i="5" s="1"/>
  <c r="S410" i="5"/>
  <c r="S567" i="5"/>
  <c r="S578" i="5"/>
  <c r="S454" i="5"/>
  <c r="S595" i="5"/>
  <c r="S191" i="5"/>
  <c r="T191" i="5" s="1"/>
  <c r="S164" i="5"/>
  <c r="T164" i="5" s="1"/>
  <c r="S490" i="5"/>
  <c r="S431" i="5"/>
  <c r="S297" i="5"/>
  <c r="S513" i="5"/>
  <c r="S350" i="5"/>
  <c r="S358" i="5"/>
  <c r="S292" i="5"/>
  <c r="S279" i="5"/>
  <c r="S418" i="5"/>
  <c r="S557" i="5"/>
  <c r="S303" i="5"/>
  <c r="S556" i="5"/>
  <c r="S160" i="5"/>
  <c r="T160" i="5" s="1"/>
  <c r="S284" i="5"/>
  <c r="S549" i="5"/>
  <c r="S581" i="5"/>
  <c r="S580" i="5"/>
  <c r="S120" i="5"/>
  <c r="T120" i="5" s="1"/>
  <c r="S252" i="5"/>
  <c r="S411" i="5"/>
  <c r="S112" i="5"/>
  <c r="T112" i="5" s="1"/>
  <c r="S446" i="5"/>
  <c r="S224" i="5"/>
  <c r="T224" i="5" s="1"/>
  <c r="S537" i="5"/>
  <c r="S300" i="5"/>
  <c r="S207" i="5"/>
  <c r="T207" i="5" s="1"/>
  <c r="S485" i="5"/>
  <c r="S541" i="5"/>
  <c r="S573" i="5"/>
  <c r="S248" i="5"/>
  <c r="S374" i="5"/>
  <c r="S128" i="5"/>
  <c r="T128" i="5" s="1"/>
  <c r="S426" i="5"/>
  <c r="S501" i="5"/>
  <c r="S132" i="5"/>
  <c r="T132" i="5" s="1"/>
  <c r="S215" i="5"/>
  <c r="T215" i="5" s="1"/>
  <c r="S87" i="5"/>
  <c r="T87" i="5" s="1"/>
  <c r="S460" i="5"/>
  <c r="S293" i="5"/>
  <c r="S265" i="5"/>
  <c r="S561" i="5"/>
  <c r="S312" i="5"/>
  <c r="S280" i="5"/>
  <c r="S422" i="5"/>
  <c r="S574" i="5"/>
  <c r="S261" i="5"/>
  <c r="S505" i="5"/>
  <c r="S346" i="5"/>
  <c r="S577" i="5"/>
  <c r="S466" i="5"/>
  <c r="S427" i="5"/>
  <c r="S152" i="5"/>
  <c r="T152" i="5" s="1"/>
  <c r="S264" i="5"/>
  <c r="S518" i="5"/>
  <c r="S244" i="5"/>
  <c r="T244" i="5" s="1"/>
  <c r="S151" i="5"/>
  <c r="T151" i="5" s="1"/>
  <c r="S524" i="5"/>
  <c r="S320" i="5"/>
  <c r="S406" i="5"/>
  <c r="S359" i="5"/>
  <c r="S506" i="5"/>
  <c r="S251" i="5"/>
  <c r="S243" i="5"/>
  <c r="T243" i="5" s="1"/>
  <c r="S316" i="5"/>
  <c r="S390" i="5"/>
  <c r="S305" i="5"/>
  <c r="S395" i="5"/>
  <c r="S609" i="5"/>
  <c r="S575" i="5"/>
  <c r="S497" i="5"/>
  <c r="S434" i="5"/>
  <c r="S104" i="5"/>
  <c r="T104" i="5" s="1"/>
  <c r="S163" i="5"/>
  <c r="T163" i="5" s="1"/>
  <c r="S172" i="5"/>
  <c r="T172" i="5" s="1"/>
  <c r="S211" i="5"/>
  <c r="T211" i="5" s="1"/>
  <c r="S474" i="5"/>
  <c r="S585" i="5"/>
  <c r="S583" i="5"/>
  <c r="S148" i="5"/>
  <c r="T148" i="5" s="1"/>
  <c r="S588" i="5"/>
  <c r="S489" i="5"/>
  <c r="S593" i="5"/>
  <c r="G68" i="6"/>
  <c r="H68" i="6"/>
  <c r="D68" i="6"/>
  <c r="C39" i="6"/>
  <c r="C35" i="6"/>
  <c r="C46" i="6"/>
  <c r="C34" i="6"/>
  <c r="D34" i="6"/>
  <c r="D31" i="6"/>
  <c r="C30" i="6"/>
  <c r="D30" i="6"/>
  <c r="C32" i="6"/>
  <c r="D32" i="6"/>
  <c r="R16" i="5"/>
  <c r="R10" i="5"/>
  <c r="R13" i="5"/>
  <c r="R7" i="5"/>
  <c r="R17" i="5"/>
  <c r="G66" i="6"/>
  <c r="H66" i="6"/>
  <c r="C66" i="6"/>
  <c r="G67" i="6"/>
  <c r="H67" i="6"/>
  <c r="D67" i="6"/>
  <c r="G65" i="6"/>
  <c r="H65" i="6"/>
  <c r="C65" i="6"/>
  <c r="R12" i="5"/>
  <c r="R9" i="5"/>
  <c r="R8" i="5"/>
  <c r="R15" i="5"/>
  <c r="R11" i="5"/>
  <c r="R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T17" i="5" s="1"/>
  <c r="S12" i="5"/>
  <c r="T12" i="5" s="1"/>
  <c r="S16" i="5"/>
  <c r="T16" i="5" s="1"/>
  <c r="S15" i="5"/>
  <c r="T15" i="5" s="1"/>
  <c r="S13" i="5"/>
  <c r="T13" i="5" s="1"/>
  <c r="S14" i="5"/>
  <c r="T14" i="5" s="1"/>
  <c r="S10" i="5"/>
  <c r="T10" i="5" s="1"/>
  <c r="S11" i="5"/>
  <c r="T11" i="5" s="1"/>
  <c r="S8" i="5"/>
  <c r="T8" i="5" s="1"/>
  <c r="S9" i="5"/>
  <c r="T9" i="5" s="1"/>
  <c r="S7" i="5"/>
  <c r="T7"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<sst xmlns="http://schemas.openxmlformats.org/spreadsheetml/2006/main" count="24455" uniqueCount="15872">
  <si>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</si>
  <si>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</si>
  <si>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</si>
  <si>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</si>
  <si>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</si>
  <si>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</si>
  <si>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</si>
  <si>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</si>
  <si>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</si>
  <si>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</si>
  <si>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</si>
  <si>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</si>
  <si>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</si>
  <si>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</si>
  <si>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</si>
  <si>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</si>
  <si>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</si>
  <si>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</si>
  <si>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</si>
  <si>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</si>
  <si>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</si>
  <si>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</si>
  <si>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</si>
  <si>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</si>
  <si>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</si>
  <si>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</si>
  <si>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</si>
  <si>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</si>
  <si>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</si>
  <si>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</si>
  <si>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</si>
  <si>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</si>
  <si>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</si>
  <si>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</si>
  <si>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</si>
  <si>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</si>
  <si>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</si>
  <si>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</si>
  <si>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</si>
  <si>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</si>
  <si>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</si>
  <si>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</si>
  <si>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</si>
  <si>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</si>
  <si>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</si>
  <si>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</si>
  <si>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</si>
  <si>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</si>
  <si>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</si>
  <si>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</si>
  <si>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</si>
  <si>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</si>
  <si>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</si>
  <si>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</si>
  <si>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</si>
  <si>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</si>
  <si>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</si>
  <si>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</si>
  <si>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</si>
  <si>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</si>
  <si>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</si>
  <si>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</si>
  <si>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</si>
  <si>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</si>
  <si>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</si>
  <si>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</si>
  <si>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</si>
  <si>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</si>
  <si>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</si>
  <si>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</si>
  <si>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</si>
  <si>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</si>
  <si>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</si>
  <si>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</si>
  <si>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</si>
  <si>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</si>
  <si>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</si>
  <si>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</si>
  <si>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</si>
  <si>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</si>
  <si>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</si>
  <si>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</si>
  <si>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</si>
  <si>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</si>
  <si>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</si>
  <si>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</si>
  <si>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</si>
  <si>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</si>
  <si>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</si>
  <si>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</si>
  <si>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</si>
  <si>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</si>
  <si>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</si>
  <si>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</si>
  <si>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</si>
  <si>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</si>
  <si>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</si>
  <si>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</si>
  <si>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</si>
  <si>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</si>
  <si>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</si>
  <si>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</si>
  <si>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</si>
  <si>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</si>
  <si>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</si>
  <si>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</si>
  <si>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</si>
  <si>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</si>
  <si>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</si>
  <si>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</si>
  <si>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</si>
  <si>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</si>
  <si>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</si>
  <si>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</si>
  <si>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</si>
  <si>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</si>
  <si>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</si>
  <si>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</si>
  <si>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</si>
  <si>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</si>
  <si>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</si>
  <si>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</si>
  <si>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</si>
  <si>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</si>
  <si>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</si>
  <si>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</si>
  <si>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</si>
  <si>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</si>
  <si>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</si>
  <si>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</si>
  <si>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</si>
  <si>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</si>
  <si>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</si>
  <si>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</si>
  <si>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</si>
  <si>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</si>
  <si>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</si>
  <si>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</si>
  <si>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</si>
  <si>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</si>
  <si>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</si>
  <si>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</si>
  <si>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</si>
  <si>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</si>
  <si>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</si>
  <si>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</si>
  <si>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</si>
  <si>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</si>
  <si>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</si>
  <si>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</si>
  <si>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</si>
  <si>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</si>
  <si>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</si>
  <si>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</si>
  <si>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</si>
  <si>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</si>
  <si>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</si>
  <si>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</si>
  <si>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</si>
  <si>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</si>
  <si>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</si>
  <si>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</si>
  <si>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</si>
  <si>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</si>
  <si>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</si>
  <si>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</si>
  <si>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</si>
  <si>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</si>
  <si>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</si>
  <si>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</si>
  <si>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</si>
  <si>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</si>
  <si>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</si>
  <si>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</si>
  <si>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</si>
  <si>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</si>
  <si>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</si>
  <si>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</si>
  <si>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</si>
  <si>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</si>
  <si>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</si>
  <si>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</si>
  <si>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</si>
  <si>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</si>
  <si>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</si>
  <si>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</si>
  <si>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</si>
  <si>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</si>
  <si>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</si>
  <si>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</si>
  <si>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</si>
  <si>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</si>
  <si>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</si>
  <si>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</si>
  <si>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</si>
  <si>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</si>
  <si>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</si>
  <si>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</si>
  <si>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</si>
  <si>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</si>
  <si>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</si>
  <si>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</si>
  <si>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</si>
  <si>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</si>
  <si>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</si>
  <si>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</si>
  <si>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</si>
  <si>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</si>
  <si>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</si>
  <si>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</si>
  <si>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</si>
  <si>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</si>
  <si>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</si>
  <si>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</si>
  <si>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</si>
  <si>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</si>
  <si>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</si>
  <si>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</si>
  <si>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</si>
  <si>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</si>
  <si>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</si>
  <si>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</si>
  <si>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</si>
  <si>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</si>
  <si>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</si>
  <si>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</si>
  <si>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</si>
  <si>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</si>
  <si>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</si>
  <si>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</si>
  <si>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</si>
  <si>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</si>
  <si>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</si>
  <si>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</si>
  <si>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</si>
  <si>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</si>
  <si>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</si>
  <si>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</si>
  <si>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</si>
  <si>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</si>
  <si>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</si>
  <si>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</si>
  <si>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</si>
  <si>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</si>
  <si>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</si>
  <si>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</si>
  <si>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</si>
  <si>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</si>
  <si>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</si>
  <si>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</si>
  <si>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</si>
  <si>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</si>
  <si>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</si>
  <si>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</si>
  <si>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</si>
  <si>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</si>
  <si>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</si>
  <si>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</si>
  <si>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</si>
  <si>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</si>
  <si>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</si>
  <si>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</si>
  <si>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</si>
  <si>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</si>
  <si>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</si>
  <si>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</si>
  <si>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</si>
  <si>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</si>
  <si>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</si>
  <si>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</si>
  <si>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</si>
  <si>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</si>
  <si>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</si>
  <si>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</si>
  <si>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</si>
  <si>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</si>
  <si>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</si>
  <si>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</si>
  <si>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</si>
  <si>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</si>
  <si>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</si>
  <si>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</si>
  <si>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</si>
  <si>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</si>
  <si>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</si>
  <si>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</si>
  <si>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</si>
  <si>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</si>
  <si>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</si>
  <si>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</si>
  <si>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</si>
  <si>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</si>
  <si>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</si>
  <si>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</si>
  <si>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</si>
  <si>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</si>
  <si>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</si>
  <si>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</si>
  <si>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</si>
  <si>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</si>
  <si>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</si>
  <si>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</si>
  <si>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</si>
  <si>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</si>
  <si>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</si>
  <si>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</si>
  <si>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</si>
  <si>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</si>
  <si>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</si>
  <si>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</si>
  <si>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</si>
  <si>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</si>
  <si>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</si>
  <si>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</si>
  <si>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</si>
  <si>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</si>
  <si>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</si>
  <si>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</si>
  <si>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</si>
  <si>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</si>
  <si>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</si>
  <si>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</si>
  <si>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</si>
  <si>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</si>
  <si>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</si>
  <si>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</si>
  <si>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</si>
  <si>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</si>
  <si>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</si>
  <si>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</si>
  <si>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</si>
  <si>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</si>
  <si>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</si>
  <si>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</si>
  <si>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</si>
  <si>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</si>
  <si>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</si>
  <si>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</si>
  <si>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</si>
  <si>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</si>
  <si>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</si>
  <si>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</si>
  <si>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</si>
  <si>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</si>
  <si>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</si>
  <si>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</si>
  <si>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</si>
  <si>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</si>
  <si>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</si>
  <si>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</si>
  <si>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</si>
  <si>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</si>
  <si>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</si>
  <si>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</si>
  <si>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</si>
  <si>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</si>
  <si>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</si>
  <si>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</si>
  <si>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</si>
  <si>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</si>
  <si>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</si>
  <si>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</si>
  <si>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</si>
  <si>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</si>
  <si>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</si>
  <si>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</si>
  <si>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</si>
  <si>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</si>
  <si>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</si>
  <si>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</si>
  <si>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</si>
  <si>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</si>
  <si>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</si>
  <si>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</si>
  <si>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</si>
  <si>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</si>
  <si>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</si>
  <si>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</si>
  <si>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</si>
  <si>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</si>
  <si>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</si>
  <si>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</si>
  <si>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</si>
  <si>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</si>
  <si>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</si>
  <si>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</si>
  <si>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</si>
  <si>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</si>
  <si>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</si>
  <si>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</si>
  <si>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</si>
  <si>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</si>
  <si>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</si>
  <si>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</si>
  <si>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</si>
  <si>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</si>
  <si>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</si>
  <si>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</si>
  <si>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</si>
  <si>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</si>
  <si>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</si>
  <si>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</si>
  <si>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</si>
  <si>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</si>
  <si>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</si>
  <si>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</si>
  <si>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</si>
  <si>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</si>
  <si>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</si>
  <si>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</si>
  <si>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</si>
  <si>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</si>
  <si>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</si>
  <si>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</si>
  <si>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</si>
  <si>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</si>
  <si>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</si>
  <si>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</si>
  <si>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</si>
  <si>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</si>
  <si>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</si>
  <si>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</si>
  <si>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</si>
  <si>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</si>
  <si>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</si>
  <si>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</si>
  <si>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</si>
  <si>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</si>
  <si>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</si>
  <si>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</si>
  <si>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</si>
  <si>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</si>
  <si>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</si>
  <si>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</si>
  <si>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</si>
  <si>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</si>
  <si>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</si>
  <si>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</si>
  <si>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</si>
  <si>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</si>
  <si>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</si>
  <si>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</si>
  <si>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</si>
  <si>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</si>
  <si>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</si>
  <si>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</si>
  <si>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</si>
  <si>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</si>
  <si>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</si>
  <si>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</si>
  <si>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</si>
  <si>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</si>
  <si>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</si>
  <si>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</si>
  <si>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</si>
  <si>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</si>
  <si>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</si>
  <si>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</si>
  <si>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</si>
  <si>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</si>
  <si>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</si>
  <si>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</si>
  <si>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</si>
  <si>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</si>
  <si>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</si>
  <si>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</si>
  <si>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</si>
  <si>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</si>
  <si>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</si>
  <si>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</si>
  <si>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</si>
  <si>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</si>
  <si>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</si>
  <si>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</si>
  <si>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</si>
  <si>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</si>
  <si>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</si>
  <si>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</si>
  <si>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</si>
  <si>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</si>
  <si>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</si>
  <si>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</si>
  <si>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</si>
  <si>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</si>
  <si>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</si>
  <si>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</si>
  <si>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</si>
  <si>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</si>
  <si>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</si>
  <si>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</si>
  <si>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</si>
  <si>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</si>
  <si>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</si>
  <si>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</si>
  <si>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</si>
  <si>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</si>
  <si>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</si>
  <si>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</si>
  <si>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</si>
  <si>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</si>
  <si>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</si>
  <si>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</si>
  <si>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</si>
  <si>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</si>
  <si>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</si>
  <si>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</si>
  <si>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</si>
  <si>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</si>
  <si>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</si>
  <si>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</si>
  <si>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</si>
  <si>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</si>
  <si>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</si>
  <si>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</si>
  <si>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</si>
  <si>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</si>
  <si>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</si>
  <si>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</si>
  <si>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</si>
  <si>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</si>
  <si>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</si>
  <si>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</si>
  <si>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</si>
  <si>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</si>
  <si>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</si>
  <si>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</si>
  <si>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</si>
  <si>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</si>
  <si>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</si>
  <si>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</si>
  <si>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</si>
  <si>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</si>
  <si>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</si>
  <si>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</si>
  <si>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</si>
  <si>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</si>
  <si>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</si>
  <si>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</si>
  <si>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</si>
  <si>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</si>
  <si>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</si>
  <si>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</si>
  <si>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</si>
  <si>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</si>
  <si>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</si>
  <si>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</si>
  <si>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</si>
  <si>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</si>
  <si>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</si>
  <si>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</si>
  <si>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</si>
  <si>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</si>
  <si>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</si>
  <si>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</si>
  <si>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</si>
  <si>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</si>
  <si>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</si>
  <si>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</si>
  <si>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</si>
  <si>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</si>
  <si>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</si>
  <si>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</si>
  <si>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</si>
  <si>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</si>
  <si>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</si>
  <si>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</si>
  <si>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</si>
  <si>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</si>
  <si>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</si>
  <si>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</si>
  <si>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</si>
  <si>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</si>
  <si>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</si>
  <si>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</si>
  <si>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</si>
  <si>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</si>
  <si>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</si>
  <si>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</si>
  <si>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</si>
  <si>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</si>
  <si>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</si>
  <si>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</si>
  <si>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</si>
  <si>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</si>
  <si>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</si>
  <si>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</si>
  <si>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</si>
  <si>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</si>
  <si>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</si>
  <si>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</si>
  <si>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</si>
  <si>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</si>
  <si>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</si>
  <si>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</si>
  <si>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</si>
  <si>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</si>
  <si>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</si>
  <si>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</si>
  <si>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</si>
  <si>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</si>
  <si>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</si>
  <si>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</si>
  <si>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</si>
  <si>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</si>
  <si>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</si>
  <si>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</si>
  <si>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</si>
  <si>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</si>
  <si>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</si>
  <si>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</si>
  <si>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</si>
  <si>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</si>
  <si>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</si>
  <si>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</si>
  <si>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</si>
  <si>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</si>
  <si>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</si>
  <si>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</si>
  <si>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</si>
  <si>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</si>
  <si>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</si>
  <si>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</si>
  <si>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</si>
  <si>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</si>
  <si>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</si>
  <si>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</si>
  <si>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</si>
  <si>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</si>
  <si>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</si>
  <si>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</si>
  <si>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</si>
  <si>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</si>
  <si>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</si>
  <si>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</si>
  <si>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</si>
  <si>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</si>
  <si>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</si>
  <si>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</si>
  <si>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</si>
  <si>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</si>
  <si>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</si>
  <si>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</si>
  <si>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</si>
  <si>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</si>
  <si>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</si>
  <si>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</si>
  <si>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</si>
  <si>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</si>
  <si>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</si>
  <si>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</si>
  <si>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</si>
  <si>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</si>
  <si>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</si>
  <si>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</si>
  <si>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</si>
  <si>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</si>
  <si>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</si>
  <si>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</si>
  <si>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</si>
  <si>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</si>
  <si>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</si>
  <si>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</si>
  <si>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</si>
  <si>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</si>
  <si>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</si>
  <si>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</si>
  <si>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</si>
  <si>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</si>
  <si>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</si>
  <si>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</si>
  <si>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</si>
  <si>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</si>
  <si>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</si>
  <si>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</si>
  <si>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</si>
  <si>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</si>
  <si>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</si>
  <si>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</si>
  <si>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</si>
  <si>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</si>
  <si>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</si>
  <si>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</si>
  <si>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</si>
  <si>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</si>
  <si>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</si>
  <si>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</si>
  <si>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</si>
  <si>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</si>
  <si>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</si>
  <si>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</si>
  <si>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</si>
  <si>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</si>
  <si>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</si>
  <si>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</si>
  <si>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</si>
  <si>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</si>
  <si>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</si>
  <si>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</si>
  <si>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</si>
  <si>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</si>
  <si>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</si>
  <si>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</si>
  <si>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</si>
  <si>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</si>
  <si>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</si>
  <si>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</si>
  <si>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</si>
  <si>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</si>
  <si>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</si>
  <si>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</si>
  <si>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</si>
  <si>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</si>
  <si>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</si>
  <si>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</si>
  <si>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</si>
  <si>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</si>
  <si>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</si>
  <si>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</si>
  <si>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</si>
  <si>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</si>
  <si>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</si>
  <si>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</si>
  <si>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</si>
  <si>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</si>
  <si>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</si>
  <si>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</si>
  <si>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</si>
  <si>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</si>
  <si>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</si>
  <si>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</si>
  <si>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</si>
  <si>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</si>
  <si>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</si>
  <si>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</si>
  <si>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</si>
  <si>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</si>
  <si>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</si>
  <si>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</si>
  <si>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</si>
  <si>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</si>
  <si>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</si>
  <si>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</si>
  <si>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</si>
  <si>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</si>
  <si>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</si>
  <si>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</si>
  <si>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</si>
  <si>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</si>
  <si>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</si>
  <si>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</si>
  <si>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</si>
  <si>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</si>
  <si>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</si>
  <si>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</si>
  <si>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</si>
  <si>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</si>
  <si>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</si>
  <si>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</si>
  <si>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</si>
  <si>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</si>
  <si>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</si>
  <si>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</si>
  <si>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</si>
  <si>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</si>
  <si>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</si>
  <si>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</si>
  <si>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</si>
  <si>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</si>
  <si>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</si>
  <si>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</si>
  <si>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</si>
  <si>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</si>
  <si>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</si>
  <si>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</si>
  <si>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</si>
  <si>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</si>
  <si>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</si>
  <si>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</si>
  <si>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</si>
  <si>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</si>
  <si>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</si>
  <si>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</si>
  <si>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</si>
  <si>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</si>
  <si>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</si>
  <si>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</si>
  <si>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</si>
  <si>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</si>
  <si>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</si>
  <si>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</si>
  <si>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</si>
  <si>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</si>
  <si>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</si>
  <si>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</si>
  <si>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</si>
  <si>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</si>
  <si>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</si>
  <si>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</si>
  <si>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</si>
  <si>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</si>
  <si>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</si>
  <si>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</si>
  <si>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</si>
  <si>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</si>
  <si>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</si>
  <si>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</si>
  <si>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</si>
  <si>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</si>
  <si>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</si>
  <si>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</si>
  <si>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</si>
  <si>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</si>
  <si>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</si>
  <si>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</si>
  <si>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</si>
  <si>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</si>
  <si>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</si>
  <si>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</si>
  <si>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</si>
  <si>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</si>
  <si>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</si>
  <si>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</si>
  <si>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</si>
  <si>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</si>
  <si>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</si>
  <si>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</si>
  <si>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</si>
  <si>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</si>
  <si>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</si>
  <si>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</si>
  <si>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</si>
  <si>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</si>
  <si>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</si>
  <si>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</si>
  <si>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</si>
  <si>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</si>
  <si>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</si>
  <si>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</si>
  <si>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</si>
  <si>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</si>
  <si>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</si>
  <si>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</si>
  <si>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</si>
  <si>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</si>
  <si>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</si>
  <si>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</si>
  <si>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</si>
  <si>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</si>
  <si>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</si>
  <si>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</si>
  <si>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</si>
  <si>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</si>
  <si>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</si>
  <si>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</si>
  <si>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</si>
  <si>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</si>
  <si>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</si>
  <si>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</si>
  <si>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</si>
  <si>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</si>
  <si>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</si>
  <si>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</si>
  <si>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</si>
  <si>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</si>
  <si>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</si>
  <si>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</si>
  <si>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</si>
  <si>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</si>
  <si>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</si>
  <si>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</si>
  <si>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</si>
  <si>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</si>
  <si>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</si>
  <si>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</si>
  <si>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</si>
  <si>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</si>
  <si>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</si>
  <si>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</si>
  <si>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</si>
  <si>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</si>
  <si>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</si>
  <si>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</si>
  <si>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</si>
  <si>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</si>
  <si>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</si>
  <si>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</si>
  <si>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</si>
  <si>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</si>
  <si>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</si>
  <si>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</si>
  <si>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</si>
  <si>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</si>
  <si>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</si>
  <si>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</si>
  <si>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</si>
  <si>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</si>
  <si>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</si>
  <si>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</si>
  <si>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</si>
  <si>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</si>
  <si>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</si>
  <si>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</si>
  <si>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</si>
  <si>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</si>
  <si>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</si>
  <si>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</si>
  <si>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</si>
  <si>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</si>
  <si>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</si>
  <si>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</si>
  <si>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</si>
  <si>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</si>
  <si>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</si>
  <si>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</si>
  <si>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</si>
  <si>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</si>
  <si>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</si>
  <si>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</si>
  <si>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</si>
  <si>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</si>
  <si>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</si>
  <si>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</si>
  <si>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</si>
  <si>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</si>
  <si>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</si>
  <si>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</si>
  <si>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</si>
  <si>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</si>
  <si>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</si>
  <si>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</si>
  <si>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</si>
  <si>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</si>
  <si>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</si>
  <si>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</si>
  <si>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</si>
  <si>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</si>
  <si>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</si>
  <si>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</si>
  <si>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</si>
  <si>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</si>
  <si>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</si>
  <si>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</si>
  <si>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</si>
  <si>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</si>
  <si>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</si>
  <si>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</si>
  <si>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</si>
  <si>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</si>
  <si>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</si>
  <si>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</si>
  <si>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</si>
  <si>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</si>
  <si>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</si>
  <si>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</si>
  <si>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</si>
  <si>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</si>
  <si>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</si>
  <si>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</si>
  <si>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</si>
  <si>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</si>
  <si>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</si>
  <si>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</si>
  <si>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</si>
  <si>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</si>
  <si>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</si>
  <si>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</si>
  <si>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</si>
  <si>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</si>
  <si>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</si>
  <si>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</si>
  <si>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</si>
  <si>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</si>
  <si>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</si>
  <si>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</si>
  <si>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</si>
  <si>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</si>
  <si>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</si>
  <si>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</si>
  <si>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</si>
  <si>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</si>
  <si>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</si>
  <si>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</si>
  <si>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</si>
  <si>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</si>
  <si>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</si>
  <si>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</si>
  <si>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</si>
  <si>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</si>
  <si>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</si>
  <si>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</si>
  <si>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</si>
  <si>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</si>
  <si>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</si>
  <si>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</si>
  <si>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</si>
  <si>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</si>
  <si>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</si>
  <si>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</si>
  <si>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</si>
  <si>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</si>
  <si>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</si>
  <si>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</si>
  <si>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</si>
  <si>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</si>
  <si>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</si>
  <si>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</si>
  <si>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</si>
  <si>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</si>
  <si>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</si>
  <si>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</si>
  <si>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</si>
  <si>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</si>
  <si>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</si>
  <si>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</si>
  <si>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</si>
  <si>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</si>
  <si>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</si>
  <si>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</si>
  <si>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</si>
  <si>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</si>
  <si>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</si>
  <si>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</si>
  <si>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</si>
  <si>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</si>
  <si>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</si>
  <si>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</si>
  <si>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</si>
  <si>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</si>
  <si>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</si>
  <si>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</si>
  <si>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</si>
  <si>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</si>
  <si>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</si>
  <si>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</si>
  <si>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</si>
  <si>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</si>
  <si>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</si>
  <si>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</si>
  <si>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</si>
  <si>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</si>
  <si>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</si>
  <si>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</si>
  <si>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</si>
  <si>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</si>
  <si>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</si>
  <si>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</si>
  <si>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</si>
  <si>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</si>
  <si>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</si>
  <si>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</si>
  <si>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</si>
  <si>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</si>
  <si>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</si>
  <si>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</si>
  <si>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</si>
  <si>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</si>
  <si>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</si>
  <si>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</si>
  <si>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</si>
  <si>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</si>
  <si>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</si>
  <si>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</si>
  <si>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</si>
  <si>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</si>
  <si>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</si>
  <si>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</si>
  <si>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</si>
  <si>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</si>
  <si>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</si>
  <si>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</si>
  <si>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</si>
  <si>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</si>
  <si>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</si>
  <si>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</si>
  <si>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</si>
  <si>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</si>
  <si>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</si>
  <si>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</si>
  <si>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</si>
  <si>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</si>
  <si>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</si>
  <si>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</si>
  <si>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</si>
  <si>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</si>
  <si>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</si>
  <si>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</si>
  <si>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</si>
  <si>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</si>
  <si>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</si>
  <si>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</si>
  <si>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</si>
  <si>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</si>
  <si>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</si>
  <si>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</si>
  <si>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</si>
  <si>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</si>
  <si>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</si>
  <si>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</si>
  <si>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</si>
  <si>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</si>
  <si>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</si>
  <si>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</si>
  <si>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</si>
  <si>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</si>
  <si>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</si>
  <si>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</si>
  <si>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</si>
  <si>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</si>
  <si>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</si>
  <si>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</si>
  <si>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</si>
  <si>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</si>
  <si>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</si>
  <si>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</si>
  <si>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</si>
  <si>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</si>
  <si>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</si>
  <si>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</si>
  <si>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</si>
  <si>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</si>
  <si>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</si>
  <si>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</si>
  <si>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</si>
  <si>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</si>
  <si>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</si>
  <si>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</si>
  <si>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</si>
  <si>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</si>
  <si>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</si>
  <si>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</si>
  <si>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</si>
  <si>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</si>
  <si>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</si>
  <si>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</si>
  <si>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</si>
  <si>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</si>
  <si>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</si>
  <si>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</si>
  <si>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</si>
  <si>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</si>
  <si>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</si>
  <si>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</si>
  <si>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</si>
  <si>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</si>
  <si>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</si>
  <si>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</si>
  <si>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</si>
  <si>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</si>
  <si>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</si>
  <si>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</si>
  <si>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</si>
  <si>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</si>
  <si>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</si>
  <si>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</si>
  <si>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</si>
  <si>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</si>
  <si>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</si>
  <si>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</si>
  <si>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</si>
  <si>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</si>
  <si>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</si>
  <si>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</si>
  <si>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</si>
  <si>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</si>
  <si>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</si>
  <si>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</si>
  <si>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</si>
  <si>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</si>
  <si>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</si>
  <si>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</si>
  <si>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</si>
  <si>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</si>
  <si>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</si>
  <si>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</si>
  <si>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</si>
  <si>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</si>
  <si>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</si>
  <si>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</si>
  <si>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</si>
  <si>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</si>
  <si>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</si>
  <si>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</si>
  <si>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</si>
  <si>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</si>
  <si>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</si>
  <si>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</si>
  <si>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</si>
  <si>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</si>
  <si>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</si>
  <si>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</si>
  <si>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</si>
  <si>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</si>
  <si>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</si>
  <si>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</si>
  <si>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</si>
  <si>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</si>
  <si>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</si>
  <si>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</si>
  <si>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</si>
  <si>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</si>
  <si>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</si>
  <si>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</si>
  <si>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</si>
  <si>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</si>
  <si>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</si>
  <si>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</si>
  <si>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</si>
  <si>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</si>
  <si>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</si>
  <si>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</si>
  <si>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</si>
  <si>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</si>
  <si>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</si>
  <si>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</si>
  <si>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</si>
  <si>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</si>
  <si>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</si>
  <si>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</si>
  <si>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</si>
  <si>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</si>
  <si>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</si>
  <si>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</si>
  <si>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</si>
  <si>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</si>
  <si>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</si>
  <si>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</si>
  <si>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</si>
  <si>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</si>
  <si>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</si>
  <si>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</si>
  <si>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</si>
  <si>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</si>
  <si>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</si>
  <si>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</si>
  <si>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</si>
  <si>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</si>
  <si>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</si>
  <si>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</si>
  <si>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</si>
  <si>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</si>
  <si>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</si>
  <si>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</si>
  <si>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</si>
  <si>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</si>
  <si>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</si>
  <si>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</si>
  <si>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</si>
  <si>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</si>
  <si>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</si>
  <si>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</si>
  <si>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</si>
  <si>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</si>
  <si>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</si>
  <si>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</si>
  <si>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</si>
  <si>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</si>
  <si>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</si>
  <si>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</si>
  <si>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</si>
  <si>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</si>
  <si>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</si>
  <si>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</si>
  <si>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</si>
  <si>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</si>
  <si>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</si>
  <si>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</si>
  <si>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</si>
  <si>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</si>
  <si>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</si>
  <si>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</si>
  <si>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</si>
  <si>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</si>
  <si>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</si>
  <si>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</si>
  <si>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</si>
  <si>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</si>
  <si>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</si>
  <si>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</si>
  <si>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</si>
  <si>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</si>
  <si>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</si>
  <si>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</si>
  <si>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</si>
  <si>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</si>
  <si>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</si>
  <si>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</si>
  <si>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</si>
  <si>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</si>
  <si>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</si>
  <si>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</si>
  <si>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</si>
  <si>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</si>
  <si>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</si>
  <si>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</si>
  <si>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</si>
  <si>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</si>
  <si>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</si>
  <si>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</si>
  <si>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</si>
  <si>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</si>
  <si>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</si>
  <si>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</si>
  <si>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</si>
  <si>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</si>
  <si>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</si>
  <si>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</si>
  <si>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</si>
  <si>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</si>
  <si>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</si>
  <si>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</si>
  <si>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</si>
  <si>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</si>
  <si>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</si>
  <si>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</si>
  <si>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</si>
  <si>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</si>
  <si>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</si>
  <si>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</si>
  <si>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</si>
  <si>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</si>
  <si>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</si>
  <si>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</si>
  <si>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</si>
  <si>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</si>
  <si>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</si>
  <si>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</si>
  <si>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</si>
  <si>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</si>
  <si>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</si>
  <si>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</si>
  <si>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</si>
  <si>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</si>
  <si>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</si>
  <si>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</si>
  <si>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</si>
  <si>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</si>
  <si>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</si>
  <si>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</si>
  <si>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</si>
  <si>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</si>
  <si>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</si>
  <si>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</si>
  <si>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</si>
  <si>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</si>
  <si>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</si>
  <si>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</si>
  <si>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</si>
  <si>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</si>
  <si>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</si>
  <si>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</si>
  <si>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</si>
  <si>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</si>
  <si>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</si>
  <si>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</si>
  <si>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</si>
  <si>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</si>
  <si>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</si>
  <si>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</si>
  <si>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</si>
  <si>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</si>
  <si>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</si>
  <si>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</si>
  <si>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</si>
  <si>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</si>
  <si>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</si>
  <si>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</si>
  <si>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</si>
  <si>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</si>
  <si>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</si>
  <si>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</si>
  <si>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</si>
  <si>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</si>
  <si>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</si>
  <si>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</si>
  <si>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</si>
  <si>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</si>
  <si>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</si>
  <si>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</si>
  <si>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</si>
  <si>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</si>
  <si>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</si>
  <si>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</si>
  <si>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</si>
  <si>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</si>
  <si>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</si>
  <si>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</si>
  <si>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</si>
  <si>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</si>
  <si>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</si>
  <si>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</si>
  <si>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</si>
  <si>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</si>
  <si>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</si>
  <si>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</si>
  <si>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</si>
  <si>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</si>
  <si>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</si>
  <si>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</si>
  <si>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</si>
  <si>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</si>
  <si>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</si>
  <si>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</si>
  <si>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</si>
  <si>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</si>
  <si>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</si>
  <si>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</si>
  <si>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</si>
  <si>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</si>
  <si>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</si>
  <si>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</si>
  <si>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</si>
  <si>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</si>
  <si>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</si>
  <si>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</si>
  <si>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</si>
  <si>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</si>
  <si>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</si>
  <si>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</si>
  <si>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</si>
  <si>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</si>
  <si>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</si>
  <si>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</si>
  <si>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</si>
  <si>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</si>
  <si>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</si>
  <si>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</si>
  <si>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</si>
  <si>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</si>
  <si>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</si>
  <si>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</si>
  <si>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</si>
  <si>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</si>
  <si>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</si>
  <si>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</si>
  <si>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</si>
  <si>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</si>
  <si>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</si>
  <si>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</si>
  <si>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</si>
  <si>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</si>
  <si>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</si>
  <si>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</si>
  <si>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</si>
  <si>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</si>
  <si>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</si>
  <si>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</si>
  <si>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</si>
  <si>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</si>
  <si>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</si>
  <si>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</si>
  <si>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</si>
  <si>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</si>
  <si>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</si>
  <si>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</si>
  <si>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</si>
  <si>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</si>
  <si>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</si>
  <si>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</si>
  <si>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</si>
  <si>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</si>
  <si>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</si>
  <si>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</si>
  <si>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</si>
  <si>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</si>
  <si>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</si>
  <si>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</si>
  <si>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</si>
  <si>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</si>
  <si>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</si>
  <si>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</si>
  <si>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</si>
  <si>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</si>
  <si>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</si>
  <si>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</si>
  <si>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</si>
  <si>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</si>
  <si>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</si>
  <si>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</si>
  <si>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</si>
  <si>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</si>
  <si>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</si>
  <si>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</si>
  <si>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</si>
  <si>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</si>
  <si>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</si>
  <si>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</si>
  <si>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</si>
  <si>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</si>
  <si>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</si>
  <si>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</si>
  <si>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</si>
  <si>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</si>
  <si>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</si>
  <si>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</si>
  <si>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</si>
  <si>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</si>
  <si>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</si>
  <si>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</si>
  <si>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</si>
  <si>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</si>
  <si>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</si>
  <si>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</si>
  <si>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</si>
  <si>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</si>
  <si>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</si>
  <si>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</si>
  <si>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</si>
  <si>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</si>
  <si>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</si>
  <si>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</si>
  <si>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</si>
  <si>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</si>
  <si>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</si>
  <si>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</si>
  <si>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</si>
  <si>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</si>
  <si>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</si>
  <si>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</si>
  <si>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</si>
  <si>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</si>
  <si>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</si>
  <si>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</si>
  <si>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</si>
  <si>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</si>
  <si>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</si>
  <si>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</si>
  <si>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</si>
  <si>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</si>
  <si>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</si>
  <si>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</si>
  <si>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</si>
  <si>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</si>
  <si>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</si>
  <si>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</si>
  <si>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</si>
  <si>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</si>
  <si>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</si>
  <si>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</si>
  <si>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</si>
  <si>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</si>
  <si>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</si>
  <si>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</si>
  <si>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</si>
  <si>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</si>
  <si>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</si>
  <si>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</si>
  <si>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</si>
  <si>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</si>
  <si>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</si>
  <si>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</si>
  <si>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</si>
  <si>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</si>
  <si>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</si>
  <si>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</si>
  <si>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</si>
  <si>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</si>
  <si>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</si>
  <si>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</si>
  <si>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</si>
  <si>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</si>
  <si>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</si>
  <si>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</si>
  <si>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</si>
  <si>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</si>
  <si>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</si>
  <si>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</si>
  <si>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</si>
  <si>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</si>
  <si>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</si>
  <si>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</si>
  <si>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</si>
  <si>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</si>
  <si>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</si>
  <si>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</si>
  <si>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</si>
  <si>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</si>
  <si>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</si>
  <si>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</si>
  <si>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</si>
  <si>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</si>
  <si>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</si>
  <si>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</si>
  <si>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</si>
  <si>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</si>
  <si>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</si>
  <si>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</si>
  <si>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</si>
  <si>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</si>
  <si>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</si>
  <si>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</si>
  <si>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</si>
  <si>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</si>
  <si>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</si>
  <si>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</si>
  <si>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</si>
  <si>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</si>
  <si>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</si>
  <si>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</si>
  <si>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</si>
  <si>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</si>
  <si>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</si>
  <si>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</si>
  <si>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</si>
  <si>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</si>
  <si>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</si>
  <si>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</si>
  <si>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</si>
  <si>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</si>
  <si>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</si>
  <si>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</si>
  <si>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</si>
  <si>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</si>
  <si>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</si>
  <si>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</si>
  <si>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</si>
  <si>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</si>
  <si>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</si>
  <si>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</si>
  <si>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</si>
  <si>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</si>
  <si>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</si>
  <si>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</si>
  <si>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</si>
  <si>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</si>
  <si>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</si>
  <si>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</si>
  <si>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</si>
  <si>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</si>
  <si>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</si>
  <si>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</si>
  <si>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</si>
  <si>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</si>
  <si>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</si>
  <si>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</si>
  <si>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</si>
  <si>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</si>
  <si>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</si>
  <si>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</si>
  <si>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</si>
  <si>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</si>
  <si>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</si>
  <si>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</si>
  <si>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</si>
  <si>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</si>
  <si>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</si>
  <si>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</si>
  <si>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</si>
  <si>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</si>
  <si>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</si>
  <si>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</si>
  <si>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</si>
  <si>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</si>
  <si>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</si>
  <si>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</si>
  <si>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</si>
  <si>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</si>
  <si>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</si>
  <si>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</si>
  <si>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</si>
  <si>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</si>
  <si>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</si>
  <si>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</si>
  <si>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</si>
  <si>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</si>
  <si>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</si>
  <si>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</si>
  <si>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</si>
  <si>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</si>
  <si>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</si>
  <si>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</si>
  <si>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</si>
  <si>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</si>
  <si>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</si>
  <si>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</si>
  <si>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</si>
  <si>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</si>
  <si>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</si>
  <si>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</si>
  <si>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</si>
  <si>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</si>
  <si>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</si>
  <si>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</si>
  <si>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</si>
  <si>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</si>
  <si>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</si>
  <si>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</si>
  <si>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</si>
  <si>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</si>
  <si>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</si>
  <si>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</si>
  <si>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</si>
  <si>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</si>
  <si>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</si>
  <si>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</si>
  <si>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</si>
  <si>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</si>
  <si>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</si>
  <si>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</si>
  <si>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</si>
  <si>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</si>
  <si>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</si>
  <si>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</si>
  <si>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</si>
  <si>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</si>
  <si>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</si>
  <si>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</si>
  <si>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</si>
  <si>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</si>
  <si>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</si>
  <si>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</si>
  <si>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</si>
  <si>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</si>
  <si>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</si>
  <si>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</si>
  <si>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</si>
  <si>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</si>
  <si>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</si>
  <si>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</si>
  <si>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</si>
  <si>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</si>
  <si>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</si>
  <si>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</si>
  <si>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</si>
  <si>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</si>
  <si>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</si>
  <si>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</si>
  <si>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</si>
  <si>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</si>
  <si>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</si>
  <si>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</si>
  <si>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</si>
  <si>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</si>
  <si>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</si>
  <si>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</si>
  <si>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</si>
  <si>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</si>
  <si>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</si>
  <si>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</si>
  <si>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</si>
  <si>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</si>
  <si>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</si>
  <si>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</si>
  <si>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</si>
  <si>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</si>
  <si>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</si>
  <si>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</si>
  <si>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</si>
  <si>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</si>
  <si>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</si>
  <si>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</si>
  <si>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</si>
  <si>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</si>
  <si>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</si>
  <si>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</si>
  <si>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</si>
  <si>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</si>
  <si>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</si>
  <si>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</si>
  <si>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</si>
  <si>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</si>
  <si>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</si>
  <si>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</si>
  <si>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</si>
  <si>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</si>
  <si>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</si>
  <si>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</si>
  <si>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</si>
  <si>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</si>
  <si>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</si>
  <si>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</si>
  <si>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</si>
  <si>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</si>
  <si>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</si>
  <si>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</si>
  <si>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</si>
  <si>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</si>
  <si>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</si>
  <si>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</si>
  <si>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</si>
  <si>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</si>
  <si>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</si>
  <si>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</si>
  <si>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</si>
  <si>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</si>
  <si>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</si>
  <si>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</si>
  <si>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</si>
  <si>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</si>
  <si>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</si>
  <si>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</si>
  <si>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</si>
  <si>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</si>
  <si>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</si>
  <si>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</si>
  <si>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</si>
  <si>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</si>
  <si>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</si>
  <si>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</si>
  <si>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</si>
  <si>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</si>
  <si>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</si>
  <si>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</si>
  <si>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</si>
  <si>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</si>
  <si>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</si>
  <si>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</si>
  <si>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</si>
  <si>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</si>
  <si>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</si>
  <si>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</si>
  <si>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</si>
  <si>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</si>
  <si>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</si>
  <si>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</si>
  <si>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</si>
  <si>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</si>
  <si>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</si>
  <si>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</si>
  <si>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</si>
  <si>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</si>
  <si>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</si>
  <si>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</si>
  <si>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</si>
  <si>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</si>
  <si>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</si>
  <si>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</si>
  <si>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</si>
  <si>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</si>
  <si>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</si>
  <si>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</si>
  <si>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</si>
  <si>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</si>
  <si>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</si>
  <si>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</si>
  <si>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</si>
  <si>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</si>
  <si>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</si>
  <si>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</si>
  <si>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</si>
  <si>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</si>
  <si>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</si>
  <si>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</si>
  <si>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</si>
  <si>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</si>
  <si>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</si>
  <si>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</si>
  <si>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</si>
  <si>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</si>
  <si>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</si>
  <si>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</si>
  <si>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</si>
  <si>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</si>
  <si>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</si>
  <si>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</si>
  <si>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</si>
  <si>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</si>
  <si>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</si>
  <si>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</si>
  <si>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</si>
  <si>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</si>
  <si>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</si>
  <si>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</si>
  <si>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</si>
  <si>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</si>
  <si>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</si>
  <si>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</si>
  <si>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</si>
  <si>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</si>
  <si>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</si>
  <si>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</si>
  <si>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</si>
  <si>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</si>
  <si>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</si>
  <si>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</si>
  <si>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</si>
  <si>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</si>
  <si>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</si>
  <si>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</si>
  <si>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</si>
  <si>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</si>
  <si>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</si>
  <si>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</si>
  <si>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</si>
  <si>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</si>
  <si>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</si>
  <si>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</si>
  <si>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</si>
  <si>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</si>
  <si>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</si>
  <si>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</si>
  <si>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</si>
  <si>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</si>
  <si>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</si>
  <si>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</si>
  <si>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</si>
  <si>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</si>
  <si>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</si>
  <si>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</si>
  <si>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</si>
  <si>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</si>
  <si>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</si>
  <si>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</si>
  <si>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</si>
  <si>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</si>
  <si>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</si>
  <si>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</si>
  <si>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</si>
  <si>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</si>
  <si>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</si>
  <si>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</si>
  <si>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</si>
  <si>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</si>
  <si>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</si>
  <si>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</si>
  <si>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</si>
  <si>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</si>
  <si>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</si>
  <si>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</si>
  <si>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</si>
  <si>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</si>
  <si>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</si>
  <si>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</si>
  <si>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</si>
  <si>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</si>
  <si>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</si>
  <si>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</si>
  <si>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</si>
  <si>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</si>
  <si>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</si>
  <si>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</si>
  <si>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</si>
  <si>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</si>
  <si>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</si>
  <si>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</si>
  <si>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</si>
  <si>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</si>
  <si>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</si>
  <si>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</si>
  <si>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</si>
  <si>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</si>
  <si>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</si>
  <si>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</si>
  <si>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</si>
  <si>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</si>
  <si>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</si>
  <si>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</si>
  <si>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</si>
  <si>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</si>
  <si>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</si>
  <si>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</si>
  <si>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</si>
  <si>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</si>
  <si>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</si>
  <si>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</si>
  <si>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</si>
  <si>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</si>
  <si>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</si>
  <si>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</si>
  <si>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</si>
  <si>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</si>
  <si>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</si>
  <si>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</si>
  <si>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</si>
  <si>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</si>
  <si>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</si>
  <si>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</si>
  <si>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</si>
  <si>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</si>
  <si>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</si>
  <si>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</si>
  <si>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</si>
  <si>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</si>
  <si>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</si>
  <si>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</si>
  <si>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</si>
  <si>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</si>
  <si>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</si>
  <si>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</si>
  <si>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</si>
  <si>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</si>
  <si>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</si>
  <si>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</si>
  <si>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</si>
  <si>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</si>
  <si>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</si>
  <si>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</si>
  <si>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</si>
  <si>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</si>
  <si>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</si>
  <si>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</si>
  <si>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</si>
  <si>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</si>
  <si>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</si>
  <si>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</si>
  <si>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</si>
  <si>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</si>
  <si>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</si>
  <si>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</si>
  <si>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</si>
  <si>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</si>
  <si>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</si>
  <si>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</si>
  <si>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</si>
  <si>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</si>
  <si>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</si>
  <si>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</si>
  <si>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</si>
  <si>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</si>
  <si>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</si>
  <si>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</si>
  <si>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</si>
  <si>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</si>
  <si>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</si>
  <si>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</si>
  <si>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</si>
  <si>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</si>
  <si>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</si>
  <si>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</si>
  <si>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</si>
  <si>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</si>
  <si>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</si>
  <si>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</si>
  <si>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</si>
  <si>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</si>
  <si>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</si>
  <si>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</si>
  <si>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</si>
  <si>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</si>
  <si>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</si>
  <si>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</si>
  <si>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</si>
  <si>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</si>
  <si>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</si>
  <si>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</si>
  <si>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</si>
  <si>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</si>
  <si>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</si>
  <si>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</si>
  <si>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</si>
  <si>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</si>
  <si>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</si>
  <si>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</si>
  <si>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</si>
  <si>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</si>
  <si>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</si>
  <si>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</si>
  <si>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</si>
  <si>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</si>
  <si>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</si>
  <si>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</si>
  <si>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</si>
  <si>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</si>
  <si>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</si>
  <si>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</si>
  <si>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</si>
  <si>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</si>
  <si>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</si>
  <si>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</si>
  <si>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</si>
  <si>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</si>
  <si>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</si>
  <si>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</si>
  <si>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</si>
  <si>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</si>
  <si>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</si>
  <si>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</si>
  <si>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</si>
  <si>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</si>
  <si>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</si>
  <si>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</si>
  <si>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</si>
  <si>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</si>
  <si>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</si>
  <si>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</si>
  <si>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</si>
  <si>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</si>
  <si>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</si>
  <si>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</si>
  <si>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</si>
  <si>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</si>
  <si>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</si>
  <si>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</si>
  <si>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</si>
  <si>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</si>
  <si>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</si>
  <si>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</si>
  <si>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</si>
  <si>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</si>
  <si>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</si>
  <si>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</si>
  <si>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</si>
  <si>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</si>
  <si>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</si>
  <si>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</si>
  <si>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</si>
  <si>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</si>
  <si>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</si>
  <si>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</si>
  <si>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</si>
  <si>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</si>
  <si>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</si>
  <si>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</si>
  <si>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</si>
  <si>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</si>
  <si>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</si>
  <si>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</si>
  <si>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</si>
  <si>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</si>
  <si>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</si>
  <si>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</si>
  <si>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</si>
  <si>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</si>
  <si>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</si>
  <si>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</si>
  <si>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</si>
  <si>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</si>
  <si>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</si>
  <si>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</si>
  <si>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</si>
  <si>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</si>
  <si>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</si>
  <si>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</si>
  <si>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</si>
  <si>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</si>
  <si>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</si>
  <si>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</si>
  <si>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</si>
  <si>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</si>
  <si>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</si>
  <si>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</si>
  <si>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</si>
  <si>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</si>
  <si>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</si>
  <si>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</si>
  <si>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</si>
  <si>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</si>
  <si>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</si>
  <si>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</si>
  <si>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</si>
  <si>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</si>
  <si>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</si>
  <si>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</si>
  <si>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</si>
  <si>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</si>
  <si>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</si>
  <si>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</si>
  <si>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</si>
  <si>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</si>
  <si>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</si>
  <si>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</si>
  <si>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</si>
  <si>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</si>
  <si>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</si>
  <si>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</si>
  <si>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</si>
  <si>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</si>
  <si>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</si>
  <si>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</si>
  <si>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</si>
  <si>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</si>
  <si>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</si>
  <si>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</si>
  <si>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</si>
  <si>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</si>
  <si>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</si>
  <si>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</si>
  <si>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</si>
  <si>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</si>
  <si>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</si>
  <si>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</si>
  <si>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</si>
  <si>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</si>
  <si>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</si>
  <si>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</si>
  <si>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</si>
  <si>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</si>
  <si>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</si>
  <si>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</si>
  <si>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</si>
  <si>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</si>
  <si>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</si>
  <si>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</si>
  <si>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</si>
  <si>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</si>
  <si>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</si>
  <si>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</si>
  <si>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</si>
  <si>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</si>
  <si>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</si>
  <si>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</si>
  <si>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</si>
  <si>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</si>
  <si>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</si>
  <si>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</si>
  <si>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</si>
  <si>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</si>
  <si>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</si>
  <si>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</si>
  <si>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</si>
  <si>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</si>
  <si>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</si>
  <si>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</si>
  <si>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</si>
  <si>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</si>
  <si>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</si>
  <si>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</si>
  <si>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</si>
  <si>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</si>
  <si>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</si>
  <si>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</si>
  <si>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</si>
  <si>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</si>
  <si>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</si>
  <si>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</si>
  <si>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</si>
  <si>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</si>
  <si>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</si>
  <si>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</si>
  <si>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</si>
  <si>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</si>
  <si>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</si>
  <si>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</si>
  <si>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</si>
  <si>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</si>
  <si>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</si>
  <si>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</si>
  <si>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</si>
  <si>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</si>
  <si>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</si>
  <si>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</si>
  <si>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</si>
  <si>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</si>
  <si>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</si>
  <si>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</si>
  <si>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</si>
  <si>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</si>
  <si>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</si>
  <si>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</si>
  <si>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</si>
  <si>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</si>
  <si>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</si>
  <si>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</si>
  <si>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</si>
  <si>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</si>
  <si>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</si>
  <si>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</si>
  <si>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</si>
  <si>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</si>
  <si>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</si>
  <si>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</si>
  <si>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</si>
  <si>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</si>
  <si>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</si>
  <si>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</si>
  <si>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</si>
  <si>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</si>
  <si>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</si>
  <si>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</si>
  <si>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</si>
  <si>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</si>
  <si>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</si>
  <si>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</si>
  <si>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</si>
  <si>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</si>
  <si>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</si>
  <si>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</si>
  <si>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</si>
  <si>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</si>
  <si>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</si>
  <si>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</si>
  <si>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</si>
  <si>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</si>
  <si>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</si>
  <si>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</si>
  <si>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</si>
  <si>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</si>
  <si>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</si>
  <si>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</si>
  <si>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</si>
  <si>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</si>
  <si>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</si>
  <si>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</si>
  <si>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</si>
  <si>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</si>
  <si>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</si>
  <si>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</si>
  <si>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</si>
  <si>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</si>
  <si>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</si>
  <si>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</si>
  <si>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</si>
  <si>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</si>
  <si>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</si>
  <si>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</si>
  <si>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</si>
  <si>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</si>
  <si>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</si>
  <si>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</si>
  <si>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</si>
  <si>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</si>
  <si>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</si>
  <si>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</si>
  <si>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</si>
  <si>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</si>
  <si>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</si>
  <si>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</si>
  <si>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</si>
  <si>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</si>
  <si>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</si>
  <si>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</si>
  <si>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</si>
  <si>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</si>
  <si>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</si>
  <si>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</si>
  <si>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</si>
  <si>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</si>
  <si>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</si>
  <si>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</si>
  <si>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</si>
  <si>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</si>
  <si>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</si>
  <si>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</si>
  <si>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</si>
  <si>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</si>
  <si>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</si>
  <si>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</si>
  <si>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</si>
  <si>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</si>
  <si>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</si>
  <si>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</si>
  <si>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</si>
  <si>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</si>
  <si>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</si>
  <si>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</si>
  <si>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</si>
  <si>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</si>
  <si>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</si>
  <si>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</si>
  <si>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</si>
  <si>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</si>
  <si>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</si>
  <si>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</si>
  <si>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</si>
  <si>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</si>
  <si>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</si>
  <si>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</si>
  <si>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</si>
  <si>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</si>
  <si>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</si>
  <si>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</si>
  <si>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</si>
  <si>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</si>
  <si>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</si>
  <si>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</si>
  <si>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</si>
  <si>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</si>
  <si>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</si>
  <si>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</si>
  <si>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</si>
  <si>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</si>
  <si>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</si>
  <si>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</si>
  <si>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</si>
  <si>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</si>
  <si>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</si>
  <si>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</si>
  <si>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</si>
  <si>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</si>
  <si>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</si>
  <si>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</si>
  <si>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</si>
  <si>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</si>
  <si>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</si>
  <si>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</si>
  <si>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</si>
  <si>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</si>
  <si>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</si>
  <si>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</si>
  <si>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</si>
  <si>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</si>
  <si>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</si>
  <si>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</si>
  <si>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</si>
  <si>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</si>
  <si>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</si>
  <si>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</si>
  <si>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</si>
  <si>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</si>
  <si>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</si>
  <si>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</si>
  <si>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</si>
  <si>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</si>
  <si>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</si>
  <si>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</si>
  <si>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</si>
  <si>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</si>
  <si>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</si>
  <si>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</si>
  <si>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</si>
  <si>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</si>
  <si>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</si>
  <si>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</si>
  <si>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</si>
  <si>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</si>
  <si>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</si>
  <si>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</si>
  <si>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</si>
  <si>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</si>
  <si>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</si>
  <si>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</si>
  <si>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</si>
  <si>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</si>
  <si>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</si>
  <si>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</si>
  <si>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</si>
  <si>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</si>
  <si>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</si>
  <si>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</si>
  <si>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</si>
  <si>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</si>
  <si>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</si>
  <si>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</si>
  <si>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</si>
  <si>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</si>
  <si>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</si>
  <si>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</si>
  <si>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</si>
  <si>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</si>
  <si>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</si>
  <si>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</si>
  <si>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</si>
  <si>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</si>
  <si>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</si>
  <si>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</si>
  <si>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</si>
  <si>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</si>
  <si>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</si>
  <si>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</si>
  <si>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</si>
  <si>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</si>
  <si>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</si>
  <si>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</si>
  <si>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</si>
  <si>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</si>
  <si>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</si>
  <si>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</si>
  <si>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</si>
  <si>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</si>
  <si>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</si>
  <si>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</si>
  <si>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</si>
  <si>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</si>
  <si>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</si>
  <si>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</si>
  <si>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</si>
  <si>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</si>
  <si>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</si>
  <si>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</si>
  <si>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</si>
  <si>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</si>
  <si>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</si>
  <si>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</si>
  <si>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</si>
  <si>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</si>
  <si>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</si>
  <si>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</si>
  <si>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</si>
  <si>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</si>
  <si>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</si>
  <si>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</si>
  <si>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</si>
  <si>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</si>
  <si>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</si>
  <si>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</si>
  <si>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</si>
  <si>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</si>
  <si>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</si>
  <si>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</si>
  <si>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</si>
  <si>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</si>
  <si>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</si>
  <si>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</si>
  <si>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</si>
  <si>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</si>
  <si>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</si>
  <si>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</si>
  <si>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</si>
  <si>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</si>
  <si>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</si>
  <si>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</si>
  <si>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</si>
  <si>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</si>
  <si>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</si>
  <si>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</si>
  <si>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</si>
  <si>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</si>
  <si>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</si>
  <si>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</si>
  <si>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</si>
  <si>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</si>
  <si>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</si>
  <si>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</si>
  <si>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</si>
  <si>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</si>
  <si>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</si>
  <si>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</si>
  <si>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</si>
  <si>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</si>
  <si>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</si>
  <si>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</si>
  <si>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</si>
  <si>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</si>
  <si>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</si>
  <si>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</si>
  <si>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</si>
  <si>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</si>
  <si>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</si>
  <si>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</si>
  <si>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</si>
  <si>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</si>
  <si>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</si>
  <si>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</si>
  <si>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</si>
  <si>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</si>
  <si>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</si>
  <si>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</si>
  <si>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</si>
  <si>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</si>
  <si>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</si>
  <si>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</si>
  <si>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</si>
  <si>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</si>
  <si>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</si>
  <si>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</si>
  <si>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</si>
  <si>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</si>
  <si>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</si>
  <si>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</si>
  <si>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</si>
  <si>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</si>
  <si>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</si>
  <si>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</si>
  <si>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</si>
  <si>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</si>
  <si>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</si>
  <si>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</si>
  <si>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</si>
  <si>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</si>
  <si>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</si>
  <si>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</si>
  <si>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</si>
  <si>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</si>
  <si>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</si>
  <si>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</si>
  <si>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</si>
  <si>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</si>
  <si>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</si>
  <si>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</si>
  <si>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</si>
  <si>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</si>
  <si>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</si>
  <si>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</si>
  <si>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</si>
  <si>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</si>
  <si>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</si>
  <si>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</si>
  <si>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</si>
  <si>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</si>
  <si>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</si>
  <si>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</si>
  <si>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</si>
  <si>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</si>
  <si>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</si>
  <si>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</si>
  <si>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</si>
  <si>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</si>
  <si>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</si>
  <si>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</si>
  <si>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</si>
  <si>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</si>
  <si>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</si>
  <si>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</si>
  <si>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</si>
  <si>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</si>
  <si>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</si>
  <si>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</si>
  <si>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</si>
  <si>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</si>
  <si>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</si>
  <si>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</si>
  <si>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</si>
  <si>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</si>
  <si>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</si>
  <si>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</si>
  <si>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</si>
  <si>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</si>
  <si>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</si>
  <si>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</si>
  <si>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</si>
  <si>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</si>
  <si>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</si>
  <si>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</si>
  <si>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</si>
  <si>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</si>
  <si>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</si>
  <si>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</si>
  <si>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</si>
  <si>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</si>
  <si>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</si>
  <si>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</si>
  <si>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</si>
  <si>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</si>
  <si>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</si>
  <si>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</si>
  <si>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</si>
  <si>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</si>
  <si>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</si>
  <si>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</si>
  <si>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</si>
  <si>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</si>
  <si>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</si>
  <si>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</si>
  <si>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</si>
  <si>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</si>
  <si>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</si>
  <si>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</si>
  <si>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</si>
  <si>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</si>
  <si>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</si>
  <si>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</si>
  <si>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</si>
  <si>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</si>
  <si>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</si>
  <si>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</si>
  <si>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</si>
  <si>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</si>
  <si>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</si>
  <si>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</si>
  <si>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</si>
  <si>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</si>
  <si>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</si>
  <si>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</si>
  <si>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</si>
  <si>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</si>
  <si>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</si>
  <si>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</si>
  <si>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</si>
  <si>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</si>
  <si>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</si>
  <si>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</si>
  <si>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</si>
  <si>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</si>
  <si>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</si>
  <si>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</si>
  <si>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</si>
  <si>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</si>
  <si>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</si>
  <si>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</si>
  <si>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</si>
  <si>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</si>
  <si>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</si>
  <si>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</si>
  <si>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</si>
  <si>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</si>
  <si>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</si>
  <si>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</si>
  <si>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</si>
  <si>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</si>
  <si>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</si>
  <si>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</si>
  <si>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</si>
  <si>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</si>
  <si>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</si>
  <si>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</si>
  <si>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</si>
  <si>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</si>
  <si>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</si>
  <si>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</si>
  <si>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</si>
  <si>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</si>
  <si>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</si>
  <si>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</si>
  <si>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</si>
  <si>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</si>
  <si>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</si>
  <si>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</si>
  <si>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</si>
  <si>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</si>
  <si>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</si>
  <si>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</si>
  <si>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</si>
  <si>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</si>
  <si>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</si>
  <si>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</si>
  <si>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</si>
  <si>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</si>
  <si>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</si>
  <si>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</si>
  <si>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</si>
  <si>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</si>
  <si>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</si>
  <si>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</si>
  <si>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</si>
  <si>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</si>
  <si>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</si>
  <si>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</si>
  <si>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</si>
  <si>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</si>
  <si>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</si>
  <si>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</si>
  <si>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</si>
  <si>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</si>
  <si>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</si>
  <si>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</si>
  <si>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</si>
  <si>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</si>
  <si>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</si>
  <si>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</si>
  <si>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</si>
  <si>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</si>
  <si>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</si>
  <si>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</si>
  <si>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</si>
  <si>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</si>
  <si>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</si>
  <si>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</si>
  <si>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</si>
  <si>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</si>
  <si>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</si>
  <si>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</si>
  <si>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</si>
  <si>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</si>
  <si>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</si>
  <si>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</si>
  <si>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</si>
  <si>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</si>
  <si>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</si>
  <si>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</si>
  <si>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</si>
  <si>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</si>
  <si>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</si>
  <si>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</si>
  <si>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</si>
  <si>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</si>
  <si>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</si>
  <si>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</si>
  <si>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</si>
  <si>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</si>
  <si>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</si>
  <si>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</si>
  <si>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</si>
  <si>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</si>
  <si>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</si>
  <si>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</si>
  <si>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</si>
  <si>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</si>
  <si>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</si>
  <si>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</si>
  <si>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</si>
  <si>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</si>
  <si>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</si>
  <si>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</si>
  <si>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</si>
  <si>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</si>
  <si>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</si>
  <si>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</si>
  <si>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</si>
  <si>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</si>
  <si>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</si>
  <si>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</si>
  <si>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</si>
  <si>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</si>
  <si>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</si>
  <si>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</si>
  <si>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</si>
  <si>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</si>
  <si>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</si>
  <si>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</si>
  <si>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</si>
  <si>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</si>
  <si>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</si>
  <si>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</si>
  <si>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</si>
  <si>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</si>
  <si>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</si>
  <si>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</si>
  <si>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</si>
  <si>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</si>
  <si>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</si>
  <si>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</si>
  <si>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</si>
  <si>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</si>
  <si>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</si>
  <si>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</si>
  <si>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</si>
  <si>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</si>
  <si>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</si>
  <si>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</si>
  <si>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</si>
  <si>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</si>
  <si>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</si>
  <si>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</si>
  <si>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</si>
  <si>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</si>
  <si>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</si>
  <si>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</si>
  <si>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</si>
  <si>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</si>
  <si>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</si>
  <si>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</si>
  <si>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</si>
  <si>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</si>
  <si>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</si>
  <si>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</si>
  <si>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</si>
  <si>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</si>
  <si>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</si>
  <si>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</si>
  <si>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</si>
  <si>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</si>
  <si>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</si>
  <si>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</si>
  <si>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</si>
  <si>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</si>
  <si>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</si>
  <si>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</si>
  <si>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</si>
  <si>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</si>
  <si>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</si>
  <si>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</si>
  <si>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</si>
  <si>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</si>
  <si>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</si>
  <si>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</si>
  <si>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</si>
  <si>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</si>
  <si>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</si>
  <si>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</si>
  <si>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</si>
  <si>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</si>
  <si>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</si>
  <si>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</si>
  <si>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</si>
  <si>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</si>
  <si>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</si>
  <si>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</si>
  <si>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</si>
  <si>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</si>
  <si>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</si>
  <si>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</si>
  <si>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</si>
  <si>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</si>
  <si>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</si>
  <si>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</si>
  <si>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</si>
  <si>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</si>
  <si>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</si>
  <si>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</si>
  <si>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</si>
  <si>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</si>
  <si>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</si>
  <si>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</si>
  <si>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</si>
  <si>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</si>
  <si>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</si>
  <si>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</si>
  <si>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</si>
  <si>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</si>
  <si>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</si>
  <si>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</si>
  <si>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</si>
  <si>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</si>
  <si>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</si>
  <si>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</si>
  <si>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</si>
  <si>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</si>
  <si>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</si>
  <si>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</si>
  <si>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</si>
  <si>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</si>
  <si>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</si>
  <si>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</si>
  <si>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</si>
  <si>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</si>
  <si>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</si>
  <si>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</si>
  <si>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</si>
  <si>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</si>
  <si>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</si>
  <si>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</si>
  <si>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</si>
  <si>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</si>
  <si>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</si>
  <si>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</si>
  <si>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</si>
  <si>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</si>
  <si>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</si>
  <si>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</si>
  <si>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</si>
  <si>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</si>
  <si>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</si>
  <si>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</si>
  <si>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</si>
  <si>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</si>
  <si>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</si>
  <si>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</si>
  <si>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</si>
  <si>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</si>
  <si>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</si>
  <si>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</si>
  <si>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</si>
  <si>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</si>
  <si>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</si>
  <si>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</si>
  <si>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</si>
  <si>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</si>
  <si>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</si>
  <si>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</si>
  <si>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</si>
  <si>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</si>
  <si>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</si>
  <si>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</si>
  <si>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</si>
  <si>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</si>
  <si>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</si>
  <si>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</si>
  <si>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</si>
  <si>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</si>
  <si>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</si>
  <si>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</si>
  <si>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</si>
  <si>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</si>
  <si>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</si>
  <si>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</si>
  <si>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</si>
  <si>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</si>
  <si>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</si>
  <si>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</si>
  <si>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</si>
  <si>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</si>
  <si>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</si>
  <si>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</si>
  <si>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</si>
  <si>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</si>
  <si>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</si>
  <si>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</si>
  <si>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</si>
  <si>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</si>
  <si>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</si>
  <si>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</si>
  <si>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</si>
  <si>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</si>
  <si>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</si>
  <si>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</si>
  <si>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</si>
  <si>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</si>
  <si>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</si>
  <si>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</si>
  <si>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</si>
  <si>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</si>
  <si>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</si>
  <si>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</si>
  <si>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</si>
  <si>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</si>
  <si>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</si>
  <si>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</si>
  <si>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</si>
  <si>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</si>
  <si>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</si>
  <si>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</si>
  <si>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</si>
  <si>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</si>
  <si>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</si>
  <si>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</si>
  <si>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</si>
  <si>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</si>
  <si>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</si>
  <si>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</si>
  <si>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</si>
  <si>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</si>
  <si>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</si>
  <si>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</si>
  <si>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</si>
  <si>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</si>
  <si>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</si>
  <si>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</si>
  <si>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</si>
  <si>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</si>
  <si>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</si>
  <si>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</si>
  <si>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</si>
  <si>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</si>
  <si>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</si>
  <si>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</si>
  <si>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</si>
  <si>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</si>
  <si>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</si>
  <si>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</si>
  <si>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</si>
  <si>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</si>
  <si>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</si>
  <si>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</si>
  <si>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</si>
  <si>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</si>
  <si>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</si>
  <si>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</si>
  <si>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</si>
  <si>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</si>
  <si>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</si>
  <si>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</si>
  <si>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</si>
  <si>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</si>
  <si>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</si>
  <si>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</si>
  <si>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</si>
  <si>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</si>
  <si>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</si>
  <si>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</si>
  <si>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</si>
  <si>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</si>
  <si>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</si>
  <si>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</si>
  <si>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</si>
  <si>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</si>
  <si>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</si>
  <si>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</si>
  <si>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</si>
  <si>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</si>
  <si>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</si>
  <si>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</si>
  <si>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</si>
  <si>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</si>
  <si>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</si>
  <si>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</si>
  <si>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</si>
  <si>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</si>
  <si>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</si>
  <si>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</si>
  <si>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</si>
  <si>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</si>
  <si>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</si>
  <si>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</si>
  <si>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</si>
  <si>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</si>
  <si>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</si>
  <si>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</si>
  <si>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</si>
  <si>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</si>
  <si>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</si>
  <si>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</si>
  <si>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</si>
  <si>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</si>
  <si>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</si>
  <si>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</si>
  <si>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</si>
  <si>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</si>
  <si>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</si>
  <si>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</si>
  <si>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</si>
  <si>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</si>
  <si>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</si>
  <si>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</si>
  <si>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</si>
  <si>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</si>
  <si>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</si>
  <si>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</si>
  <si>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</si>
  <si>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</si>
  <si>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</si>
  <si>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</si>
  <si>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</si>
  <si>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</si>
  <si>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</si>
  <si>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</si>
  <si>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</si>
  <si>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</si>
  <si>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</si>
  <si>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</si>
  <si>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</si>
  <si>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</si>
  <si>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</si>
  <si>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</si>
  <si>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</si>
  <si>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</si>
  <si>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</si>
  <si>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</si>
  <si>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</si>
  <si>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</si>
  <si>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</si>
  <si>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</si>
  <si>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</si>
  <si>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</si>
  <si>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</si>
  <si>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</si>
  <si>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</si>
  <si>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</si>
  <si>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</si>
  <si>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</si>
  <si>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</si>
  <si>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</si>
  <si>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</si>
  <si>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</si>
  <si>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</si>
  <si>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</si>
  <si>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</si>
  <si>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</si>
  <si>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</si>
  <si>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</si>
  <si>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</si>
  <si>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</si>
  <si>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</si>
  <si>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</si>
  <si>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</si>
  <si>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</si>
  <si>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</si>
  <si>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</si>
  <si>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</si>
  <si>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</si>
  <si>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</si>
  <si>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</si>
  <si>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</si>
  <si>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</si>
  <si>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</si>
  <si>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</si>
  <si>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</si>
  <si>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</si>
  <si>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</si>
  <si>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</si>
  <si>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</si>
  <si>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</si>
  <si>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</si>
  <si>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</si>
  <si>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</si>
  <si>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</si>
  <si>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</si>
  <si>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</si>
  <si>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</si>
  <si>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</si>
  <si>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</si>
  <si>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</si>
  <si>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</si>
  <si>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</si>
  <si>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</si>
  <si>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</si>
  <si>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</si>
  <si>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</si>
  <si>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</si>
  <si>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</si>
  <si>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</si>
  <si>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</si>
  <si>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</si>
  <si>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</si>
  <si>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</si>
  <si>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</si>
  <si>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</si>
  <si>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</si>
  <si>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</si>
  <si>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</si>
  <si>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</si>
  <si>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</si>
  <si>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</si>
  <si>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</si>
  <si>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</si>
  <si>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</si>
  <si>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</si>
  <si>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</si>
  <si>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</si>
  <si>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</si>
  <si>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</si>
  <si>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</si>
  <si>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</si>
  <si>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</si>
  <si>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</si>
  <si>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</si>
  <si>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</si>
  <si>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</si>
  <si>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</si>
  <si>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</si>
  <si>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</si>
  <si>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</si>
  <si>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</si>
  <si>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</si>
  <si>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</si>
  <si>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</si>
  <si>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</si>
  <si>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</si>
  <si>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</si>
  <si>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</si>
  <si>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</si>
  <si>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</si>
  <si>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</si>
  <si>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</si>
  <si>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</si>
  <si>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</si>
  <si>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</si>
  <si>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</si>
  <si>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</si>
  <si>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</si>
  <si>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</si>
  <si>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</si>
  <si>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</si>
  <si>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</si>
  <si>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</si>
  <si>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</si>
  <si>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</si>
  <si>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</si>
  <si>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</si>
  <si>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</si>
  <si>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</si>
  <si>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</si>
  <si>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</si>
  <si>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</si>
  <si>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</si>
  <si>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</si>
  <si>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</si>
  <si>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</si>
  <si>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</si>
  <si>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</si>
  <si>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</si>
  <si>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</si>
  <si>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</si>
  <si>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</si>
  <si>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</si>
  <si>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</si>
  <si>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</si>
  <si>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</si>
  <si>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</si>
  <si>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</si>
  <si>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</si>
  <si>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</si>
  <si>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</si>
  <si>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</si>
  <si>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</si>
  <si>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</si>
  <si>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</si>
  <si>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</si>
  <si>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</si>
  <si>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</si>
  <si>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</si>
  <si>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</si>
  <si>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</si>
  <si>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</si>
  <si>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</si>
  <si>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</si>
  <si>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</si>
  <si>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</si>
  <si>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</si>
  <si>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</si>
  <si>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</si>
  <si>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</si>
  <si>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</si>
  <si>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</si>
  <si>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</si>
  <si>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</si>
  <si>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</si>
  <si>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</si>
  <si>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</si>
  <si>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</si>
  <si>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</si>
  <si>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</si>
  <si>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</si>
  <si>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</si>
  <si>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</si>
  <si>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</si>
  <si>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</si>
  <si>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</si>
  <si>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</si>
  <si>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</si>
  <si>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</si>
  <si>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</si>
  <si>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</si>
  <si>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</si>
  <si>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</si>
  <si>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</si>
  <si>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</si>
  <si>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</si>
  <si>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</si>
  <si>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</si>
  <si>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</si>
  <si>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</si>
  <si>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</si>
  <si>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</si>
  <si>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</si>
  <si>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</si>
  <si>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</si>
  <si>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</si>
  <si>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</si>
  <si>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</si>
  <si>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</si>
  <si>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</si>
  <si>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</si>
  <si>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</si>
  <si>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</si>
  <si>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</si>
  <si>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</si>
  <si>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</si>
  <si>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</si>
  <si>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</si>
  <si>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</si>
  <si>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</si>
  <si>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</si>
  <si>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</si>
  <si>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</si>
  <si>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</si>
  <si>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</si>
  <si>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</si>
  <si>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</si>
  <si>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</si>
  <si>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</si>
  <si>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</si>
  <si>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</si>
  <si>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</si>
  <si>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</si>
  <si>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</si>
  <si>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</si>
  <si>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</si>
  <si>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</si>
  <si>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</si>
  <si>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</si>
  <si>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</si>
  <si>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</si>
  <si>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</si>
  <si>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</si>
  <si>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</si>
  <si>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</si>
  <si>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</si>
  <si>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</si>
  <si>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</si>
  <si>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</si>
  <si>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</si>
  <si>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</si>
  <si>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</si>
  <si>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</si>
  <si>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</si>
  <si>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</si>
  <si>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</si>
  <si>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</si>
  <si>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</si>
  <si>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</si>
  <si>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</si>
  <si>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</si>
  <si>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</si>
  <si>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</si>
  <si>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</si>
  <si>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</si>
  <si>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</si>
  <si>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</si>
  <si>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</si>
  <si>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</si>
  <si>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</si>
  <si>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</si>
  <si>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</si>
  <si>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</si>
  <si>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</si>
  <si>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</si>
  <si>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</si>
  <si>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</si>
  <si>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</si>
  <si>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</si>
  <si>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</si>
  <si>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</si>
  <si>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</si>
  <si>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</si>
  <si>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</si>
  <si>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</si>
  <si>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</si>
  <si>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</si>
  <si>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</si>
  <si>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</si>
  <si>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</si>
  <si>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</si>
  <si>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</si>
  <si>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</si>
  <si>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</si>
  <si>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</si>
  <si>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</si>
  <si>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</si>
  <si>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</si>
  <si>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</si>
  <si>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</si>
  <si>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</si>
  <si>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</si>
  <si>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</si>
  <si>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</si>
  <si>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</si>
  <si>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</si>
  <si>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</si>
  <si>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</si>
  <si>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</si>
  <si>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</si>
  <si>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</si>
  <si>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</si>
  <si>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</si>
  <si>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</si>
  <si>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</si>
  <si>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</si>
  <si>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</si>
  <si>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</si>
  <si>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</si>
  <si>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</si>
  <si>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</si>
  <si>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</si>
  <si>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</si>
  <si>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</si>
  <si>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</si>
  <si>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</si>
  <si>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</si>
  <si>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</si>
  <si>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</si>
  <si>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</si>
  <si>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</si>
  <si>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</si>
  <si>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</si>
  <si>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</si>
  <si>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</si>
  <si>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</si>
  <si>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</si>
  <si>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</si>
  <si>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</si>
  <si>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</si>
  <si>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</si>
  <si>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</si>
  <si>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</si>
  <si>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</si>
  <si>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</si>
  <si>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</si>
  <si>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</si>
  <si>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</si>
  <si>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</si>
  <si>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</si>
  <si>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</si>
  <si>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</si>
  <si>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</si>
  <si>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</si>
  <si>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</si>
  <si>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</si>
  <si>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</si>
  <si>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</si>
  <si>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</si>
  <si>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</si>
  <si>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</si>
  <si>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</si>
  <si>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</si>
  <si>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</si>
  <si>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</si>
  <si>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</si>
  <si>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</si>
  <si>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</si>
  <si>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</si>
  <si>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</si>
  <si>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</si>
  <si>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</si>
  <si>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</si>
  <si>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</si>
  <si>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</si>
  <si>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</si>
  <si>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</si>
  <si>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</si>
  <si>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</si>
  <si>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</si>
  <si>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</si>
  <si>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</si>
  <si>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</si>
  <si>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</si>
  <si>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</si>
  <si>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</si>
  <si>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</si>
  <si>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</si>
  <si>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</si>
  <si>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</si>
  <si>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</si>
  <si>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</si>
  <si>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</si>
  <si>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</si>
  <si>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</si>
  <si>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</si>
  <si>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</si>
  <si>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</si>
  <si>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</si>
  <si>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</si>
  <si>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</si>
  <si>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</si>
  <si>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</si>
  <si>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</si>
  <si>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</si>
  <si>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</si>
  <si>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</si>
  <si>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</si>
  <si>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</si>
  <si>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</si>
  <si>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</si>
  <si>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</si>
  <si>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</si>
  <si>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</si>
  <si>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</si>
  <si>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</si>
  <si>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</si>
  <si>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</si>
  <si>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</si>
  <si>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</si>
  <si>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</si>
  <si>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</si>
  <si>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</si>
  <si>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</si>
  <si>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</si>
  <si>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</si>
  <si>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</si>
  <si>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</si>
  <si>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</si>
  <si>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</si>
  <si>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</si>
  <si>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</si>
  <si>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</si>
  <si>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</si>
  <si>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</si>
  <si>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</si>
  <si>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</si>
  <si>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</si>
  <si>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</si>
  <si>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</si>
  <si>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</si>
  <si>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</si>
  <si>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</si>
  <si>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</si>
  <si>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</si>
  <si>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</si>
  <si>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</si>
  <si>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</si>
  <si>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</si>
  <si>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</si>
  <si>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</si>
  <si>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</si>
  <si>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</si>
  <si>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</si>
  <si>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</si>
  <si>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</si>
  <si>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</si>
  <si>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</si>
  <si>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</si>
  <si>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</si>
  <si>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</si>
  <si>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</si>
  <si>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</si>
  <si>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</si>
  <si>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</si>
  <si>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</si>
  <si>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</si>
  <si>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</si>
  <si>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</si>
  <si>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</si>
  <si>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</si>
  <si>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</si>
  <si>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</si>
  <si>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</si>
  <si>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</si>
  <si>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</si>
  <si>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</si>
  <si>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</si>
  <si>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</si>
  <si>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</si>
  <si>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</si>
  <si>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</si>
  <si>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</si>
  <si>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</si>
  <si>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</si>
  <si>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</si>
  <si>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</si>
  <si>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</si>
  <si>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</si>
  <si>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</si>
  <si>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</si>
  <si>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</si>
  <si>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</si>
  <si>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</si>
  <si>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</si>
  <si>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</si>
  <si>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</si>
  <si>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</si>
  <si>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</si>
  <si>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</si>
  <si>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</si>
  <si>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</si>
  <si>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</si>
  <si>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</si>
  <si>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</si>
  <si>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</si>
  <si>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</si>
  <si>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</si>
  <si>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</si>
  <si>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</si>
  <si>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</si>
  <si>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</si>
  <si>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</si>
  <si>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</si>
  <si>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</si>
  <si>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</si>
  <si>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</si>
  <si>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</si>
  <si>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</si>
  <si>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</si>
  <si>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</si>
  <si>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</si>
  <si>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</si>
  <si>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</si>
  <si>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</si>
  <si>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</si>
  <si>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</si>
  <si>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</si>
  <si>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</si>
  <si>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</si>
  <si>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</si>
  <si>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</si>
  <si>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</si>
  <si>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</si>
  <si>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</si>
  <si>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</si>
  <si>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</si>
  <si>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</si>
  <si>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</si>
  <si>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</si>
  <si>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</si>
  <si>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</si>
  <si>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</si>
  <si>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</si>
  <si>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</si>
  <si>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</si>
  <si>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</si>
  <si>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</si>
  <si>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</si>
  <si>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</si>
  <si>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</si>
  <si>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</si>
  <si>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</si>
  <si>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</si>
  <si>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</si>
  <si>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</si>
  <si>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</si>
  <si>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</si>
  <si>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</si>
  <si>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</si>
  <si>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</si>
  <si>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</si>
  <si>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</si>
  <si>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</si>
  <si>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</si>
  <si>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</si>
  <si>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</si>
  <si>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</si>
  <si>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</si>
  <si>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</si>
  <si>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</si>
  <si>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</si>
  <si>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</si>
  <si>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</si>
  <si>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</si>
  <si>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</si>
  <si>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</si>
  <si>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</si>
  <si>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</si>
  <si>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</si>
  <si>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</si>
  <si>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</si>
  <si>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</si>
  <si>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</si>
  <si>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</si>
  <si>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</si>
  <si>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</si>
  <si>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</si>
  <si>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</si>
  <si>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</si>
  <si>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</si>
  <si>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</si>
  <si>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</si>
  <si>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</si>
  <si>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</si>
  <si>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</si>
  <si>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</si>
  <si>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</si>
  <si>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</si>
  <si>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</si>
  <si>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</si>
  <si>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</si>
  <si>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</si>
  <si>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</si>
  <si>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</si>
  <si>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</si>
  <si>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</si>
  <si>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</si>
  <si>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</si>
  <si>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</si>
  <si>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</si>
  <si>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</si>
  <si>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</si>
  <si>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</si>
  <si>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</si>
  <si>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</si>
  <si>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</si>
  <si>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</si>
  <si>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</si>
  <si>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</si>
  <si>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</si>
  <si>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</si>
  <si>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</si>
  <si>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</si>
  <si>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</si>
  <si>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</si>
  <si>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</si>
  <si>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</si>
  <si>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</si>
  <si>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</si>
  <si>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</si>
  <si>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</si>
  <si>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</si>
  <si>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</si>
  <si>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</si>
  <si>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</si>
  <si>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</si>
  <si>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</si>
  <si>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</si>
  <si>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</si>
  <si>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</si>
  <si>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</si>
  <si>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</si>
  <si>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</si>
  <si>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</si>
  <si>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</si>
  <si>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</si>
  <si>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</si>
  <si>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</si>
  <si>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</si>
  <si>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</si>
  <si>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</si>
  <si>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</si>
  <si>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</si>
  <si>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</si>
  <si>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</si>
  <si>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</si>
  <si>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</si>
  <si>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</si>
  <si>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</si>
  <si>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</si>
  <si>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</si>
  <si>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</si>
  <si>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</si>
  <si>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</si>
  <si>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</si>
  <si>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</si>
  <si>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</si>
  <si>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</si>
  <si>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</si>
  <si>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</si>
  <si>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</si>
  <si>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</si>
  <si>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</si>
  <si>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</si>
  <si>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</si>
  <si>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</si>
  <si>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</si>
  <si>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</si>
  <si>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</si>
  <si>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</si>
  <si>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</si>
  <si>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</si>
  <si>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</si>
  <si>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</si>
  <si>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</si>
  <si>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</si>
  <si>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</si>
  <si>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</si>
  <si>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</si>
  <si>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</si>
  <si>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</si>
  <si>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</si>
  <si>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</si>
  <si>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</si>
  <si>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</si>
  <si>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</si>
  <si>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</si>
  <si>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</si>
  <si>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</si>
  <si>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</si>
  <si>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</si>
  <si>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</si>
  <si>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</si>
  <si>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</si>
  <si>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</si>
  <si>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</si>
  <si>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</si>
  <si>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</si>
  <si>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</si>
  <si>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</si>
  <si>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</si>
  <si>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</si>
  <si>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</si>
  <si>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</si>
  <si>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</si>
  <si>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</si>
  <si>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</si>
  <si>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</si>
  <si>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</si>
  <si>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</si>
  <si>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</si>
  <si>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</si>
  <si>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</si>
  <si>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</si>
  <si>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</si>
  <si>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</si>
  <si>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</si>
  <si>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</si>
  <si>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</si>
  <si>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</si>
  <si>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</si>
  <si>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</si>
  <si>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</si>
  <si>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</si>
  <si>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</si>
  <si>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</si>
  <si>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</si>
  <si>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</si>
  <si>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</si>
  <si>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</si>
  <si>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</si>
  <si>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</si>
  <si>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</si>
  <si>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</si>
  <si>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</si>
  <si>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</si>
  <si>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</si>
  <si>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</si>
  <si>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</si>
  <si>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</si>
  <si>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</si>
  <si>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</si>
  <si>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</si>
  <si>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</si>
  <si>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</si>
  <si>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</si>
  <si>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</si>
  <si>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</si>
  <si>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</si>
  <si>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</si>
  <si>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</si>
  <si>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</si>
  <si>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</si>
  <si>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</si>
  <si>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</si>
  <si>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</si>
  <si>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</si>
  <si>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</si>
  <si>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</si>
  <si>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</si>
  <si>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</si>
  <si>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</si>
  <si>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</si>
  <si>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</si>
  <si>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</si>
  <si>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</si>
  <si>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</si>
  <si>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</si>
  <si>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</si>
  <si>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</si>
  <si>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</si>
  <si>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</si>
  <si>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</si>
  <si>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</si>
  <si>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</si>
  <si>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</si>
  <si>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</si>
  <si>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</si>
  <si>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</si>
  <si>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</si>
  <si>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</si>
  <si>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</si>
  <si>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</si>
  <si>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</si>
  <si>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</si>
  <si>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</si>
  <si>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</si>
  <si>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</si>
  <si>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</si>
  <si>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</si>
  <si>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</si>
  <si>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</si>
  <si>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</si>
  <si>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</si>
  <si>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</si>
  <si>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</si>
  <si>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</si>
  <si>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</si>
  <si>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</si>
  <si>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</si>
  <si>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</si>
  <si>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</si>
  <si>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</si>
  <si>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</si>
  <si>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</si>
  <si>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</si>
  <si>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</si>
  <si>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</si>
  <si>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</si>
  <si>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</si>
  <si>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</si>
  <si>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</si>
  <si>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</si>
  <si>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</si>
  <si>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</si>
  <si>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</si>
  <si>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</si>
  <si>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</si>
  <si>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</si>
  <si>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</si>
  <si>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</si>
  <si>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</si>
  <si>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</si>
  <si>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</si>
  <si>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</si>
  <si>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</si>
  <si>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</si>
  <si>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</si>
  <si>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</si>
  <si>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</si>
  <si>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</si>
  <si>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</si>
  <si>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</si>
  <si>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</si>
  <si>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</si>
  <si>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</si>
  <si>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</si>
  <si>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</si>
  <si>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</si>
  <si>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</si>
  <si>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</si>
  <si>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</si>
  <si>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</si>
  <si>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</si>
  <si>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</si>
  <si>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</si>
  <si>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</si>
  <si>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</si>
  <si>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</si>
  <si>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</si>
  <si>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</si>
  <si>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</si>
  <si>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</si>
  <si>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</si>
  <si>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</si>
  <si>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</si>
  <si>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</si>
  <si>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</si>
  <si>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</si>
  <si>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</si>
  <si>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</si>
  <si>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</si>
  <si>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</si>
  <si>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</si>
  <si>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</si>
  <si>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</si>
  <si>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</si>
  <si>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</si>
  <si>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</si>
  <si>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</si>
  <si>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</si>
  <si>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</si>
  <si>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</si>
  <si>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</si>
  <si>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</si>
  <si>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</si>
  <si>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</si>
  <si>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</si>
  <si>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</si>
  <si>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</si>
  <si>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</si>
  <si>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</si>
  <si>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</si>
  <si>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</si>
  <si>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</si>
  <si>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</si>
  <si>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</si>
  <si>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</si>
  <si>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</si>
  <si>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</si>
  <si>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</si>
  <si>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</si>
  <si>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</si>
  <si>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</si>
  <si>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</si>
  <si>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</si>
  <si>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</si>
  <si>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</si>
  <si>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</si>
  <si>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</si>
  <si>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</si>
  <si>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</si>
  <si>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</si>
  <si>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</si>
  <si>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</si>
  <si>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</si>
  <si>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</si>
  <si>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</si>
  <si>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</si>
  <si>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</si>
  <si>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</si>
  <si>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</si>
  <si>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</si>
  <si>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</si>
  <si>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</si>
  <si>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</si>
  <si>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</si>
  <si>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</si>
  <si>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</si>
  <si>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</si>
  <si>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</si>
  <si>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</si>
  <si>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</si>
  <si>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</si>
  <si>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</si>
  <si>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</si>
  <si>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</si>
  <si>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</si>
  <si>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</si>
  <si>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</si>
  <si>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</si>
  <si>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</si>
  <si>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</si>
  <si>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</si>
  <si>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</si>
  <si>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</si>
  <si>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</si>
  <si>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</si>
  <si>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</si>
  <si>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</si>
  <si>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</si>
  <si>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</si>
  <si>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</si>
  <si>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</si>
  <si>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</si>
  <si>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</si>
  <si>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</si>
  <si>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</si>
  <si>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</si>
  <si>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</si>
  <si>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</si>
  <si>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</si>
  <si>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</si>
  <si>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</si>
  <si>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</si>
  <si>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</si>
  <si>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</si>
  <si>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</si>
  <si>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</si>
  <si>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</si>
  <si>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</si>
  <si>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</si>
  <si>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</si>
  <si>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</si>
  <si>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</si>
  <si>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</si>
  <si>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</si>
  <si>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</si>
  <si>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</si>
  <si>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</si>
  <si>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</si>
  <si>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</si>
  <si>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</si>
  <si>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</si>
  <si>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</si>
  <si>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</si>
  <si>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</si>
  <si>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</si>
  <si>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</si>
  <si>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</si>
  <si>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</si>
  <si>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</si>
  <si>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</si>
  <si>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</si>
  <si>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</si>
  <si>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</si>
  <si>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</si>
  <si>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</si>
  <si>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</si>
  <si>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</si>
  <si>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</si>
  <si>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</si>
  <si>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</si>
  <si>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</si>
  <si>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</si>
  <si>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</si>
  <si>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</si>
  <si>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</si>
  <si>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</si>
  <si>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</si>
  <si>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</si>
  <si>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</si>
  <si>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</si>
  <si>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</si>
  <si>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</si>
  <si>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</si>
  <si>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</si>
  <si>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</si>
  <si>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</si>
  <si>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</si>
  <si>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</si>
  <si>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</si>
  <si>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</si>
  <si>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</si>
  <si>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</si>
  <si>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</si>
  <si>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</si>
  <si>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</si>
  <si>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</si>
  <si>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</si>
  <si>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</si>
  <si>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</si>
  <si>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</si>
  <si>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</si>
  <si>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</si>
  <si>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</si>
  <si>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</si>
  <si>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</si>
  <si>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</si>
  <si>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</si>
  <si>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</si>
  <si>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</si>
  <si>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</si>
  <si>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</si>
  <si>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</si>
  <si>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</si>
  <si>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</si>
  <si>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</si>
  <si>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</si>
  <si>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</si>
  <si>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</si>
  <si>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</si>
  <si>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</si>
  <si>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</si>
  <si>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</si>
  <si>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</si>
  <si>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</si>
  <si>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</si>
  <si>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</si>
  <si>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</si>
  <si>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</si>
  <si>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</si>
  <si>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</si>
  <si>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</si>
  <si>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</si>
  <si>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</si>
  <si>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</si>
  <si>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</si>
  <si>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</si>
  <si>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</si>
  <si>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</si>
  <si>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</si>
  <si>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</si>
  <si>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</si>
  <si>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</si>
  <si>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</si>
  <si>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</si>
  <si>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</si>
  <si>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</si>
  <si>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</si>
  <si>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</si>
  <si>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</si>
  <si>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</si>
  <si>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</si>
  <si>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</si>
  <si>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</si>
  <si>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</si>
  <si>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</si>
  <si>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</si>
  <si>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</si>
  <si>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</si>
  <si>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</si>
  <si>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</si>
  <si>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</si>
  <si>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</si>
  <si>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</si>
  <si>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</si>
  <si>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</si>
  <si>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</si>
  <si>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</si>
  <si>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</si>
  <si>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</si>
  <si>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</si>
  <si>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</si>
  <si>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</si>
  <si>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</si>
  <si>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</si>
  <si>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</si>
  <si>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</si>
  <si>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</si>
  <si>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</si>
  <si>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</si>
  <si>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</si>
  <si>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</si>
  <si>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</si>
  <si>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</si>
  <si>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</si>
  <si>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</si>
  <si>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</si>
  <si>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</si>
  <si>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</si>
  <si>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</si>
  <si>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</si>
  <si>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</si>
  <si>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</si>
  <si>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</si>
  <si>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</si>
  <si>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</si>
  <si>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</si>
  <si>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</si>
  <si>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</si>
  <si>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</si>
  <si>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</si>
  <si>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</si>
  <si>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</si>
  <si>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</si>
  <si>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</si>
  <si>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</si>
  <si>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</si>
  <si>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</si>
  <si>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</si>
  <si>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</si>
  <si>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</si>
  <si>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</si>
  <si>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</si>
  <si>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</si>
  <si>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</si>
  <si>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</si>
  <si>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</si>
  <si>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</si>
  <si>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</si>
  <si>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</si>
  <si>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</si>
  <si>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</si>
  <si>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</si>
  <si>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</si>
  <si>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</si>
  <si>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</si>
  <si>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</si>
  <si>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</si>
  <si>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</si>
  <si>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</si>
  <si>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</si>
  <si>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</si>
  <si>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</si>
  <si>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</si>
  <si>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</si>
  <si>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</si>
  <si>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</si>
  <si>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</si>
  <si>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</si>
  <si>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</si>
  <si>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</si>
  <si>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</si>
  <si>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</si>
  <si>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</si>
  <si>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</si>
  <si>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</si>
  <si>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</si>
  <si>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</si>
  <si>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</si>
  <si>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</si>
  <si>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</si>
  <si>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</si>
  <si>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</si>
  <si>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</si>
  <si>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</si>
  <si>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</si>
  <si>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</si>
  <si>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</si>
  <si>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</si>
  <si>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</si>
  <si>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</si>
  <si>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</si>
  <si>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</si>
  <si>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</si>
  <si>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</si>
  <si>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</si>
  <si>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</si>
  <si>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</si>
  <si>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</si>
  <si>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</si>
  <si>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</si>
  <si>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</si>
  <si>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</si>
  <si>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</si>
  <si>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</si>
  <si>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</si>
  <si>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</si>
  <si>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</si>
  <si>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</si>
  <si>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</si>
  <si>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</si>
  <si>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</si>
  <si>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</si>
  <si>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</si>
  <si>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</si>
  <si>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</si>
  <si>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</si>
  <si>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</si>
  <si>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</si>
  <si>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</si>
  <si>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</si>
  <si>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</si>
  <si>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</si>
  <si>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</si>
  <si>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</si>
  <si>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</si>
  <si>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</si>
  <si>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</si>
  <si>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</si>
  <si>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</si>
  <si>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</si>
  <si>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</si>
  <si>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</si>
  <si>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</si>
  <si>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</si>
  <si>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</si>
  <si>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</si>
  <si>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</si>
  <si>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</si>
  <si>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</si>
  <si>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</si>
  <si>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</si>
  <si>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</si>
  <si>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</si>
  <si>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</si>
  <si>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</si>
  <si>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</si>
  <si>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</si>
  <si>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</si>
  <si>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</si>
  <si>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</si>
  <si>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</si>
  <si>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</si>
  <si>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</si>
  <si>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</si>
  <si>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</si>
  <si>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</si>
  <si>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</si>
  <si>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</si>
  <si>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</si>
  <si>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</si>
  <si>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</si>
  <si>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</si>
  <si>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</si>
  <si>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</si>
  <si>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</si>
  <si>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</si>
  <si>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</si>
  <si>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</si>
  <si>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</si>
  <si>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</si>
  <si>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</si>
  <si>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</si>
  <si>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</si>
  <si>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</si>
  <si>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</si>
  <si>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</si>
  <si>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</si>
  <si>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</si>
  <si>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</si>
  <si>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</si>
  <si>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</si>
  <si>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</si>
  <si>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</si>
  <si>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</si>
  <si>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</si>
  <si>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</si>
  <si>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</si>
  <si>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</si>
  <si>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</si>
  <si>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</si>
  <si>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</si>
  <si>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</si>
  <si>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</si>
  <si>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</si>
  <si>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</si>
  <si>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</si>
  <si>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</si>
  <si>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</si>
  <si>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</si>
  <si>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</si>
  <si>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</si>
  <si>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</si>
  <si>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</si>
  <si>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</si>
  <si>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</si>
  <si>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</si>
  <si>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</si>
  <si>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</si>
  <si>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</si>
  <si>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</si>
  <si>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</si>
  <si>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</si>
  <si>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</si>
  <si>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</si>
  <si>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</si>
  <si>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</si>
  <si>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</si>
  <si>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</si>
  <si>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</si>
  <si>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</si>
  <si>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</si>
  <si>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</si>
  <si>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</si>
  <si>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</si>
  <si>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</si>
  <si>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</si>
  <si>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</si>
  <si>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</si>
  <si>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</si>
  <si>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</si>
  <si>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</si>
  <si>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</si>
  <si>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</si>
  <si>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</si>
  <si>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</si>
  <si>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</si>
  <si>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</si>
  <si>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</si>
  <si>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</si>
  <si>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</si>
  <si>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</si>
  <si>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</si>
  <si>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</si>
  <si>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</si>
  <si>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</si>
  <si>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</si>
  <si>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</si>
  <si>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</si>
  <si>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</si>
  <si>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</si>
  <si>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</si>
  <si>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</si>
  <si>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</si>
  <si>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</si>
  <si>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</si>
  <si>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</si>
  <si>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</si>
  <si>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</si>
  <si>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</si>
  <si>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</si>
  <si>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</si>
  <si>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</si>
  <si>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</si>
  <si>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</si>
  <si>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</si>
  <si>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</si>
  <si>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</si>
  <si>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</si>
  <si>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</si>
  <si>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</si>
  <si>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</si>
  <si>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</si>
  <si>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</si>
  <si>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</si>
  <si>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</si>
  <si>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</si>
  <si>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</si>
  <si>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</si>
  <si>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</si>
  <si>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</si>
  <si>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</si>
  <si>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</si>
  <si>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</si>
  <si>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</si>
  <si>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</si>
  <si>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</si>
  <si>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</si>
  <si>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</si>
  <si>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</si>
  <si>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</si>
  <si>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</si>
  <si>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</si>
  <si>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</si>
  <si>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</si>
  <si>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</si>
  <si>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</si>
  <si>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</si>
  <si>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</si>
  <si>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</si>
  <si>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</si>
  <si>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</si>
  <si>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</si>
  <si>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</si>
  <si>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</si>
  <si>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</si>
  <si>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</si>
  <si>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</si>
  <si>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</si>
  <si>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</si>
  <si>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</si>
  <si>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</si>
  <si>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</si>
  <si>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</si>
  <si>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</si>
  <si>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</si>
  <si>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</si>
  <si>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</si>
  <si>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</si>
  <si>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</si>
  <si>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</si>
  <si>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</si>
  <si>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</si>
  <si>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</si>
  <si>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</si>
  <si>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</si>
  <si>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</si>
  <si>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</si>
  <si>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</si>
  <si>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</si>
  <si>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</si>
  <si>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</si>
  <si>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</si>
  <si>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</si>
  <si>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</si>
  <si>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</si>
  <si>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</si>
  <si>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</si>
  <si>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</si>
  <si>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</si>
  <si>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</si>
  <si>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</si>
  <si>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</si>
  <si>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</si>
  <si>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</si>
  <si>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</si>
  <si>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</si>
  <si>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</si>
  <si>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</si>
  <si>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</si>
  <si>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</si>
  <si>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</si>
  <si>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</si>
  <si>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</si>
  <si>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</si>
  <si>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</si>
  <si>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</si>
  <si>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</si>
  <si>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</si>
  <si>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</si>
  <si>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</si>
  <si>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</si>
  <si>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</si>
  <si>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</si>
  <si>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</si>
  <si>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</si>
  <si>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</si>
  <si>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</si>
  <si>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</si>
  <si>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</si>
  <si>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</si>
  <si>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</si>
  <si>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</si>
  <si>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</si>
  <si>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</si>
  <si>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</si>
  <si>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</si>
  <si>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</si>
  <si>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</si>
  <si>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</si>
  <si>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</si>
  <si>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</si>
  <si>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</si>
  <si>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</si>
  <si>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</si>
  <si>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</si>
  <si>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</si>
  <si>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</si>
  <si>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</si>
  <si>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</si>
  <si>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</si>
  <si>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</si>
  <si>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</si>
  <si>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</si>
  <si>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</si>
  <si>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</si>
  <si>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</si>
  <si>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</si>
  <si>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</si>
  <si>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</si>
  <si>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</si>
  <si>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</si>
  <si>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</si>
  <si>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</si>
  <si>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</si>
  <si>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</si>
  <si>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</si>
  <si>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</si>
  <si>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</si>
  <si>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</si>
  <si>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</si>
  <si>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</si>
  <si>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</si>
  <si>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</si>
  <si>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</si>
  <si>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</si>
  <si>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</si>
  <si>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</si>
  <si>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</si>
  <si>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</si>
  <si>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</si>
  <si>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</si>
  <si>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</si>
  <si>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</si>
  <si>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</si>
  <si>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</si>
  <si>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</si>
  <si>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</si>
  <si>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</si>
  <si>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</si>
  <si>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</si>
  <si>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</si>
  <si>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</si>
  <si>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</si>
  <si>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</si>
  <si>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</si>
  <si>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</si>
  <si>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</si>
  <si>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</si>
  <si>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</si>
  <si>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</si>
  <si>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</si>
  <si>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</si>
  <si>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</si>
  <si>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</si>
  <si>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</si>
  <si>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</si>
  <si>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</si>
  <si>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</si>
  <si>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</si>
  <si>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</si>
  <si>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</si>
  <si>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</si>
  <si>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</si>
  <si>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</si>
  <si>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</si>
  <si>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</si>
  <si>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</si>
  <si>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</si>
  <si>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</si>
  <si>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</si>
  <si>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</si>
  <si>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</si>
  <si>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</si>
  <si>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</si>
  <si>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</si>
  <si>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</si>
  <si>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</si>
  <si>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</si>
  <si>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</si>
  <si>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</si>
  <si>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</si>
  <si>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</si>
  <si>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</si>
  <si>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</si>
  <si>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</si>
  <si>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</si>
  <si>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</si>
  <si>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</si>
  <si>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</si>
  <si>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</si>
  <si>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</si>
  <si>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</si>
  <si>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</si>
  <si>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</si>
  <si>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</si>
  <si>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</si>
  <si>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</si>
  <si>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</si>
  <si>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</si>
  <si>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</si>
  <si>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</si>
  <si>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</si>
  <si>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</si>
  <si>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</si>
  <si>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</si>
  <si>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</si>
  <si>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</si>
  <si>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</si>
  <si>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</si>
  <si>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</si>
  <si>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</si>
  <si>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</si>
  <si>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</si>
  <si>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</si>
  <si>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</si>
  <si>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</si>
  <si>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</si>
  <si>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</si>
  <si>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</si>
  <si>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</si>
  <si>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</si>
  <si>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</si>
  <si>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</si>
  <si>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</si>
  <si>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</si>
  <si>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</si>
  <si>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</si>
  <si>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</si>
  <si>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</si>
  <si>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</si>
  <si>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</si>
  <si>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</si>
  <si>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</si>
  <si>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</si>
  <si>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</si>
  <si>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</si>
  <si>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</si>
  <si>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</si>
  <si>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</si>
  <si>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</si>
  <si>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</si>
  <si>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</si>
  <si>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</si>
  <si>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</si>
  <si>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</si>
  <si>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</si>
  <si>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</si>
  <si>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</si>
  <si>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</si>
  <si>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</si>
  <si>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</si>
  <si>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</si>
  <si>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</si>
  <si>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</si>
  <si>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</si>
  <si>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</si>
  <si>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</si>
  <si>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</si>
  <si>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</si>
  <si>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</si>
  <si>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</si>
  <si>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</si>
  <si>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</si>
  <si>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</si>
  <si>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</si>
  <si>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</si>
  <si>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</si>
  <si>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</si>
  <si>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</si>
  <si>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</si>
  <si>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</si>
  <si>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</si>
  <si>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</si>
  <si>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</si>
  <si>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</si>
  <si>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</si>
  <si>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</si>
  <si>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</si>
  <si>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</si>
  <si>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</si>
  <si>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</si>
  <si>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</si>
  <si>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</si>
  <si>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</si>
  <si>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</si>
  <si>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</si>
  <si>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</si>
  <si>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</si>
  <si>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</si>
  <si>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</si>
  <si>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</si>
  <si>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</si>
  <si>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</si>
  <si>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</si>
  <si>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</si>
  <si>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</si>
  <si>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</si>
  <si>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</si>
  <si>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</si>
  <si>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</si>
  <si>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</si>
  <si>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</si>
  <si>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</si>
  <si>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</si>
  <si>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</si>
  <si>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</si>
  <si>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</si>
  <si>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</si>
  <si>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</si>
  <si>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</si>
  <si>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</si>
  <si>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</si>
  <si>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</si>
  <si>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</si>
  <si>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</si>
  <si>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</si>
  <si>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</si>
  <si>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</si>
  <si>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</si>
  <si>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</si>
  <si>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</si>
  <si>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</si>
  <si>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</si>
  <si>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</si>
  <si>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</si>
  <si>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</si>
  <si>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</si>
  <si>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</si>
  <si>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</si>
  <si>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</si>
  <si>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</si>
  <si>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</si>
  <si>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</si>
  <si>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</si>
  <si>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</si>
  <si>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</si>
  <si>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</si>
  <si>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</si>
  <si>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</si>
  <si>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</si>
  <si>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</si>
  <si>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</si>
  <si>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</si>
  <si>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</si>
  <si>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</si>
  <si>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</si>
  <si>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</si>
  <si>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</si>
  <si>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</si>
  <si>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</si>
  <si>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</si>
  <si>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</si>
  <si>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</si>
  <si>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</si>
  <si>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</si>
  <si>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</si>
  <si>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</si>
  <si>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</si>
  <si>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</si>
  <si>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</si>
  <si>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</si>
  <si>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</si>
  <si>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</si>
  <si>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</si>
  <si>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</si>
  <si>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</si>
  <si>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</si>
  <si>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</si>
  <si>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</si>
  <si>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</si>
  <si>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</si>
  <si>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</si>
  <si>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</si>
  <si>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</si>
  <si>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</si>
  <si>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</si>
  <si>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</si>
  <si>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</si>
  <si>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</si>
  <si>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</si>
  <si>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</si>
  <si>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</si>
  <si>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</si>
  <si>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</si>
  <si>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</si>
  <si>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</si>
  <si>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</si>
  <si>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</si>
  <si>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</si>
  <si>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</si>
  <si>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</si>
  <si>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</si>
  <si>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</si>
  <si>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</si>
  <si>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</si>
  <si>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</si>
  <si>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</si>
  <si>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</si>
  <si>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</si>
  <si>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</si>
  <si>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</si>
  <si>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</si>
  <si>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</si>
  <si>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</si>
  <si>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</si>
  <si>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</si>
  <si>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</si>
  <si>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</si>
  <si>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</si>
  <si>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</si>
  <si>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</si>
  <si>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</si>
  <si>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</si>
  <si>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</si>
  <si>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</si>
  <si>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</si>
  <si>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</si>
  <si>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</si>
  <si>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</si>
  <si>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</si>
  <si>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</si>
  <si>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</si>
  <si>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</si>
  <si>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</si>
  <si>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</si>
  <si>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</si>
  <si>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</si>
  <si>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</si>
  <si>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</si>
  <si>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</si>
  <si>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</si>
  <si>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</si>
  <si>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</si>
  <si>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</si>
  <si>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</si>
  <si>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</si>
  <si>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</si>
  <si>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</si>
  <si>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</si>
  <si>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</si>
  <si>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</si>
  <si>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</si>
  <si>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</si>
  <si>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</si>
  <si>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</si>
  <si>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</si>
  <si>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</si>
  <si>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</si>
  <si>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</si>
  <si>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</si>
  <si>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</si>
  <si>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</si>
  <si>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</si>
  <si>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</si>
  <si>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</si>
  <si>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</si>
  <si>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</si>
  <si>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</si>
  <si>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</si>
  <si>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</si>
  <si>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</si>
  <si>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</si>
  <si>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</si>
  <si>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</si>
  <si>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</si>
  <si>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</si>
  <si>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</si>
  <si>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</si>
  <si>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</si>
  <si>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</si>
  <si>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</si>
  <si>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</si>
  <si>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</si>
  <si>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</si>
  <si>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</si>
  <si>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</si>
  <si>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</si>
  <si>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</si>
  <si>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</si>
  <si>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</si>
  <si>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</si>
  <si>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</si>
  <si>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</si>
  <si>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</si>
  <si>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</si>
  <si>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</si>
  <si>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</si>
  <si>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</si>
  <si>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</si>
  <si>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</si>
  <si>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</si>
  <si>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</si>
  <si>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</si>
  <si>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</si>
  <si>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</si>
  <si>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</si>
  <si>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</si>
  <si>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</si>
  <si>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</si>
  <si>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</si>
  <si>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</si>
  <si>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</si>
  <si>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</si>
  <si>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</si>
  <si>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</si>
  <si>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</si>
  <si>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</si>
  <si>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</si>
  <si>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</si>
  <si>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</si>
  <si>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</si>
  <si>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</si>
  <si>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</si>
  <si>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</si>
  <si>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</si>
  <si>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</si>
  <si>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</si>
  <si>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</si>
  <si>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</si>
  <si>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</si>
  <si>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</si>
  <si>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</si>
  <si>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</si>
  <si>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</si>
  <si>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</si>
  <si>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</si>
  <si>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</si>
  <si>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</si>
  <si>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</si>
  <si>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</si>
  <si>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</si>
  <si>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</si>
  <si>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</si>
  <si>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</si>
  <si>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</si>
  <si>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</si>
  <si>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</si>
  <si>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</si>
  <si>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</si>
  <si>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</si>
  <si>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</si>
  <si>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</si>
  <si>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</si>
  <si>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</si>
  <si>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</si>
  <si>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</si>
  <si>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</si>
  <si>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</si>
  <si>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</si>
  <si>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</si>
  <si>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</si>
  <si>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</si>
  <si>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</si>
  <si>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</si>
  <si>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</si>
  <si>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</si>
  <si>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</si>
  <si>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</si>
  <si>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</si>
  <si>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</si>
  <si>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</si>
  <si>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</si>
  <si>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</si>
  <si>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</si>
  <si>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</si>
  <si>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</si>
  <si>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</si>
  <si>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</si>
  <si>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</si>
  <si>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</si>
  <si>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</si>
  <si>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</si>
  <si>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</si>
  <si>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</si>
  <si>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</si>
  <si>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</si>
  <si>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</si>
  <si>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</si>
  <si>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</si>
  <si>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</si>
  <si>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</si>
  <si>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</si>
  <si>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</si>
  <si>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</si>
  <si>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</si>
  <si>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</si>
  <si>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</si>
  <si>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</si>
  <si>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</si>
  <si>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</si>
  <si>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</si>
  <si>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</si>
  <si>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</si>
  <si>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</si>
  <si>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</si>
  <si>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</si>
  <si>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</si>
  <si>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</si>
  <si>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</si>
  <si>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</si>
  <si>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</si>
  <si>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</si>
  <si>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</si>
  <si>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</si>
  <si>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</si>
  <si>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</si>
  <si>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</si>
  <si>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</si>
  <si>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</si>
  <si>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</si>
  <si>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</si>
  <si>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</si>
  <si>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</si>
  <si>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</si>
  <si>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</si>
  <si>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</si>
  <si>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</si>
  <si>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</si>
  <si>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</si>
  <si>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</si>
  <si>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</si>
  <si>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</si>
  <si>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</si>
  <si>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</si>
  <si>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</si>
  <si>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</si>
  <si>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</si>
  <si>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</si>
  <si>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</si>
  <si>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</si>
  <si>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</si>
  <si>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</si>
  <si>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</si>
  <si>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</si>
  <si>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</si>
  <si>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</si>
  <si>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</si>
  <si>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</si>
  <si>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</si>
  <si>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</si>
  <si>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</si>
  <si>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</si>
  <si>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</si>
  <si>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</si>
  <si>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</si>
  <si>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</si>
  <si>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</si>
  <si>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</si>
  <si>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</si>
  <si>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</si>
  <si>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</si>
  <si>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</si>
  <si>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</si>
  <si>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</si>
  <si>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</si>
  <si>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</si>
  <si>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</si>
  <si>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</si>
  <si>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</si>
  <si>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</si>
  <si>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</si>
  <si>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</si>
  <si>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</si>
  <si>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</si>
  <si>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</si>
  <si>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</si>
  <si>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</si>
  <si>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</si>
  <si>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</si>
  <si>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</si>
  <si>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</si>
  <si>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</si>
  <si>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</si>
  <si>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</si>
  <si>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</si>
  <si>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</si>
  <si>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</si>
  <si>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</si>
  <si>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</si>
  <si>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</si>
  <si>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</si>
  <si>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</si>
  <si>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</si>
  <si>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</si>
  <si>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</si>
  <si>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</si>
  <si>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</si>
  <si>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</si>
  <si>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</si>
  <si>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</si>
  <si>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</si>
  <si>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</si>
  <si>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</si>
  <si>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</si>
  <si>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</si>
  <si>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</si>
  <si>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</si>
  <si>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</si>
  <si>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</si>
  <si>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</si>
  <si>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</si>
  <si>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</si>
  <si>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</si>
  <si>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</si>
  <si>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</si>
  <si>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</si>
  <si>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</si>
  <si>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</si>
  <si>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</si>
  <si>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</si>
  <si>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</si>
  <si>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</si>
  <si>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</si>
  <si>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</si>
  <si>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</si>
  <si>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</si>
  <si>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</si>
  <si>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</si>
  <si>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</si>
  <si>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</si>
  <si>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</si>
  <si>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</si>
  <si>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</si>
  <si>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</si>
  <si>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</si>
  <si>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</si>
  <si>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</si>
  <si>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</si>
  <si>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</si>
  <si>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</si>
  <si>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</si>
  <si>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</si>
  <si>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</si>
  <si>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</si>
  <si>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</si>
  <si>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</si>
  <si>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</si>
  <si>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</si>
  <si>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</si>
  <si>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</si>
  <si>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</si>
  <si>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</si>
  <si>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</si>
  <si>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</si>
  <si>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</si>
  <si>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</si>
  <si>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</si>
  <si>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</si>
  <si>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</si>
  <si>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</si>
  <si>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</si>
  <si>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</si>
  <si>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</si>
  <si>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</si>
  <si>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</si>
  <si>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</si>
  <si>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</si>
  <si>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</si>
  <si>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</si>
  <si>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</si>
  <si>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</si>
  <si>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</si>
  <si>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</si>
  <si>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</si>
  <si>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</si>
  <si>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</si>
  <si>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</si>
  <si>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</si>
  <si>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</si>
  <si>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</si>
  <si>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</si>
  <si>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</si>
  <si>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</si>
  <si>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</si>
  <si>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</si>
  <si>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</si>
  <si>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</si>
  <si>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</si>
  <si>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</si>
  <si>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</si>
  <si>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</si>
  <si>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</si>
  <si>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</si>
  <si>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</si>
  <si>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</si>
  <si>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</si>
  <si>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</si>
  <si>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</si>
  <si>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</si>
  <si>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</si>
  <si>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</si>
  <si>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</si>
  <si>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</si>
  <si>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</si>
  <si>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</si>
  <si>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</si>
  <si>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</si>
  <si>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</si>
  <si>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</si>
  <si>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</si>
  <si>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</si>
  <si>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</si>
  <si>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</si>
  <si>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</si>
  <si>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</si>
  <si>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</si>
  <si>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</si>
  <si>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</si>
  <si>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</si>
  <si>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</si>
  <si>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</si>
  <si>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</si>
  <si>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</si>
  <si>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</si>
  <si>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</si>
  <si>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</si>
  <si>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</si>
  <si>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</si>
  <si>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</si>
  <si>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</si>
  <si>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</si>
  <si>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</si>
  <si>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</si>
  <si>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</si>
  <si>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</si>
  <si>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</si>
  <si>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</si>
  <si>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</si>
  <si>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</si>
  <si>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</si>
  <si>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</si>
  <si>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</si>
  <si>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</si>
  <si>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</si>
  <si>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</si>
  <si>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</si>
  <si>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</si>
  <si>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</si>
  <si>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</si>
  <si>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</si>
  <si>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</si>
  <si>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</si>
  <si>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</si>
  <si>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</si>
  <si>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</si>
  <si>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</si>
  <si>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</si>
  <si>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</si>
  <si>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</si>
  <si>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</si>
  <si>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</si>
  <si>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</si>
  <si>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</si>
  <si>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</si>
  <si>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</si>
  <si>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</si>
  <si>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</si>
  <si>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</si>
  <si>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</si>
  <si>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</si>
  <si>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</si>
  <si>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</si>
  <si>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</si>
  <si>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</si>
  <si>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</si>
  <si>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</si>
  <si>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</si>
  <si>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</si>
  <si>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</si>
  <si>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</si>
  <si>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</si>
  <si>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</si>
  <si>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</si>
  <si>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</si>
  <si>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</si>
  <si>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</si>
  <si>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</si>
  <si>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</si>
  <si>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</si>
  <si>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</si>
  <si>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</si>
  <si>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</si>
  <si>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</si>
  <si>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</si>
  <si>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</si>
  <si>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</si>
  <si>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</si>
  <si>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</si>
  <si>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</si>
  <si>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</si>
  <si>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</si>
  <si>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</si>
  <si>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</si>
  <si>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</si>
  <si>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</si>
  <si>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</si>
  <si>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</si>
  <si>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</si>
  <si>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</si>
  <si>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</si>
  <si>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</si>
  <si>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</si>
  <si>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</si>
  <si>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</si>
  <si>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</si>
  <si>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</si>
  <si>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</si>
  <si>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</si>
  <si>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</si>
  <si>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</si>
  <si>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</si>
  <si>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</si>
  <si>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</si>
  <si>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</si>
  <si>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</si>
  <si>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</si>
  <si>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</si>
  <si>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</si>
  <si>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</si>
  <si>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</si>
  <si>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</si>
  <si>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</si>
  <si>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</si>
  <si>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</si>
  <si>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</si>
  <si>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</si>
  <si>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</si>
  <si>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</si>
  <si>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</si>
  <si>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</si>
  <si>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</si>
  <si>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</si>
  <si>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</si>
  <si>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</si>
  <si>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</si>
  <si>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</si>
  <si>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</si>
  <si>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</si>
  <si>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</si>
  <si>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</si>
  <si>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</si>
  <si>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</si>
  <si>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</si>
  <si>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</si>
  <si>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</si>
  <si>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</si>
  <si>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</si>
  <si>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</si>
  <si>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</si>
  <si>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</si>
  <si>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</si>
  <si>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</si>
  <si>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</si>
  <si>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</si>
  <si>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</si>
  <si>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</si>
  <si>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</si>
  <si>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</si>
  <si>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</si>
  <si>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</si>
  <si>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</si>
  <si>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</si>
  <si>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</si>
  <si>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</si>
  <si>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</si>
  <si>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</si>
  <si>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</si>
  <si>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</si>
  <si>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</si>
  <si>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</si>
  <si>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</si>
  <si>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</si>
  <si>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</si>
  <si>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</si>
  <si>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</si>
  <si>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</si>
  <si>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</si>
  <si>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</si>
  <si>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</si>
  <si>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</si>
  <si>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</si>
  <si>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</si>
  <si>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</si>
  <si>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</si>
  <si>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</si>
  <si>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</si>
  <si>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</si>
  <si>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</si>
  <si>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</si>
  <si>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</si>
  <si>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</si>
  <si>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</si>
  <si>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</si>
  <si>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</si>
  <si>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</si>
  <si>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</si>
  <si>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</si>
  <si>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</si>
  <si>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</si>
  <si>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</si>
  <si>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</si>
  <si>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</si>
  <si>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</si>
  <si>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</si>
  <si>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</si>
  <si>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</si>
  <si>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</si>
  <si>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</si>
  <si>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</si>
  <si>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</si>
  <si>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</si>
  <si>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</si>
  <si>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</si>
  <si>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</si>
  <si>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</si>
  <si>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</si>
  <si>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</si>
  <si>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</si>
  <si>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</si>
  <si>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</si>
  <si>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</si>
  <si>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</si>
  <si>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</si>
  <si>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</si>
  <si>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</si>
  <si>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</si>
  <si>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</si>
  <si>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</si>
  <si>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</si>
  <si>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</si>
  <si>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</si>
  <si>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</si>
  <si>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</si>
  <si>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</si>
  <si>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</si>
  <si>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</si>
  <si>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</si>
  <si>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</si>
  <si>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</si>
  <si>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</si>
  <si>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</si>
  <si>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</si>
  <si>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</si>
  <si>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</si>
  <si>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</si>
  <si>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</si>
  <si>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</si>
  <si>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</si>
  <si>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</si>
  <si>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</si>
  <si>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</si>
  <si>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</si>
  <si>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</si>
  <si>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</si>
  <si>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</si>
  <si>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</si>
  <si>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</si>
  <si>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</si>
  <si>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</si>
  <si>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</si>
  <si>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</si>
  <si>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</si>
  <si>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</si>
  <si>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</si>
  <si>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</si>
  <si>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</si>
  <si>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</si>
  <si>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</si>
  <si>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</si>
  <si>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</si>
  <si>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</si>
  <si>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</si>
  <si>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</si>
  <si>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</si>
  <si>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</si>
  <si>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</si>
  <si>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</si>
  <si>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</si>
  <si>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</si>
  <si>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</si>
  <si>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</si>
  <si>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</si>
  <si>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</si>
  <si>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</si>
  <si>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</si>
  <si>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</si>
  <si>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</si>
  <si>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</si>
  <si>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</si>
  <si>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</si>
  <si>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</si>
  <si>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</si>
  <si>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</si>
  <si>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</si>
  <si>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</si>
  <si>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</si>
  <si>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</si>
  <si>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</si>
  <si>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</si>
  <si>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</si>
  <si>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</si>
  <si>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</si>
  <si>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</si>
  <si>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</si>
  <si>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</si>
  <si>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</si>
  <si>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</si>
  <si>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</si>
  <si>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</si>
  <si>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</si>
  <si>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</si>
  <si>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</si>
  <si>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</si>
  <si>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</si>
  <si>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</si>
  <si>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</si>
  <si>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</si>
  <si>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</si>
  <si>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</si>
  <si>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</si>
  <si>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</si>
  <si>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</si>
  <si>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</si>
  <si>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</si>
  <si>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</si>
  <si>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</si>
  <si>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</si>
  <si>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</si>
  <si>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</si>
  <si>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</si>
  <si>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</si>
  <si>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</si>
  <si>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</si>
  <si>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</si>
  <si>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</si>
  <si>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</si>
  <si>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</si>
  <si>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</si>
  <si>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</si>
  <si>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</si>
  <si>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</si>
  <si>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</si>
  <si>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</si>
  <si>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</si>
  <si>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</si>
  <si>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</si>
  <si>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</si>
  <si>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</si>
  <si>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</si>
  <si>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</si>
  <si>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</si>
  <si>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</si>
  <si>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</si>
  <si>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</si>
  <si>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</si>
  <si>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</si>
  <si>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</si>
  <si>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</si>
  <si>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</si>
  <si>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</si>
  <si>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</si>
  <si>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</si>
  <si>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</si>
  <si>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</si>
  <si>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</si>
  <si>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</si>
  <si>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</si>
  <si>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</si>
  <si>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</si>
  <si>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</si>
  <si>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</si>
  <si>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</si>
  <si>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</si>
  <si>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</si>
  <si>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</si>
  <si>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</si>
  <si>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</si>
  <si>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</si>
  <si>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</si>
  <si>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</si>
  <si>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</si>
  <si>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</si>
  <si>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</si>
  <si>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</si>
  <si>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</si>
  <si>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</si>
  <si>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</si>
  <si>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</si>
  <si>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</si>
  <si>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</si>
  <si>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</si>
  <si>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</si>
  <si>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</si>
  <si>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</si>
  <si>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</si>
  <si>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</si>
  <si>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</si>
  <si>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</si>
  <si>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</si>
  <si>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</si>
  <si>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</si>
  <si>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</si>
  <si>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</si>
  <si>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</si>
  <si>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</si>
  <si>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</si>
  <si>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</si>
  <si>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</si>
  <si>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</si>
  <si>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</si>
  <si>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</si>
  <si>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</si>
  <si>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</si>
  <si>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</si>
  <si>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</si>
  <si>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</si>
  <si>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</si>
  <si>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</si>
  <si>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</si>
  <si>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</si>
  <si>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</si>
  <si>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</si>
  <si>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</si>
  <si>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</si>
  <si>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</si>
  <si>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</si>
  <si>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</si>
  <si>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</si>
  <si>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</si>
  <si>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</si>
  <si>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</si>
  <si>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</si>
  <si>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</si>
  <si>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</si>
  <si>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</si>
  <si>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</si>
  <si>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</si>
  <si>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</si>
  <si>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</si>
  <si>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</si>
  <si>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</si>
  <si>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</si>
  <si>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</si>
  <si>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</si>
  <si>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</si>
  <si>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</si>
  <si>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</si>
  <si>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</si>
  <si>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</si>
  <si>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</si>
  <si>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</si>
  <si>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</si>
  <si>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</si>
  <si>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</si>
  <si>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</si>
  <si>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</si>
  <si>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</si>
  <si>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</si>
  <si>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</si>
  <si>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</si>
  <si>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</si>
  <si>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</si>
  <si>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</si>
  <si>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</si>
  <si>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</si>
  <si>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</si>
  <si>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</si>
  <si>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</si>
  <si>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</si>
  <si>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</si>
  <si>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</si>
  <si>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</si>
  <si>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</si>
  <si>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</si>
  <si>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</si>
  <si>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</si>
  <si>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</si>
  <si>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</si>
  <si>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</si>
  <si>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</si>
  <si>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</si>
  <si>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</si>
  <si>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</si>
  <si>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</si>
  <si>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</si>
  <si>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</si>
  <si>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</si>
  <si>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</si>
  <si>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</si>
  <si>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</si>
  <si>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</si>
  <si>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</si>
  <si>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</si>
  <si>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</si>
  <si>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</si>
  <si>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</si>
  <si>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</si>
  <si>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</si>
  <si>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</si>
  <si>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</si>
  <si>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</si>
  <si>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</si>
  <si>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</si>
  <si>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</si>
  <si>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</si>
  <si>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</si>
  <si>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</si>
  <si>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</si>
  <si>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</si>
  <si>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</si>
  <si>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</si>
  <si>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</si>
  <si>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</si>
  <si>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</si>
  <si>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</si>
  <si>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</si>
  <si>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</si>
  <si>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</si>
  <si>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</si>
  <si>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</si>
  <si>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</si>
  <si>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</si>
  <si>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</si>
  <si>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</si>
  <si>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</si>
  <si>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</si>
  <si>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</si>
  <si>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</si>
  <si>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</si>
  <si>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</si>
  <si>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</si>
  <si>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</si>
  <si>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</si>
  <si>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</si>
  <si>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</si>
  <si>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</si>
  <si>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</si>
  <si>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</si>
  <si>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</si>
  <si>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</si>
  <si>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</si>
  <si>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</si>
  <si>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</si>
  <si>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</si>
  <si>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</si>
  <si>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</si>
  <si>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</si>
  <si>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</si>
  <si>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</si>
  <si>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</si>
  <si>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</si>
  <si>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</si>
  <si>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</si>
  <si>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</si>
  <si>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</si>
  <si>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</si>
  <si>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</si>
  <si>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</si>
  <si>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</si>
  <si>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</si>
  <si>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</si>
  <si>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</si>
  <si>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</si>
  <si>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</si>
  <si>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</si>
  <si>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</si>
  <si>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</si>
  <si>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</si>
  <si>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</si>
  <si>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</si>
  <si>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</si>
  <si>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</si>
  <si>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</si>
  <si>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</si>
  <si>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</si>
  <si>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</si>
  <si>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</si>
  <si>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</si>
  <si>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</si>
  <si>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</si>
  <si>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</si>
  <si>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</si>
  <si>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</si>
  <si>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</si>
  <si>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</si>
  <si>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</si>
  <si>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</si>
  <si>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</si>
  <si>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</si>
  <si>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</si>
  <si>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</si>
  <si>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</si>
  <si>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</si>
  <si>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</si>
  <si>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</si>
  <si>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</si>
  <si>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</si>
  <si>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</si>
  <si>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</si>
  <si>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</si>
  <si>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</si>
  <si>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</si>
  <si>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</si>
  <si>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</si>
  <si>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</si>
  <si>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</si>
  <si>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</si>
  <si>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</si>
  <si>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</si>
  <si>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</si>
  <si>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</si>
  <si>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</si>
  <si>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</si>
  <si>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</si>
  <si>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</si>
  <si>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</si>
  <si>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</si>
  <si>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</si>
  <si>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</si>
  <si>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</si>
  <si>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</si>
  <si>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</si>
  <si>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</si>
  <si>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</si>
  <si>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</si>
  <si>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</si>
  <si>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</si>
  <si>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</si>
  <si>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</si>
  <si>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</si>
  <si>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</si>
  <si>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</si>
  <si>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</si>
  <si>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</si>
  <si>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</si>
  <si>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</si>
  <si>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</si>
  <si>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</si>
  <si>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</si>
  <si>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</si>
  <si>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</si>
  <si>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</si>
  <si>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</si>
  <si>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</si>
  <si>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</si>
  <si>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</si>
  <si>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</si>
  <si>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</si>
  <si>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</si>
  <si>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</si>
  <si>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</si>
  <si>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</si>
  <si>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</si>
  <si>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</si>
  <si>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</si>
  <si>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</si>
  <si>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</si>
  <si>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</si>
  <si>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</si>
  <si>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</si>
  <si>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</si>
  <si>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</si>
  <si>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</si>
  <si>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</si>
  <si>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</si>
  <si>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</si>
  <si>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</si>
  <si>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</si>
  <si>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</si>
  <si>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</si>
  <si>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</si>
  <si>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</si>
  <si>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</si>
  <si>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</si>
  <si>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</si>
  <si>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</si>
  <si>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</si>
  <si>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</si>
  <si>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</si>
  <si>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</si>
  <si>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</si>
  <si>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</si>
  <si>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</si>
  <si>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</si>
  <si>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</si>
  <si>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</si>
  <si>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</si>
  <si>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</si>
  <si>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</si>
  <si>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</si>
  <si>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</si>
  <si>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</si>
  <si>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</si>
  <si>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</si>
  <si>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</si>
  <si>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</si>
  <si>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</si>
  <si>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</si>
  <si>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</si>
  <si>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</si>
  <si>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</si>
  <si>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</si>
  <si>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</si>
  <si>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</si>
  <si>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</si>
  <si>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</si>
  <si>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</si>
  <si>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</si>
  <si>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</si>
  <si>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</si>
  <si>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</si>
  <si>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</si>
  <si>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</si>
  <si>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</si>
  <si>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</si>
  <si>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</si>
  <si>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</si>
  <si>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</si>
  <si>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</si>
  <si>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</si>
  <si>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</si>
  <si>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</si>
  <si>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</si>
  <si>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</si>
  <si>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</si>
  <si>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</si>
  <si>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</si>
  <si>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</si>
  <si>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</si>
  <si>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</si>
  <si>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</si>
  <si>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</si>
  <si>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</si>
  <si>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</si>
  <si>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</si>
  <si>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</si>
  <si>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</si>
  <si>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</si>
  <si>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</si>
  <si>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</si>
  <si>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</si>
  <si>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</si>
  <si>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</si>
  <si>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</si>
  <si>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</si>
  <si>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</si>
  <si>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</si>
  <si>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</si>
  <si>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</si>
  <si>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</si>
  <si>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</si>
  <si>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</si>
  <si>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</si>
  <si>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</si>
  <si>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</si>
  <si>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</si>
  <si>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</si>
  <si>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</si>
  <si>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</si>
  <si>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</si>
  <si>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</si>
  <si>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</si>
  <si>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</si>
  <si>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</si>
  <si>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</si>
  <si>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</si>
  <si>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</si>
  <si>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</si>
  <si>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</si>
  <si>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</si>
  <si>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</si>
  <si>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</si>
  <si>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</si>
  <si>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</si>
  <si>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</si>
  <si>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</si>
  <si>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</si>
  <si>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</si>
  <si>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</si>
  <si>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</si>
  <si>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</si>
  <si>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</si>
  <si>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</si>
  <si>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</si>
  <si>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</si>
  <si>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</si>
  <si>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</si>
  <si>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</si>
  <si>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</si>
  <si>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</si>
  <si>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</si>
  <si>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</si>
  <si>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</si>
  <si>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</si>
  <si>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</si>
  <si>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</si>
  <si>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</si>
  <si>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</si>
  <si>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</si>
  <si>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</si>
  <si>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</si>
  <si>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</si>
  <si>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</si>
  <si>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</si>
  <si>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</si>
  <si>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</si>
  <si>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</si>
  <si>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</si>
  <si>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</si>
  <si>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</si>
  <si>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</si>
  <si>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</si>
  <si>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</si>
  <si>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</si>
  <si>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</si>
  <si>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</si>
  <si>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</si>
  <si>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</si>
  <si>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</si>
  <si>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</si>
  <si>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</si>
  <si>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</si>
  <si>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</si>
  <si>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</si>
  <si>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</si>
  <si>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</si>
  <si>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</si>
  <si>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</si>
  <si>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</si>
  <si>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</si>
  <si>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</si>
  <si>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</si>
  <si>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</si>
  <si>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</si>
  <si>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</si>
  <si>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</si>
  <si>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</si>
  <si>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</si>
  <si>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</si>
  <si>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</si>
  <si>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</si>
  <si>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</si>
  <si>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</si>
  <si>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</si>
  <si>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</si>
  <si>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</si>
  <si>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</si>
  <si>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</si>
  <si>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</si>
  <si>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</si>
  <si>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</si>
  <si>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</si>
  <si>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</si>
  <si>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</si>
  <si>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</si>
  <si>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</si>
  <si>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</si>
  <si>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</si>
  <si>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</si>
  <si>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</si>
  <si>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</si>
  <si>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</si>
  <si>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</si>
  <si>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</si>
  <si>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</si>
  <si>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</si>
  <si>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</si>
  <si>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</si>
  <si>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</si>
  <si>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</si>
  <si>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</si>
  <si>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</si>
  <si>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</si>
  <si>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</si>
  <si>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</si>
  <si>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</si>
  <si>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</si>
  <si>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</si>
  <si>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</si>
  <si>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</si>
  <si>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</si>
  <si>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</si>
  <si>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</si>
  <si>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</si>
  <si>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</si>
  <si>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</si>
  <si>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</si>
  <si>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</si>
  <si>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</si>
  <si>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</si>
  <si>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</si>
  <si>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</si>
  <si>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</si>
  <si>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</si>
  <si>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</si>
  <si>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</si>
  <si>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</si>
  <si>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</si>
  <si>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</si>
  <si>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</si>
  <si>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</si>
  <si>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</si>
  <si>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</si>
  <si>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</si>
  <si>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</si>
  <si>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</si>
  <si>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</si>
  <si>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</si>
  <si>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</si>
  <si>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</si>
  <si>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</si>
  <si>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</si>
  <si>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</si>
  <si>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</si>
  <si>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</si>
  <si>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</si>
  <si>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</si>
  <si>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</si>
  <si>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</si>
  <si>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</si>
  <si>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</si>
  <si>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</si>
  <si>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</si>
  <si>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</si>
  <si>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</si>
  <si>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</si>
  <si>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</si>
  <si>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</si>
  <si>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</si>
  <si>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</si>
  <si>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</si>
  <si>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</si>
  <si>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</si>
  <si>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</si>
  <si>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</si>
  <si>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</si>
  <si>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</si>
  <si>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</si>
  <si>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</si>
  <si>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</si>
  <si>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</si>
  <si>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</si>
  <si>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</si>
  <si>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</si>
  <si>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</si>
  <si>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</si>
  <si>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</si>
  <si>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</si>
  <si>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</si>
  <si>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</si>
  <si>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</si>
  <si>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</si>
  <si>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</si>
  <si>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</si>
  <si>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</si>
  <si>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</si>
  <si>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</si>
  <si>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</si>
  <si>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</si>
  <si>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</si>
  <si>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</si>
  <si>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</si>
  <si>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</si>
  <si>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</si>
  <si>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</si>
  <si>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</si>
  <si>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</si>
  <si>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</si>
  <si>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</si>
  <si>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</si>
  <si>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</si>
  <si>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</si>
  <si>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</si>
  <si>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</si>
  <si>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</si>
  <si>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</si>
  <si>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</si>
  <si>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</si>
  <si>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</si>
  <si>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</si>
  <si>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</si>
  <si>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</si>
  <si>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</si>
  <si>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</si>
  <si>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</si>
  <si>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</si>
  <si>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</si>
  <si>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</si>
  <si>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</si>
  <si>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</si>
  <si>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</si>
  <si>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</si>
  <si>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</si>
  <si>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</si>
  <si>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</si>
  <si>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</si>
  <si>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</si>
  <si>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</si>
  <si>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</si>
  <si>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</si>
  <si>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</si>
  <si>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</si>
  <si>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</si>
  <si>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</si>
  <si>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</si>
  <si>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</si>
  <si>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</si>
  <si>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</si>
  <si>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</si>
  <si>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</si>
  <si>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</si>
  <si>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</si>
  <si>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</si>
  <si>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</si>
  <si>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</si>
  <si>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</si>
  <si>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</si>
  <si>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</si>
  <si>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</si>
  <si>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</si>
  <si>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</si>
  <si>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</si>
  <si>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</si>
  <si>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</si>
  <si>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</si>
  <si>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</si>
  <si>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</si>
  <si>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</si>
  <si>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</si>
  <si>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</si>
  <si>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</si>
  <si>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</si>
  <si>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</si>
  <si>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</si>
  <si>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</si>
  <si>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</si>
  <si>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</si>
  <si>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</si>
  <si>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</si>
  <si>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</si>
  <si>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</si>
  <si>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</si>
  <si>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</si>
  <si>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</si>
  <si>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</si>
  <si>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</si>
  <si>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</si>
  <si>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</si>
  <si>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</si>
  <si>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</si>
  <si>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</si>
  <si>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</si>
  <si>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</si>
  <si>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</si>
  <si>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</si>
  <si>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</si>
  <si>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</si>
  <si>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</si>
  <si>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</si>
  <si>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</si>
  <si>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</si>
  <si>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</si>
  <si>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</si>
  <si>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</si>
  <si>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</si>
  <si>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</si>
  <si>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</si>
  <si>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</si>
  <si>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</si>
  <si>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</si>
  <si>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</si>
  <si>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</si>
  <si>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</si>
  <si>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</si>
  <si>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</si>
  <si>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</si>
  <si>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</si>
  <si>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</si>
  <si>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</si>
  <si>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</si>
  <si>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</si>
  <si>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</si>
  <si>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</si>
  <si>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</si>
  <si>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</si>
  <si>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</si>
  <si>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</si>
  <si>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</si>
  <si>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</si>
  <si>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</si>
  <si>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</si>
  <si>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</si>
  <si>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</si>
  <si>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</si>
  <si>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</si>
  <si>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</si>
  <si>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</si>
  <si>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</si>
  <si>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</si>
  <si>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</si>
  <si>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</si>
  <si>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</si>
  <si>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</si>
  <si>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</si>
  <si>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</si>
  <si>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</si>
  <si>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</si>
  <si>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</si>
  <si>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</si>
  <si>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</si>
  <si>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</si>
  <si>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</si>
  <si>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</si>
  <si>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</si>
  <si>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</si>
  <si>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</si>
  <si>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</si>
  <si>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</si>
  <si>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</si>
  <si>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</si>
  <si>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</si>
  <si>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</si>
  <si>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</si>
  <si>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</si>
  <si>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</si>
  <si>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</si>
  <si>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</si>
  <si>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</si>
  <si>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</si>
  <si>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</si>
  <si>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</si>
  <si>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</si>
  <si>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</si>
  <si>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</si>
  <si>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</si>
  <si>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</si>
  <si>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</si>
  <si>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</si>
  <si>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</si>
  <si>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</si>
  <si>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</si>
  <si>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</si>
  <si>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</si>
  <si>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</si>
  <si>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</si>
  <si>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</si>
  <si>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</si>
  <si>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</si>
  <si>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</si>
  <si>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</si>
  <si>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</si>
  <si>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</si>
  <si>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</si>
  <si>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</si>
  <si>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</si>
  <si>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</si>
  <si>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</si>
  <si>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</si>
  <si>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</si>
  <si>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</si>
  <si>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</si>
  <si>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</si>
  <si>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</si>
  <si>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</si>
  <si>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</si>
  <si>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</si>
  <si>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</si>
  <si>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</si>
  <si>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</si>
  <si>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</si>
  <si>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</si>
  <si>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</si>
  <si>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</si>
  <si>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</si>
  <si>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</si>
  <si>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</si>
  <si>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</si>
  <si>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</si>
  <si>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</si>
  <si>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</si>
  <si>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</si>
  <si>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</si>
  <si>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</si>
  <si>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</si>
  <si>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</si>
  <si>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</si>
  <si>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</si>
  <si>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</si>
  <si>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</si>
  <si>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</si>
  <si>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</si>
  <si>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</si>
  <si>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</si>
  <si>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</si>
  <si>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</si>
  <si>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</si>
  <si>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</si>
  <si>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</si>
  <si>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</si>
  <si>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</si>
  <si>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</si>
  <si>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</si>
  <si>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</si>
  <si>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</si>
  <si>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</si>
  <si>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</si>
  <si>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</si>
  <si>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</si>
  <si>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</si>
  <si>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</si>
  <si>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</si>
  <si>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</si>
  <si>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</si>
  <si>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</si>
  <si>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</si>
  <si>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</si>
  <si>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</si>
  <si>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</si>
  <si>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</si>
  <si>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</si>
  <si>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</si>
  <si>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</si>
  <si>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</si>
  <si>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</si>
  <si>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</si>
  <si>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</si>
  <si>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</si>
  <si>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</si>
  <si>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</si>
  <si>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</si>
  <si>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</si>
  <si>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</si>
  <si>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</si>
  <si>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</si>
  <si>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</si>
  <si>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</si>
  <si>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</si>
  <si>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</si>
  <si>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</si>
  <si>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</si>
  <si>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</si>
  <si>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</si>
  <si>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</si>
  <si>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</si>
  <si>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</si>
  <si>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</si>
  <si>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</si>
  <si>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</si>
  <si>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</si>
  <si>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</si>
  <si>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</si>
  <si>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</si>
  <si>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</si>
  <si>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</si>
  <si>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</si>
  <si>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</si>
  <si>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</si>
  <si>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</si>
  <si>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</si>
  <si>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</si>
  <si>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</si>
  <si>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</si>
  <si>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</si>
  <si>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</si>
  <si>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</si>
  <si>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</si>
  <si>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</si>
  <si>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</si>
  <si>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</si>
  <si>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</si>
  <si>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</si>
  <si>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</si>
  <si>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</si>
  <si>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</si>
  <si>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</si>
  <si>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</si>
  <si>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</si>
  <si>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</si>
  <si>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</si>
  <si>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</si>
  <si>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</si>
  <si>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</si>
  <si>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</si>
  <si>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</si>
  <si>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</si>
  <si>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</si>
  <si>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</si>
  <si>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</si>
  <si>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</si>
  <si>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</si>
  <si>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</si>
  <si>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</si>
  <si>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</si>
  <si>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</si>
  <si>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</si>
  <si>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</si>
  <si>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</si>
  <si>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</si>
  <si>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</si>
  <si>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</si>
  <si>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</si>
  <si>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</si>
  <si>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</si>
  <si>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</si>
  <si>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</si>
  <si>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</si>
  <si>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</si>
  <si>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</si>
  <si>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</si>
  <si>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</si>
  <si>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</si>
  <si>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</si>
  <si>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</si>
  <si>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</si>
  <si>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</si>
  <si>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</si>
  <si>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</si>
  <si>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</si>
  <si>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</si>
  <si>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</si>
  <si>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</si>
  <si>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</si>
  <si>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</si>
  <si>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</si>
  <si>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</si>
  <si>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</si>
  <si>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</si>
  <si>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</si>
  <si>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</si>
  <si>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</si>
  <si>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</si>
  <si>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</si>
  <si>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</si>
  <si>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</si>
  <si>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</si>
  <si>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</si>
  <si>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</si>
  <si>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</si>
  <si>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</si>
  <si>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</si>
  <si>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</si>
  <si>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</si>
  <si>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</si>
  <si>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</si>
  <si>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</si>
  <si>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</si>
  <si>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</si>
  <si>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</si>
  <si>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</si>
  <si>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</si>
  <si>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</si>
  <si>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</si>
  <si>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</si>
  <si>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</si>
  <si>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</si>
  <si>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</si>
  <si>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</si>
  <si>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</si>
  <si>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</si>
  <si>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</si>
  <si>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</si>
  <si>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</si>
  <si>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</si>
  <si>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</si>
  <si>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</si>
  <si>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</si>
  <si>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</si>
  <si>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</si>
  <si>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</si>
  <si>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</si>
  <si>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</si>
  <si>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</si>
  <si>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</si>
  <si>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</si>
  <si>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</si>
  <si>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</si>
  <si>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</si>
  <si>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</si>
  <si>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</si>
  <si>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</si>
  <si>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</si>
  <si>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</si>
  <si>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</si>
  <si>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</si>
  <si>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</si>
  <si>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</si>
  <si>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</si>
  <si>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</si>
  <si>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</si>
  <si>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</si>
  <si>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</si>
  <si>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</si>
  <si>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</si>
  <si>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</si>
  <si>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</si>
  <si>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</si>
  <si>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</si>
  <si>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</si>
  <si>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</si>
  <si>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</si>
  <si>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</si>
  <si>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</si>
  <si>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</si>
  <si>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</si>
  <si>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</si>
  <si>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</si>
  <si>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</si>
  <si>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</si>
  <si>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</si>
  <si>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</si>
  <si>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</si>
  <si>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</si>
  <si>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</si>
  <si>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</si>
  <si>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</si>
  <si>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</si>
  <si>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</si>
  <si>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</si>
  <si>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</si>
  <si>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</si>
  <si>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</si>
  <si>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</si>
  <si>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</si>
  <si>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</si>
  <si>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</si>
  <si>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</si>
  <si>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</si>
  <si>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</si>
  <si>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</si>
  <si>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</si>
  <si>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</si>
  <si>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</si>
  <si>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</si>
  <si>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</si>
  <si>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</si>
  <si>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</si>
  <si>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</si>
  <si>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</si>
  <si>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</si>
  <si>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</si>
  <si>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</si>
  <si>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</si>
  <si>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</si>
  <si>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</si>
  <si>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</si>
  <si>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</si>
  <si>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</si>
  <si>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</si>
  <si>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</si>
  <si>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</si>
  <si>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</si>
  <si>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</si>
  <si>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</si>
  <si>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</si>
  <si>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</si>
  <si>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</si>
  <si>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</si>
  <si>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</si>
  <si>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</si>
  <si>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</si>
  <si>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</si>
  <si>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</si>
  <si>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</si>
  <si>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</si>
  <si>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</si>
  <si>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</si>
  <si>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</si>
  <si>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</si>
  <si>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</si>
  <si>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</si>
  <si>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</si>
  <si>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</si>
  <si>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</si>
  <si>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</si>
  <si>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</si>
  <si>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</si>
  <si>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</si>
  <si>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</si>
  <si>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</si>
  <si>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</si>
  <si>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</si>
  <si>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</si>
  <si>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</si>
  <si>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</si>
  <si>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</si>
  <si>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</si>
  <si>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</si>
  <si>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</si>
  <si>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</si>
  <si>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</si>
  <si>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</si>
  <si>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</si>
  <si>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</si>
  <si>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</si>
  <si>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</si>
  <si>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</si>
  <si>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</si>
  <si>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</si>
  <si>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</si>
  <si>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</si>
  <si>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</si>
  <si>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</si>
  <si>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</si>
  <si>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</si>
  <si>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</si>
  <si>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</si>
  <si>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</si>
  <si>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</si>
  <si>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</si>
  <si>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</si>
  <si>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</si>
  <si>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</si>
  <si>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</si>
  <si>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</si>
  <si>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</si>
  <si>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</si>
  <si>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</si>
  <si>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</si>
  <si>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</si>
  <si>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</si>
  <si>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</si>
  <si>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</si>
  <si>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</si>
  <si>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</si>
  <si>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</si>
  <si>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</si>
  <si>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</si>
  <si>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</si>
  <si>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</si>
  <si>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</si>
  <si>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</si>
  <si>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</si>
  <si>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</si>
  <si>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</si>
  <si>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</si>
  <si>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</si>
  <si>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</si>
  <si>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</si>
  <si>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</si>
  <si>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</si>
  <si>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</si>
  <si>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</si>
  <si>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</si>
  <si>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</si>
  <si>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</si>
  <si>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</si>
  <si>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</si>
  <si>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</si>
  <si>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</si>
  <si>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</si>
  <si>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</si>
  <si>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</si>
  <si>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</si>
  <si>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</si>
  <si>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</si>
  <si>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</si>
  <si>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</si>
  <si>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</si>
  <si>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</si>
  <si>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</si>
  <si>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</si>
  <si>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</si>
  <si>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</si>
  <si>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</si>
  <si>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</si>
  <si>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</si>
  <si>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</si>
  <si>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</si>
  <si>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</si>
  <si>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</si>
  <si>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</si>
  <si>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</si>
  <si>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</si>
  <si>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</si>
  <si>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</si>
  <si>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</si>
  <si>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</si>
  <si>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</si>
  <si>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</si>
  <si>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</si>
  <si>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</si>
  <si>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</si>
  <si>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</si>
  <si>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</si>
  <si>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</si>
  <si>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</si>
  <si>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</si>
  <si>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</si>
  <si>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</si>
  <si>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</si>
  <si>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</si>
  <si>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</si>
  <si>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</si>
  <si>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</si>
  <si>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</si>
  <si>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</si>
  <si>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</si>
  <si>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</si>
  <si>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</si>
  <si>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</si>
  <si>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</si>
  <si>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</si>
  <si>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</si>
  <si>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</si>
  <si>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</si>
  <si>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</si>
  <si>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</si>
  <si>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</si>
  <si>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</si>
  <si>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</si>
  <si>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</si>
  <si>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</si>
  <si>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</si>
  <si>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</si>
  <si>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</si>
  <si>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</si>
  <si>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</si>
  <si>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</si>
  <si>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</si>
  <si>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</si>
  <si>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</si>
  <si>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</si>
  <si>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</si>
  <si>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</si>
  <si>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</si>
  <si>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</si>
  <si>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</si>
  <si>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</si>
  <si>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</si>
  <si>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</si>
  <si>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</si>
  <si>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</si>
  <si>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</si>
  <si>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</si>
  <si>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</si>
  <si>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</si>
  <si>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</si>
  <si>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</si>
  <si>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</si>
  <si>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</si>
  <si>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</si>
  <si>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</si>
  <si>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</si>
  <si>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</si>
  <si>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</si>
  <si>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</si>
  <si>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</si>
  <si>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</si>
  <si>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</si>
  <si>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</si>
  <si>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</si>
  <si>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</si>
  <si>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</si>
  <si>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</si>
  <si>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</si>
  <si>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</si>
  <si>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</si>
  <si>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</si>
  <si>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</si>
  <si>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</si>
  <si>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</si>
  <si>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</si>
  <si>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</si>
  <si>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</si>
  <si>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</si>
  <si>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</si>
  <si>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</si>
  <si>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</si>
  <si>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</si>
  <si>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</si>
  <si>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</si>
  <si>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</si>
  <si>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</si>
  <si>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</si>
  <si>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</si>
  <si>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</si>
  <si>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</si>
  <si>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</si>
  <si>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</si>
  <si>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</si>
  <si>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</si>
  <si>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</si>
  <si>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</si>
  <si>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</si>
  <si>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</si>
  <si>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</si>
  <si>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</si>
  <si>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</si>
  <si>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</si>
  <si>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</si>
  <si>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</si>
  <si>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</si>
  <si>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</si>
  <si>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</si>
  <si>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</si>
  <si>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</si>
  <si>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</si>
  <si>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</si>
  <si>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</si>
  <si>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</si>
  <si>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</si>
  <si>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</si>
  <si>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</si>
  <si>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</si>
  <si>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</si>
  <si>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</si>
  <si>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</si>
  <si>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</si>
  <si>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</si>
  <si>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</si>
  <si>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</si>
  <si>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</si>
  <si>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</si>
  <si>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</si>
  <si>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</si>
  <si>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</si>
  <si>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</si>
  <si>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</si>
  <si>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</si>
  <si>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</si>
  <si>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</si>
  <si>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</si>
  <si>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</si>
  <si>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</si>
  <si>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</si>
  <si>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</si>
  <si>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</si>
  <si>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</si>
  <si>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</si>
  <si>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</si>
  <si>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</si>
  <si>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</si>
  <si>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</si>
  <si>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</si>
  <si>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</si>
  <si>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</si>
  <si>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</si>
  <si>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</si>
  <si>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</si>
  <si>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</si>
  <si>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</si>
  <si>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</si>
  <si>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</si>
  <si>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</si>
  <si>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</si>
  <si>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</si>
  <si>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</si>
  <si>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</si>
  <si>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</si>
  <si>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</si>
  <si>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</si>
  <si>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</si>
  <si>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</si>
  <si>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</si>
  <si>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</si>
  <si>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</si>
  <si>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</si>
  <si>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</si>
  <si>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</si>
  <si>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</si>
  <si>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</si>
  <si>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</si>
  <si>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</si>
  <si>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</si>
  <si>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</si>
  <si>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</si>
  <si>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</si>
  <si>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</si>
  <si>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</si>
  <si>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</si>
  <si>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</si>
  <si>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</si>
  <si>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</si>
  <si>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</si>
  <si>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</si>
  <si>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</si>
  <si>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</si>
  <si>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</si>
  <si>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</si>
  <si>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</si>
  <si>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</si>
  <si>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</si>
  <si>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</si>
  <si>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</si>
  <si>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</si>
  <si>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</si>
  <si>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</si>
  <si>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</si>
  <si>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</si>
  <si>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</si>
  <si>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</si>
  <si>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</si>
  <si>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</si>
  <si>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</si>
  <si>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</si>
  <si>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</si>
  <si>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</si>
  <si>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</si>
  <si>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</si>
  <si>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</si>
  <si>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</si>
  <si>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</si>
  <si>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</si>
  <si>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</si>
  <si>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</si>
  <si>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</si>
  <si>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</si>
  <si>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</si>
  <si>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</si>
  <si>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</si>
  <si>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</si>
  <si>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</si>
  <si>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</si>
  <si>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</si>
  <si>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</si>
  <si>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</si>
  <si>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</si>
  <si>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</si>
  <si>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</si>
  <si>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</si>
  <si>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</si>
  <si>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</si>
  <si>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</si>
  <si>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</si>
  <si>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</si>
  <si>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</si>
  <si>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</si>
  <si>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</si>
  <si>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</si>
  <si>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</si>
  <si>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</si>
  <si>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</si>
  <si>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</si>
  <si>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</si>
  <si>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</si>
  <si>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</si>
  <si>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</si>
  <si>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</si>
  <si>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</si>
  <si>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</si>
  <si>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</si>
  <si>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</si>
  <si>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</si>
  <si>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</si>
  <si>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</si>
  <si>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</si>
  <si>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</si>
  <si>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</si>
  <si>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</si>
  <si>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</si>
  <si>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</si>
  <si>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</si>
  <si>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</si>
  <si>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</si>
  <si>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</si>
  <si>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</si>
  <si>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</si>
  <si>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</si>
  <si>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</si>
  <si>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</si>
  <si>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</si>
  <si>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</si>
  <si>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</si>
  <si>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</si>
  <si>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</si>
  <si>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</si>
  <si>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</si>
  <si>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</si>
  <si>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</si>
  <si>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</si>
  <si>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</si>
  <si>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</si>
  <si>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</si>
  <si>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</si>
  <si>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</si>
  <si>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</si>
  <si>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</si>
  <si>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</si>
  <si>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</si>
  <si>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</si>
  <si>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</si>
  <si>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</si>
  <si>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</si>
  <si>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</si>
  <si>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</si>
  <si>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</si>
  <si>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</si>
  <si>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</si>
  <si>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</si>
  <si>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</si>
  <si>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</si>
  <si>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</si>
  <si>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</si>
  <si>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</si>
  <si>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</si>
  <si>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</si>
  <si>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</si>
  <si>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</si>
  <si>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</si>
  <si>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</si>
  <si>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</si>
  <si>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</si>
  <si>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</si>
  <si>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</si>
  <si>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</si>
  <si>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</si>
  <si>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</si>
  <si>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</si>
  <si>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</si>
  <si>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</si>
  <si>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</si>
  <si>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</si>
  <si>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</si>
  <si>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</si>
  <si>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</si>
  <si>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</si>
  <si>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</si>
  <si>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</si>
  <si>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</si>
  <si>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</si>
  <si>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</si>
  <si>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</si>
  <si>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</si>
  <si>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</si>
  <si>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</si>
  <si>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</si>
  <si>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</si>
  <si>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</si>
  <si>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</si>
  <si>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</si>
  <si>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</si>
  <si>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</si>
  <si>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</si>
  <si>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</si>
  <si>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</si>
  <si>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</si>
  <si>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</si>
  <si>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</si>
  <si>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</si>
  <si>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</si>
  <si>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</si>
  <si>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</si>
  <si>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</si>
  <si>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</si>
  <si>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</si>
  <si>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</si>
  <si>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</si>
  <si>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</si>
  <si>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</si>
  <si>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</si>
  <si>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</si>
  <si>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</si>
  <si>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</si>
  <si>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</si>
  <si>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</si>
  <si>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</si>
  <si>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</si>
  <si>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</si>
  <si>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</si>
  <si>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</si>
  <si>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</si>
  <si>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</si>
  <si>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</si>
  <si>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</si>
  <si>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</si>
  <si>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</si>
  <si>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</si>
  <si>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</si>
  <si>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</si>
  <si>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</si>
  <si>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</si>
  <si>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</si>
  <si>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</si>
  <si>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</si>
  <si>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</si>
  <si>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</si>
  <si>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</si>
  <si>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</si>
  <si>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</si>
  <si>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</si>
  <si>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</si>
  <si>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</si>
  <si>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</si>
  <si>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</si>
  <si>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</si>
  <si>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</si>
  <si>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</si>
  <si>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</si>
  <si>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</si>
  <si>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</si>
  <si>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</si>
  <si>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</si>
  <si>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</si>
  <si>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</si>
  <si>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</si>
  <si>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</si>
  <si>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</si>
  <si>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</si>
  <si>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</si>
  <si>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</si>
  <si>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</si>
  <si>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</si>
  <si>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</si>
  <si>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</si>
  <si>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</si>
  <si>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</si>
  <si>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</si>
  <si>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</si>
  <si>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</si>
  <si>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</si>
  <si>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</si>
  <si>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</si>
  <si>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</si>
  <si>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</si>
  <si>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</si>
  <si>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</si>
  <si>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</si>
  <si>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</si>
  <si>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</si>
  <si>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</si>
  <si>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</si>
  <si>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</si>
  <si>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</si>
  <si>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</si>
  <si>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</si>
  <si>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</si>
  <si>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</si>
  <si>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</si>
  <si>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</si>
  <si>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</si>
  <si>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</si>
  <si>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</si>
  <si>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</si>
  <si>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</si>
  <si>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</si>
  <si>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</si>
  <si>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</si>
  <si>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</si>
  <si>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</si>
  <si>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</si>
  <si>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</si>
  <si>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</si>
  <si>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</si>
  <si>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</si>
  <si>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</si>
  <si>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</si>
  <si>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</si>
  <si>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</si>
  <si>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</si>
  <si>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</si>
  <si>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</si>
  <si>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</si>
  <si>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</si>
  <si>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</si>
  <si>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</si>
  <si>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</si>
  <si>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</si>
  <si>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</si>
  <si>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</si>
  <si>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</si>
  <si>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</si>
  <si>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</si>
  <si>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</si>
  <si>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</si>
  <si>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</si>
  <si>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</si>
  <si>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</si>
  <si>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</si>
  <si>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</si>
  <si>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</si>
  <si>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</si>
  <si>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</si>
  <si>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</si>
  <si>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</si>
  <si>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</si>
  <si>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</si>
  <si>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</si>
  <si>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</si>
  <si>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</si>
  <si>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</si>
  <si>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</si>
  <si>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</si>
  <si>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</si>
  <si>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</si>
  <si>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</si>
  <si>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</si>
  <si>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</si>
  <si>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</si>
  <si>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</si>
  <si>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</si>
  <si>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</si>
  <si>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</si>
  <si>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</si>
  <si>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</si>
  <si>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</si>
  <si>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</si>
  <si>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</si>
  <si>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</si>
  <si>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</si>
  <si>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</si>
  <si>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</si>
  <si>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</si>
  <si>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</si>
  <si>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</si>
  <si>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</si>
  <si>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</si>
  <si>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</si>
  <si>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</si>
  <si>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</si>
  <si>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</si>
  <si>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</si>
  <si>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</si>
  <si>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</si>
  <si>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</si>
  <si>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</si>
  <si>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</si>
  <si>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</si>
  <si>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</si>
  <si>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</si>
  <si>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</si>
  <si>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</si>
  <si>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</si>
  <si>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</si>
  <si>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</si>
  <si>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</si>
  <si>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</si>
  <si>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</si>
  <si>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</si>
  <si>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</si>
  <si>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</si>
  <si>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</si>
  <si>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</si>
  <si>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</si>
  <si>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</si>
  <si>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</si>
  <si>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</si>
  <si>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</si>
  <si>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</si>
  <si>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</si>
  <si>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</si>
  <si>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</si>
  <si>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</si>
  <si>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</si>
  <si>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</si>
  <si>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</si>
  <si>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</si>
  <si>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</si>
  <si>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</si>
  <si>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</si>
  <si>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</si>
  <si>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</si>
  <si>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</si>
  <si>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</si>
  <si>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</si>
  <si>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</si>
  <si>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</si>
  <si>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</si>
  <si>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</si>
  <si>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</si>
  <si>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</si>
  <si>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</si>
  <si>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</si>
  <si>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</si>
  <si>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</si>
  <si>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</si>
  <si>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</si>
  <si>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</si>
  <si>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</si>
  <si>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</si>
  <si>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</si>
  <si>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</si>
  <si>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</si>
  <si>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</si>
  <si>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</si>
  <si>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</si>
  <si>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</si>
  <si>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</si>
  <si>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</si>
  <si>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</si>
  <si>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</si>
  <si>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</si>
  <si>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</si>
  <si>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</si>
  <si>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</si>
  <si>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</si>
  <si>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</si>
  <si>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</si>
  <si>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</si>
  <si>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</si>
  <si>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</si>
  <si>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</si>
  <si>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</si>
  <si>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</si>
  <si>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</si>
  <si>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</si>
  <si>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</si>
  <si>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</si>
  <si>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</si>
  <si>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</si>
  <si>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</si>
  <si>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</si>
  <si>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</si>
  <si>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</si>
  <si>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</si>
  <si>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</si>
  <si>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</si>
  <si>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</si>
  <si>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</si>
  <si>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</si>
  <si>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</si>
  <si>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</si>
  <si>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</si>
  <si>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</si>
  <si>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</si>
  <si>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</si>
  <si>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</si>
  <si>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</si>
  <si>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</si>
  <si>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</si>
  <si>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</si>
  <si>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</si>
  <si>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</si>
  <si>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</si>
  <si>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</si>
  <si>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</si>
  <si>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</si>
  <si>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</si>
  <si>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</si>
  <si>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</si>
  <si>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</si>
  <si>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</si>
  <si>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</si>
  <si>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</si>
  <si>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</si>
  <si>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</si>
  <si>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</si>
  <si>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</si>
  <si>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</si>
  <si>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</si>
  <si>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</si>
  <si>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</si>
  <si>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</si>
  <si>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</si>
  <si>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</si>
  <si>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</si>
  <si>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</si>
  <si>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</si>
  <si>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</si>
  <si>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</si>
  <si>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</si>
  <si>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</si>
  <si>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</si>
  <si>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</si>
  <si>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</si>
  <si>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</si>
  <si>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</si>
  <si>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</si>
  <si>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</si>
  <si>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</si>
  <si>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</si>
  <si>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</si>
  <si>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</si>
  <si>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</si>
  <si>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</si>
  <si>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</si>
  <si>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</si>
  <si>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</si>
  <si>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</si>
  <si>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</si>
  <si>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</si>
  <si>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</si>
  <si>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</si>
  <si>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</si>
  <si>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</si>
  <si>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</si>
  <si>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</si>
  <si>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</si>
  <si>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</si>
  <si>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</si>
  <si>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</si>
  <si>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</si>
  <si>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</si>
  <si>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</si>
  <si>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</si>
  <si>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</si>
  <si>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</si>
  <si>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</si>
  <si>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</si>
  <si>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</si>
  <si>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</si>
  <si>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</si>
  <si>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</si>
  <si>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</si>
  <si>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</si>
  <si>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</si>
  <si>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</si>
  <si>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</si>
  <si>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</si>
  <si>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</si>
  <si>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</si>
  <si>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</si>
  <si>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</si>
  <si>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</si>
  <si>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</si>
  <si>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</si>
  <si>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</si>
  <si>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</si>
  <si>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</si>
  <si>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</si>
  <si>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</si>
  <si>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</si>
  <si>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</si>
  <si>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</si>
  <si>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</si>
  <si>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</si>
  <si>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</si>
  <si>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</si>
  <si>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</si>
  <si>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</si>
  <si>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</si>
  <si>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</si>
  <si>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</si>
  <si>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</si>
  <si>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</si>
  <si>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</si>
  <si>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</si>
  <si>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</si>
  <si>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</si>
  <si>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</si>
  <si>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</si>
  <si>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</si>
  <si>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</si>
  <si>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</si>
  <si>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</si>
  <si>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</si>
  <si>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</si>
  <si>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</si>
  <si>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</si>
  <si>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</si>
  <si>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</si>
  <si>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</si>
  <si>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</si>
  <si>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</si>
  <si>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</si>
  <si>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</si>
  <si>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</si>
  <si>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</si>
  <si>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</si>
  <si>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</si>
  <si>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</si>
  <si>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</si>
  <si>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</si>
  <si>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</si>
  <si>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</si>
  <si>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</si>
  <si>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</si>
  <si>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</si>
  <si>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</si>
  <si>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</si>
  <si>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</si>
  <si>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</si>
  <si>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</si>
  <si>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</si>
  <si>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</si>
  <si>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</si>
  <si>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</si>
  <si>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</si>
  <si>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</si>
  <si>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</si>
  <si>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</si>
  <si>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</si>
  <si>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</si>
  <si>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</si>
  <si>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</si>
  <si>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</si>
  <si>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</si>
  <si>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</si>
  <si>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</si>
  <si>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</si>
  <si>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</si>
  <si>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</si>
  <si>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</si>
  <si>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</si>
  <si>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</si>
  <si>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</si>
  <si>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</si>
  <si>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</si>
  <si>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</si>
  <si>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</si>
  <si>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</si>
  <si>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</si>
  <si>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</si>
  <si>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</si>
  <si>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</si>
  <si>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</si>
  <si>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</si>
  <si>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</si>
  <si>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</si>
  <si>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</si>
  <si>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</si>
  <si>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</si>
  <si>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</si>
  <si>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</si>
  <si>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</si>
  <si>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</si>
  <si>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</si>
  <si>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</si>
  <si>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</si>
  <si>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</si>
  <si>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</si>
  <si>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</si>
  <si>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</si>
  <si>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</si>
  <si>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</si>
  <si>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</si>
  <si>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</si>
  <si>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</si>
  <si>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</si>
  <si>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</si>
  <si>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</si>
  <si>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</si>
  <si>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</si>
  <si>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</si>
  <si>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</si>
  <si>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</si>
  <si>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</si>
  <si>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</si>
  <si>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</si>
  <si>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</si>
  <si>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</si>
  <si>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</si>
  <si>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</si>
  <si>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</si>
  <si>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</si>
  <si>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</si>
  <si>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</si>
  <si>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</si>
  <si>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</si>
  <si>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</si>
  <si>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</si>
  <si>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</si>
  <si>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</si>
  <si>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</si>
  <si>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</si>
  <si>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</si>
  <si>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</si>
  <si>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</si>
  <si>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</si>
  <si>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</si>
  <si>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</si>
  <si>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</si>
  <si>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</si>
  <si>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</si>
  <si>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</si>
  <si>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</si>
  <si>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</si>
  <si>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</si>
  <si>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</si>
  <si>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</si>
  <si>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</si>
  <si>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</si>
  <si>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</si>
  <si>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</si>
  <si>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</si>
  <si>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</si>
  <si>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</si>
  <si>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</si>
  <si>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</si>
  <si>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</si>
  <si>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</si>
  <si>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</si>
  <si>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</si>
  <si>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</si>
  <si>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</si>
  <si>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</si>
  <si>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</si>
  <si>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</si>
  <si>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</si>
  <si>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</si>
  <si>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</si>
  <si>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</si>
  <si>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</si>
  <si>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</si>
  <si>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</si>
  <si>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</si>
  <si>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</si>
  <si>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</si>
  <si>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</si>
  <si>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</si>
  <si>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</si>
  <si>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</si>
  <si>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</si>
  <si>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</si>
  <si>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</si>
  <si>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</si>
  <si>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</si>
  <si>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</si>
  <si>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</si>
  <si>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</si>
  <si>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</si>
  <si>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</si>
  <si>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</si>
  <si>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</si>
  <si>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</si>
  <si>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</si>
  <si>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</si>
  <si>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</si>
  <si>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</si>
  <si>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</si>
  <si>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</si>
  <si>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</si>
  <si>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</si>
  <si>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</si>
  <si>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</si>
  <si>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</si>
  <si>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</si>
  <si>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</si>
  <si>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</si>
  <si>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</si>
  <si>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</si>
  <si>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</si>
  <si>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</si>
  <si>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</si>
  <si>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</si>
  <si>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</si>
  <si>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</si>
  <si>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</si>
  <si>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</si>
  <si>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</si>
  <si>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</si>
  <si>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</si>
  <si>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</si>
  <si>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</si>
  <si>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</si>
  <si>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</si>
  <si>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</si>
  <si>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</si>
  <si>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</si>
  <si>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</si>
  <si>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</si>
  <si>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</si>
  <si>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</si>
  <si>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</si>
  <si>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</si>
  <si>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</si>
  <si>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</si>
  <si>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</si>
  <si>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</si>
  <si>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</si>
  <si>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</si>
  <si>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</si>
  <si>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</si>
  <si>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</si>
  <si>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</si>
  <si>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</si>
  <si>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</si>
  <si>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</si>
  <si>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</si>
  <si>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</si>
  <si>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</si>
  <si>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</si>
  <si>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</si>
  <si>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</si>
  <si>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</si>
  <si>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</si>
  <si>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</si>
  <si>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</si>
  <si>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</si>
  <si>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</si>
  <si>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</si>
  <si>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</si>
  <si>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</si>
  <si>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</si>
  <si>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</si>
  <si>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</si>
  <si>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</si>
  <si>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</si>
  <si>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</si>
  <si>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</si>
  <si>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</si>
  <si>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</si>
  <si>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</si>
  <si>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</si>
  <si>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</si>
  <si>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</si>
  <si>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</si>
  <si>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</si>
  <si>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</si>
  <si>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</si>
  <si>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</si>
  <si>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</si>
  <si>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</si>
  <si>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</si>
  <si>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</si>
  <si>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</si>
  <si>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</si>
  <si>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</si>
  <si>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</si>
  <si>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</si>
  <si>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</si>
  <si>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</si>
  <si>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</si>
  <si>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</si>
  <si>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</si>
  <si>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</si>
  <si>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</si>
  <si>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</si>
  <si>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</si>
  <si>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</si>
  <si>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</si>
  <si>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</si>
  <si>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</si>
  <si>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</si>
  <si>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</si>
  <si>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</si>
  <si>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</si>
  <si>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</si>
  <si>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</si>
  <si>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</si>
  <si>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</si>
  <si>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</si>
  <si>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</si>
  <si>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</si>
  <si>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</si>
  <si>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</si>
  <si>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</si>
  <si>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</si>
  <si>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</si>
  <si>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</si>
  <si>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</si>
  <si>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</si>
  <si>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</si>
  <si>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</si>
  <si>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</si>
  <si>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</si>
  <si>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</si>
  <si>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</si>
  <si>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</si>
  <si>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</si>
  <si>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</si>
  <si>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</si>
  <si>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</si>
  <si>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</si>
  <si>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</si>
  <si>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</si>
  <si>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</si>
  <si>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</si>
  <si>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</si>
  <si>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</si>
  <si>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</si>
  <si>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</si>
  <si>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</si>
  <si>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</si>
  <si>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</si>
  <si>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</si>
  <si>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</si>
  <si>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</si>
  <si>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</si>
  <si>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</si>
  <si>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</si>
  <si>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</si>
  <si>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</si>
  <si>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</si>
  <si>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</si>
  <si>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</si>
  <si>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</si>
  <si>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</si>
  <si>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</si>
  <si>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</si>
  <si>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</si>
  <si>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</si>
  <si>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</si>
  <si>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</si>
  <si>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</si>
  <si>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</si>
  <si>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</si>
  <si>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</si>
  <si>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</si>
  <si>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</si>
  <si>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</si>
  <si>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</si>
  <si>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</si>
  <si>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</si>
  <si>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</si>
  <si>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</si>
  <si>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</si>
  <si>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</si>
  <si>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</si>
  <si>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</si>
  <si>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</si>
  <si>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</si>
  <si>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</si>
  <si>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</si>
  <si>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</si>
  <si>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</si>
  <si>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</si>
  <si>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</si>
  <si>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</si>
  <si>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</si>
  <si>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</si>
  <si>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</si>
  <si>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</si>
  <si>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</si>
  <si>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</si>
  <si>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</si>
  <si>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</si>
  <si>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</si>
  <si>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</si>
  <si>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</si>
  <si>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</si>
  <si>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</si>
  <si>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</si>
  <si>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</si>
  <si>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</si>
  <si>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</si>
  <si>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</si>
  <si>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</si>
  <si>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</si>
  <si>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</si>
  <si>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</si>
  <si>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</si>
  <si>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</si>
  <si>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</si>
  <si>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</si>
  <si>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</si>
  <si>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</si>
  <si>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</si>
  <si>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</si>
  <si>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</si>
  <si>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</si>
  <si>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</si>
  <si>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</si>
  <si>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</si>
  <si>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</si>
  <si>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</si>
  <si>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</si>
  <si>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</si>
  <si>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</si>
  <si>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</si>
  <si>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</si>
  <si>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</si>
  <si>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</si>
  <si>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</si>
  <si>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</si>
  <si>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</si>
  <si>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</si>
  <si>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</si>
  <si>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</si>
  <si>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</si>
  <si>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</si>
  <si>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</si>
  <si>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</si>
  <si>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</si>
  <si>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</si>
  <si>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</si>
  <si>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</si>
  <si>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</si>
  <si>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</si>
  <si>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</si>
  <si>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</si>
  <si>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</si>
  <si>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</si>
  <si>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</si>
  <si>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</si>
  <si>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</si>
  <si>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</si>
  <si>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</si>
  <si>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</si>
  <si>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</si>
  <si>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</si>
  <si>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</si>
  <si>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</si>
  <si>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</si>
  <si>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</si>
  <si>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</si>
  <si>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</si>
  <si>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</si>
  <si>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</si>
  <si>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</si>
  <si>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</si>
  <si>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</si>
  <si>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</si>
  <si>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</si>
  <si>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</si>
  <si>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</si>
  <si>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</si>
  <si>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</si>
  <si>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</si>
  <si>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</si>
  <si>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</si>
  <si>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</si>
  <si>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</si>
  <si>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</si>
  <si>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</si>
  <si>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</si>
  <si>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</si>
  <si>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</si>
  <si>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</si>
  <si>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</si>
  <si>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</si>
  <si>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</si>
  <si>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</si>
  <si>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</si>
  <si>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</si>
  <si>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</si>
  <si>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</si>
  <si>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</si>
  <si>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</si>
  <si>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</si>
  <si>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</si>
  <si>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</si>
  <si>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</si>
  <si>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</si>
  <si>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</si>
  <si>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</si>
  <si>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</si>
  <si>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</si>
  <si>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</si>
  <si>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</si>
  <si>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</si>
  <si>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</si>
  <si>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</si>
  <si>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</si>
  <si>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</si>
  <si>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</si>
  <si>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</si>
  <si>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</si>
  <si>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</si>
  <si>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</si>
  <si>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</si>
  <si>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</si>
  <si>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</si>
  <si>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</si>
  <si>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</si>
  <si>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</si>
  <si>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</si>
  <si>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</si>
  <si>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</si>
  <si>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</si>
  <si>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</si>
  <si>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</si>
  <si>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</si>
  <si>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</si>
  <si>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</si>
  <si>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</si>
  <si>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</si>
  <si>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</si>
  <si>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</si>
  <si>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</si>
  <si>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</si>
  <si>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</si>
  <si>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</si>
  <si>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</si>
  <si>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</si>
  <si>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</si>
  <si>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</si>
  <si>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</si>
  <si>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</si>
  <si>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</si>
  <si>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</si>
  <si>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</si>
  <si>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</si>
  <si>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</si>
  <si>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</si>
  <si>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</si>
  <si>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</si>
  <si>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</si>
  <si>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</si>
  <si>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</si>
  <si>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</si>
  <si>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</si>
  <si>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</si>
  <si>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</si>
  <si>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</si>
  <si>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</si>
  <si>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</si>
  <si>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</si>
  <si>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</si>
  <si>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</si>
  <si>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</si>
  <si>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</si>
  <si>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</si>
  <si>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</si>
  <si>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</si>
  <si>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</si>
  <si>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</si>
  <si>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</si>
  <si>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</si>
  <si>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</si>
  <si>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</si>
  <si>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</si>
  <si>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</si>
  <si>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</si>
  <si>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</si>
  <si>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</si>
  <si>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</si>
  <si>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</si>
  <si>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</si>
  <si>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</si>
  <si>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</si>
  <si>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</si>
  <si>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</si>
  <si>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</si>
  <si>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</si>
  <si>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</si>
  <si>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</si>
  <si>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</si>
  <si>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</si>
  <si>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</si>
  <si>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</si>
  <si>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</si>
  <si>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</si>
  <si>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</si>
  <si>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</si>
  <si>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</si>
  <si>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</si>
  <si>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</si>
  <si>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</si>
  <si>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</si>
  <si>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</si>
  <si>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</si>
  <si>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</si>
  <si>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</si>
  <si>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</si>
  <si>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</si>
  <si>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</si>
  <si>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</si>
  <si>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</si>
  <si>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</si>
  <si>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</si>
  <si>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</si>
  <si>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</si>
  <si>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</si>
  <si>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</si>
  <si>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</si>
  <si>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</si>
  <si>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</si>
  <si>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</si>
  <si>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</si>
  <si>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</si>
  <si>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</si>
  <si>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</si>
  <si>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</si>
  <si>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</si>
  <si>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</si>
  <si>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</si>
  <si>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</si>
  <si>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</si>
  <si>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</si>
  <si>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</si>
  <si>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</si>
  <si>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</si>
  <si>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</si>
  <si>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</si>
  <si>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</si>
  <si>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</si>
  <si>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</si>
  <si>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</si>
  <si>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</si>
  <si>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</si>
  <si>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</si>
  <si>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</si>
  <si>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</si>
  <si>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</si>
  <si>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</si>
  <si>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</si>
  <si>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</si>
  <si>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</si>
  <si>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</si>
  <si>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</si>
  <si>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</si>
  <si>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</si>
  <si>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</si>
  <si>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</si>
  <si>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</si>
  <si>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</si>
  <si>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</si>
  <si>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</si>
  <si>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</si>
  <si>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</si>
  <si>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</si>
  <si>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</si>
  <si>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</si>
  <si>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</si>
  <si>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</si>
  <si>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</si>
  <si>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</si>
  <si>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</si>
  <si>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</si>
  <si>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</si>
  <si>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</si>
  <si>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</si>
  <si>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</si>
  <si>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</si>
  <si>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</si>
  <si>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</si>
  <si>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</si>
  <si>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</si>
  <si>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</si>
  <si>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</si>
  <si>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</si>
  <si>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</si>
  <si>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</si>
  <si>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</si>
  <si>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</si>
  <si>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</si>
  <si>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</si>
  <si>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</si>
  <si>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</si>
  <si>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</si>
  <si>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</si>
  <si>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</si>
  <si>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</si>
  <si>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</si>
  <si>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</si>
  <si>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</si>
  <si>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</si>
  <si>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</si>
  <si>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</si>
  <si>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</si>
  <si>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</si>
  <si>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</si>
  <si>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</si>
  <si>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</si>
  <si>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</si>
  <si>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</si>
  <si>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</si>
  <si>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</si>
  <si>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</si>
  <si>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</si>
  <si>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</si>
  <si>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</si>
  <si>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</si>
  <si>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</si>
  <si>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</si>
  <si>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</si>
  <si>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</si>
  <si>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</si>
  <si>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</si>
  <si>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</si>
  <si>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</si>
  <si>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</si>
  <si>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</si>
  <si>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</si>
  <si>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</si>
  <si>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</si>
  <si>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</si>
  <si>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</si>
  <si>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</si>
  <si>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</si>
  <si>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</si>
  <si>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</si>
  <si>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</si>
  <si>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</si>
  <si>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</si>
  <si>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</si>
  <si>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</si>
  <si>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</si>
  <si>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</si>
  <si>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</si>
  <si>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</si>
  <si>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</si>
  <si>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</si>
  <si>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</si>
  <si>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</si>
  <si>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</si>
  <si>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</si>
  <si>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</si>
  <si>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</si>
  <si>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</si>
  <si>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</si>
  <si>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</si>
  <si>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</si>
  <si>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</si>
  <si>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</si>
  <si>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</si>
  <si>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</si>
  <si>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</si>
  <si>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</si>
  <si>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</si>
  <si>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</si>
  <si>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</si>
  <si>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</si>
  <si>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</si>
  <si>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</si>
  <si>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</si>
  <si>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</si>
  <si>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</si>
  <si>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</si>
  <si>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</si>
  <si>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</si>
  <si>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</si>
  <si>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</si>
  <si>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</si>
  <si>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</si>
  <si>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</si>
  <si>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</si>
  <si>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</si>
  <si>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</si>
  <si>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</si>
  <si>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</si>
  <si>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</si>
  <si>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</si>
  <si>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</si>
  <si>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</si>
  <si>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</si>
  <si>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</si>
  <si>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</si>
  <si>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</si>
  <si>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</si>
  <si>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</si>
  <si>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</si>
  <si>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</si>
  <si>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</si>
  <si>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</si>
  <si>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</si>
  <si>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</si>
  <si>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</si>
  <si>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</si>
  <si>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</si>
  <si>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</si>
  <si>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</si>
  <si>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</si>
  <si>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</si>
  <si>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</si>
  <si>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</si>
  <si>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</si>
  <si>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</si>
  <si>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</si>
  <si>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</si>
  <si>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</si>
  <si>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</si>
  <si>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</si>
  <si>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</si>
  <si>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</si>
  <si>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</si>
  <si>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</si>
  <si>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</si>
  <si>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</si>
  <si>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</si>
  <si>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</si>
  <si>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</si>
  <si>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</si>
  <si>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</si>
  <si>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</si>
  <si>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</si>
  <si>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</si>
  <si>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</si>
  <si>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</si>
  <si>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</si>
  <si>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</si>
  <si>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</si>
  <si>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</si>
  <si>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</si>
  <si>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</si>
  <si>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</si>
  <si>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</si>
  <si>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</si>
  <si>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</si>
  <si>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</si>
  <si>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</si>
  <si>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</si>
  <si>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</si>
  <si>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</si>
  <si>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</si>
  <si>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</si>
  <si>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</si>
  <si>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</si>
  <si>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</si>
  <si>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</si>
  <si>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</si>
  <si>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</si>
  <si>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</si>
  <si>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</si>
  <si>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</si>
  <si>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</si>
  <si>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</si>
  <si>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</si>
  <si>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</si>
  <si>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</si>
  <si>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</si>
  <si>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</si>
  <si>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</si>
  <si>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</si>
  <si>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</si>
  <si>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</si>
  <si>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</si>
  <si>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</si>
  <si>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</si>
  <si>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</si>
  <si>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</si>
  <si>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</si>
  <si>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</si>
  <si>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</si>
  <si>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</si>
  <si>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</si>
  <si>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</si>
  <si>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</si>
  <si>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</si>
  <si>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</si>
  <si>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</si>
  <si>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</si>
  <si>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</si>
  <si>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</si>
  <si>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</si>
  <si>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</si>
  <si>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</si>
  <si>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</si>
  <si>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</si>
  <si>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</si>
  <si>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</si>
  <si>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</si>
  <si>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</si>
  <si>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</si>
  <si>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</si>
  <si>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</si>
  <si>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</si>
  <si>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</si>
  <si>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</si>
  <si>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</si>
  <si>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</si>
  <si>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</si>
  <si>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</si>
  <si>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</si>
  <si>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</si>
  <si>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</si>
  <si>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</si>
  <si>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</si>
  <si>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</si>
  <si>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</si>
  <si>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</si>
  <si>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</si>
  <si>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</si>
  <si>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</si>
  <si>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</si>
  <si>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</si>
  <si>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</si>
  <si>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</si>
  <si>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</si>
  <si>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</si>
  <si>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</si>
  <si>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</si>
  <si>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</si>
  <si>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</si>
  <si>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</si>
  <si>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</si>
  <si>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</si>
  <si>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</si>
  <si>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</si>
  <si>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</si>
  <si>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</si>
  <si>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</si>
  <si>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</si>
  <si>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</si>
  <si>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</si>
  <si>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</si>
  <si>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</si>
  <si>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</si>
  <si>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</si>
  <si>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</si>
  <si>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</si>
  <si>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</si>
  <si>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</si>
  <si>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</si>
  <si>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</si>
  <si>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</si>
  <si>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</si>
  <si>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</si>
  <si>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</si>
  <si>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</si>
  <si>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</si>
  <si>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</si>
  <si>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</si>
  <si>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</si>
  <si>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</si>
  <si>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</si>
  <si>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</si>
  <si>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</si>
  <si>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</si>
  <si>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</si>
  <si>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</si>
  <si>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</si>
  <si>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</si>
  <si>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</si>
  <si>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</si>
  <si>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</si>
  <si>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</si>
  <si>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</si>
  <si>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</si>
  <si>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</si>
  <si>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</si>
  <si>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</si>
  <si>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</si>
  <si>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</si>
  <si>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</si>
  <si>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</si>
  <si>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</si>
  <si>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</si>
  <si>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</si>
  <si>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</si>
  <si>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</si>
  <si>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</si>
  <si>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</si>
  <si>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</si>
  <si>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</si>
  <si>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</si>
  <si>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</si>
  <si>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</si>
  <si>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</si>
  <si>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</si>
  <si>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</si>
  <si>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</si>
  <si>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</si>
  <si>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</si>
  <si>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</si>
  <si>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</si>
  <si>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</si>
  <si>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</si>
  <si>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</si>
  <si>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</si>
  <si>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</si>
  <si>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</si>
  <si>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</si>
  <si>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</si>
  <si>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</si>
  <si>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</si>
  <si>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</si>
  <si>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</si>
  <si>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</si>
  <si>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</si>
  <si>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</si>
  <si>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</si>
  <si>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</si>
  <si>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</si>
  <si>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</si>
  <si>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</si>
  <si>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</si>
  <si>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</si>
  <si>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</si>
  <si>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</si>
  <si>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</si>
  <si>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</si>
  <si>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</si>
  <si>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</si>
  <si>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</si>
  <si>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</si>
  <si>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</si>
  <si>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</si>
  <si>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</si>
  <si>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</si>
  <si>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</si>
  <si>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</si>
  <si>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</si>
  <si>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</si>
  <si>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</si>
  <si>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</si>
  <si>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</si>
  <si>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</si>
  <si>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</si>
  <si>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</si>
  <si>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</si>
  <si>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</si>
  <si>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</si>
  <si>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</si>
  <si>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</si>
  <si>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</si>
  <si>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</si>
  <si>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</si>
  <si>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</si>
  <si>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</si>
  <si>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</si>
  <si>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</si>
  <si>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</si>
  <si>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</si>
  <si>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</si>
  <si>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</si>
  <si>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</si>
  <si>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</si>
  <si>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</si>
  <si>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</si>
  <si>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</si>
  <si>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</si>
  <si>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</si>
  <si>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</si>
  <si>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</si>
  <si>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</si>
  <si>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</si>
  <si>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</si>
  <si>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</si>
  <si>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</si>
  <si>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</si>
  <si>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</si>
  <si>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</si>
  <si>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</si>
  <si>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</si>
  <si>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</si>
  <si>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</si>
  <si>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</si>
  <si>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</si>
  <si>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</si>
  <si>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</si>
  <si>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</si>
  <si>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</si>
  <si>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</si>
  <si>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</si>
  <si>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</si>
  <si>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</si>
  <si>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</si>
  <si>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</si>
  <si>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</si>
  <si>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</si>
  <si>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</si>
  <si>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</si>
  <si>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</si>
  <si>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</si>
  <si>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</si>
  <si>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</si>
  <si>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</si>
  <si>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</si>
  <si>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</si>
  <si>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</si>
  <si>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</si>
  <si>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</si>
  <si>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</si>
  <si>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</si>
  <si>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</si>
  <si>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</si>
  <si>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</si>
  <si>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</si>
  <si>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</si>
  <si>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</si>
  <si>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</si>
  <si>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</si>
  <si>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</si>
  <si>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</si>
  <si>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</si>
  <si>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</si>
  <si>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</si>
  <si>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</si>
  <si>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</si>
  <si>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</si>
  <si>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</si>
  <si>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</si>
  <si>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</si>
  <si>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</si>
  <si>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</si>
  <si>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</si>
  <si>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</si>
  <si>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</si>
  <si>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</si>
  <si>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</si>
  <si>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</si>
  <si>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</si>
  <si>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</si>
  <si>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</si>
  <si>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</si>
  <si>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</si>
  <si>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</si>
  <si>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</si>
  <si>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</si>
  <si>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</si>
  <si>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</si>
  <si>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</si>
  <si>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</si>
  <si>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</si>
  <si>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</si>
  <si>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</si>
  <si>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</si>
  <si>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</si>
  <si>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</si>
  <si>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</si>
  <si>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</si>
  <si>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</si>
  <si>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</si>
  <si>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</si>
  <si>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</si>
  <si>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</si>
  <si>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</si>
  <si>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</si>
  <si>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</si>
  <si>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</si>
  <si>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</si>
  <si>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</si>
  <si>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</si>
  <si>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</si>
  <si>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</si>
  <si>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</si>
  <si>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</si>
  <si>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</si>
  <si>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</si>
  <si>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</si>
  <si>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</si>
  <si>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</si>
  <si>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</si>
  <si>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</si>
  <si>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</si>
  <si>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</si>
  <si>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</si>
  <si>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</si>
  <si>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</si>
  <si>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</si>
  <si>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</si>
  <si>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</si>
  <si>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</si>
  <si>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</si>
  <si>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</si>
  <si>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</si>
  <si>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</si>
  <si>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</si>
  <si>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</si>
  <si>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</si>
  <si>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</si>
  <si>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</si>
  <si>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</si>
  <si>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</si>
  <si>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</si>
  <si>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</si>
  <si>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</si>
  <si>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</si>
  <si>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</si>
  <si>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</si>
  <si>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</si>
  <si>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</si>
  <si>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</si>
  <si>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</si>
  <si>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</si>
  <si>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</si>
  <si>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</si>
  <si>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</si>
  <si>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</si>
  <si>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</si>
  <si>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</si>
  <si>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</si>
  <si>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</si>
  <si>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</si>
  <si>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</si>
  <si>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</si>
  <si>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</si>
  <si>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</si>
  <si>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</si>
  <si>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</si>
  <si>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</si>
  <si>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</si>
  <si>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</si>
  <si>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</si>
  <si>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</si>
  <si>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</si>
  <si>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</si>
  <si>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</si>
  <si>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</si>
  <si>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</si>
  <si>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</si>
  <si>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</si>
  <si>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</si>
  <si>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</si>
  <si>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</si>
  <si>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</si>
  <si>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</si>
  <si>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</si>
  <si>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</si>
  <si>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</si>
  <si>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</si>
  <si>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</si>
  <si>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</si>
  <si>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</si>
  <si>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</si>
  <si>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</si>
  <si>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</si>
  <si>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</si>
  <si>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</si>
  <si>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</si>
  <si>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</si>
  <si>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</si>
  <si>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</si>
  <si>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</si>
  <si>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</si>
  <si>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</si>
  <si>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</si>
  <si>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</si>
  <si>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</si>
  <si>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</si>
  <si>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</si>
  <si>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</si>
  <si>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</si>
  <si>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</si>
  <si>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</si>
  <si>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</si>
  <si>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</si>
  <si>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</si>
  <si>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</si>
  <si>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</si>
  <si>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</si>
  <si>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</si>
  <si>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</si>
  <si>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</si>
  <si>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</si>
  <si>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</si>
  <si>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</si>
  <si>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</si>
  <si>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</si>
  <si>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</si>
  <si>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</si>
  <si>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</si>
  <si>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</si>
  <si>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</si>
  <si>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</si>
  <si>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</si>
  <si>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</si>
  <si>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</si>
  <si>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</si>
  <si>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</si>
  <si>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</si>
  <si>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</si>
  <si>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</si>
  <si>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</si>
  <si>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</si>
  <si>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</si>
  <si>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</si>
  <si>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</si>
  <si>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</si>
  <si>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</si>
  <si>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</si>
  <si>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</si>
  <si>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</si>
  <si>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</si>
  <si>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</si>
  <si>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</si>
  <si>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</si>
  <si>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</si>
  <si>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</si>
  <si>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</si>
  <si>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</si>
  <si>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</si>
  <si>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</si>
  <si>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</si>
  <si>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</si>
  <si>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</si>
  <si>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</si>
  <si>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</si>
  <si>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</si>
  <si>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</si>
  <si>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</si>
  <si>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</si>
  <si>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</si>
  <si>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</si>
  <si>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</si>
  <si>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</si>
  <si>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</si>
  <si>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</si>
  <si>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</si>
  <si>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</si>
  <si>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</si>
  <si>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</si>
  <si>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</si>
  <si>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</si>
  <si>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</si>
  <si>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</si>
  <si>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</si>
  <si>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</si>
  <si>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</si>
  <si>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</si>
  <si>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</si>
  <si>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</si>
  <si>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</si>
  <si>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</si>
  <si>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</si>
  <si>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</si>
  <si>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</si>
  <si>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</si>
  <si>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</si>
  <si>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</si>
  <si>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</si>
  <si>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</si>
  <si>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</si>
  <si>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</si>
  <si>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</si>
  <si>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</si>
  <si>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</si>
  <si>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</si>
  <si>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</si>
  <si>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</si>
  <si>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</si>
  <si>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</si>
  <si>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</si>
  <si>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</si>
  <si>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</si>
  <si>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</si>
  <si>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</si>
  <si>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</si>
  <si>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</si>
  <si>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</si>
  <si>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</si>
  <si>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</si>
  <si>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</si>
  <si>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</si>
  <si>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</si>
  <si>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</si>
  <si>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</si>
  <si>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</si>
  <si>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</si>
  <si>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</si>
  <si>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</si>
  <si>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</si>
  <si>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</si>
  <si>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</si>
  <si>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</si>
  <si>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</si>
  <si>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</si>
  <si>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</si>
  <si>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</si>
  <si>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</si>
  <si>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</si>
  <si>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</si>
  <si>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</si>
  <si>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</si>
  <si>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</si>
  <si>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</si>
  <si>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</si>
  <si>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</si>
  <si>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</si>
  <si>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</si>
  <si>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</si>
  <si>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</si>
  <si>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</si>
  <si>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</si>
  <si>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</si>
  <si>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</si>
  <si>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</si>
  <si>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</si>
  <si>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</si>
  <si>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</si>
  <si>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</si>
  <si>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</si>
  <si>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</si>
  <si>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</si>
  <si>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</si>
  <si>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</si>
  <si>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</si>
  <si>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</si>
  <si>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</si>
  <si>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</si>
  <si>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</si>
  <si>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</si>
  <si>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</si>
  <si>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</si>
  <si>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</si>
  <si>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</si>
  <si>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</si>
  <si>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</si>
  <si>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</si>
  <si>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</si>
  <si>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</si>
  <si>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</si>
  <si>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</si>
  <si>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</si>
  <si>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</si>
  <si>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</si>
  <si>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</si>
  <si>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</si>
  <si>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</si>
  <si>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</si>
  <si>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</si>
  <si>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</si>
  <si>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</si>
  <si>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</si>
  <si>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</si>
  <si>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</si>
  <si>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</si>
  <si>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</si>
  <si>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</si>
  <si>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</si>
  <si>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</si>
  <si>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</si>
  <si>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</si>
  <si>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</si>
  <si>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</si>
  <si>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</si>
  <si>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</si>
  <si>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</si>
  <si>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</si>
  <si>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</si>
  <si>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</si>
  <si>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</si>
  <si>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</si>
  <si>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</si>
  <si>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</si>
  <si>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</si>
  <si>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</si>
  <si>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</si>
  <si>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</si>
  <si>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</si>
  <si>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</si>
  <si>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</si>
  <si>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</si>
  <si>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</si>
  <si>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</si>
  <si>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</si>
  <si>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</si>
  <si>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</si>
  <si>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</si>
  <si>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</si>
  <si>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</si>
  <si>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</si>
  <si>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</si>
  <si>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</si>
  <si>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</si>
  <si>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</si>
  <si>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</si>
  <si>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</si>
  <si>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</si>
  <si>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</si>
  <si>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</si>
  <si>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</si>
  <si>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</si>
  <si>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</si>
  <si>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</si>
  <si>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</si>
  <si>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</si>
  <si>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</si>
  <si>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</si>
  <si>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</si>
  <si>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</si>
  <si>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</si>
  <si>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</si>
  <si>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</si>
  <si>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</si>
  <si>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</si>
  <si>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</si>
  <si>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</si>
  <si>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</si>
  <si>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</si>
  <si>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</si>
  <si>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</si>
  <si>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</si>
  <si>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</si>
  <si>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</si>
  <si>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</si>
  <si>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</si>
  <si>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</si>
  <si>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</si>
  <si>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</si>
  <si>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</si>
  <si>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</si>
  <si>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</si>
  <si>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</si>
  <si>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</si>
  <si>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</si>
  <si>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</si>
  <si>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</si>
  <si>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</si>
  <si>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</si>
  <si>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</si>
  <si>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</si>
  <si>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</si>
  <si>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</si>
  <si>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</si>
  <si>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</si>
  <si>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</si>
  <si>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</si>
  <si>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</si>
  <si>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</si>
  <si>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</si>
  <si>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</si>
  <si>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</si>
  <si>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</si>
  <si>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</si>
  <si>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</si>
  <si>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</si>
  <si>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</si>
  <si>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</si>
  <si>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</si>
  <si>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</si>
  <si>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</si>
  <si>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</si>
  <si>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</si>
  <si>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</si>
  <si>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</si>
  <si>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</si>
  <si>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</si>
  <si>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</si>
  <si>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</si>
  <si>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</si>
  <si>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</si>
  <si>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</si>
  <si>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</si>
  <si>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</si>
  <si>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</si>
  <si>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</si>
  <si>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</si>
  <si>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</si>
  <si>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</si>
  <si>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</si>
  <si>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</si>
  <si>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</si>
  <si>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</si>
  <si>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</si>
  <si>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</si>
  <si>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</si>
  <si>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</si>
  <si>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</si>
  <si>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</si>
  <si>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</si>
  <si>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</si>
  <si>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</si>
  <si>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</si>
  <si>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</si>
  <si>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</si>
  <si>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</si>
  <si>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</si>
  <si>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</si>
  <si>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</si>
  <si>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</si>
  <si>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</si>
  <si>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</si>
  <si>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</si>
  <si>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</si>
  <si>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</si>
  <si>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</si>
  <si>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</si>
  <si>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</si>
  <si>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</si>
  <si>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</si>
  <si>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</si>
  <si>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</si>
  <si>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</si>
  <si>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</si>
  <si>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</si>
  <si>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</si>
  <si>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</si>
  <si>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</si>
  <si>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</si>
  <si>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</si>
  <si>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</si>
  <si>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</si>
  <si>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</si>
  <si>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</si>
  <si>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</si>
  <si>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</si>
  <si>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</si>
  <si>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</si>
  <si>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</si>
  <si>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</si>
  <si>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</si>
  <si>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</si>
  <si>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</si>
  <si>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</si>
  <si>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</si>
  <si>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</si>
  <si>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</si>
  <si>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</si>
  <si>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</si>
  <si>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</si>
  <si>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</si>
  <si>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</si>
  <si>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</si>
  <si>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</si>
  <si>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</si>
  <si>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</si>
  <si>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</si>
  <si>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</si>
  <si>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</si>
  <si>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</si>
  <si>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</si>
  <si>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</si>
  <si>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</si>
  <si>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</si>
  <si>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</si>
  <si>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</si>
  <si>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</si>
  <si>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</si>
  <si>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</si>
  <si>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</si>
  <si>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</si>
  <si>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</si>
  <si>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</si>
  <si>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</si>
  <si>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</si>
  <si>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</si>
  <si>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</si>
  <si>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</si>
  <si>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</si>
  <si>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</si>
  <si>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</si>
  <si>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</si>
  <si>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</si>
  <si>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</si>
  <si>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</si>
  <si>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</si>
  <si>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</si>
  <si>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</si>
  <si>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</si>
  <si>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</si>
  <si>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</si>
  <si>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</si>
  <si>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</si>
  <si>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</si>
  <si>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</si>
  <si>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</si>
  <si>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</si>
  <si>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</si>
  <si>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</si>
  <si>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</si>
  <si>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</si>
  <si>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</si>
  <si>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</si>
  <si>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</si>
  <si>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</si>
  <si>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</si>
  <si>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</si>
  <si>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</si>
  <si>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</si>
  <si>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</si>
  <si>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</si>
  <si>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</si>
  <si>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</si>
  <si>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</si>
  <si>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</si>
  <si>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</si>
  <si>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</si>
  <si>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</si>
  <si>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</si>
  <si>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</si>
  <si>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</si>
  <si>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</si>
  <si>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</si>
  <si>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</si>
  <si>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</si>
  <si>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</si>
  <si>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</si>
  <si>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</si>
  <si>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</si>
  <si>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</si>
  <si>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</si>
  <si>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</si>
  <si>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</si>
  <si>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</si>
  <si>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</si>
  <si>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</si>
  <si>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</si>
  <si>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</si>
  <si>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</si>
  <si>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</si>
  <si>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</si>
  <si>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</si>
  <si>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</si>
  <si>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</si>
  <si>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</si>
  <si>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</si>
  <si>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</si>
  <si>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</si>
  <si>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</si>
  <si>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</si>
  <si>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</si>
  <si>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</si>
  <si>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</si>
  <si>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</si>
  <si>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</si>
  <si>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</si>
  <si>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</si>
  <si>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</si>
  <si>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</si>
  <si>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</si>
  <si>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</si>
  <si>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</si>
  <si>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</si>
  <si>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</si>
  <si>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</si>
  <si>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</si>
  <si>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</si>
  <si>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</si>
  <si>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</si>
  <si>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</si>
  <si>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</si>
  <si>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</si>
  <si>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</si>
  <si>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</si>
  <si>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</si>
  <si>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</si>
  <si>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</si>
  <si>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</si>
  <si>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</si>
  <si>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</si>
  <si>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</si>
  <si>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</si>
  <si>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</si>
  <si>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</si>
  <si>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</si>
  <si>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</si>
  <si>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</si>
  <si>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</si>
  <si>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</si>
  <si>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</si>
  <si>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</si>
  <si>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</si>
  <si>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</si>
  <si>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</si>
  <si>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</si>
  <si>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</si>
  <si>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</si>
  <si>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</si>
  <si>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</si>
  <si>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</si>
  <si>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</si>
  <si>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</si>
  <si>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</si>
  <si>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</si>
  <si>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</si>
  <si>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</si>
  <si>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</si>
  <si>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</si>
  <si>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</si>
  <si>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</si>
  <si>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</si>
  <si>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</si>
  <si>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</si>
  <si>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</si>
  <si>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</si>
  <si>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</si>
  <si>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</si>
  <si>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</si>
  <si>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</si>
  <si>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</si>
  <si>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</si>
  <si>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</si>
  <si>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</si>
  <si>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</si>
  <si>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</si>
  <si>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</si>
  <si>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</si>
  <si>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</si>
  <si>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</si>
  <si>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</si>
  <si>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</si>
  <si>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</si>
  <si>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</si>
  <si>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</si>
  <si>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</si>
  <si>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</si>
  <si>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</si>
  <si>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</si>
  <si>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</si>
  <si>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</si>
  <si>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</si>
  <si>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</si>
  <si>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</si>
  <si>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</si>
  <si>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</si>
  <si>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</si>
  <si>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</si>
  <si>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</si>
  <si>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</si>
  <si>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</si>
  <si>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</si>
  <si>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</si>
  <si>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</si>
  <si>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</si>
  <si>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</si>
  <si>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</si>
  <si>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</si>
  <si>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</si>
  <si>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</si>
  <si>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</si>
  <si>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</si>
  <si>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</si>
  <si>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</si>
  <si>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</si>
  <si>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</si>
  <si>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</si>
  <si>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</si>
  <si>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</si>
  <si>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</si>
  <si>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</si>
  <si>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</si>
  <si>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</si>
  <si>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</si>
  <si>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</si>
  <si>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</si>
  <si>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</si>
  <si>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</si>
  <si>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</si>
  <si>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</si>
  <si>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</si>
  <si>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</si>
  <si>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</si>
  <si>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</si>
  <si>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</si>
  <si>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</si>
  <si>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</si>
  <si>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</si>
  <si>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</si>
  <si>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</si>
  <si>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</si>
  <si>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</si>
  <si>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</si>
  <si>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</si>
  <si>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</si>
  <si>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</si>
  <si>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</si>
  <si>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</si>
  <si>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</si>
  <si>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</si>
  <si>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</si>
  <si>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</si>
  <si>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</si>
  <si>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</si>
  <si>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</si>
  <si>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</si>
  <si>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</si>
  <si>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</si>
  <si>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</si>
  <si>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</si>
  <si>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</si>
  <si>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</si>
  <si>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</si>
  <si>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</si>
  <si>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</si>
  <si>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</si>
  <si>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</si>
  <si>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</si>
  <si>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</si>
  <si>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</si>
  <si>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</si>
  <si>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</si>
  <si>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</si>
  <si>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</si>
  <si>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</si>
  <si>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</si>
  <si>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</si>
  <si>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</si>
  <si>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</si>
  <si>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</si>
  <si>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</si>
  <si>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</si>
  <si>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</si>
  <si>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</si>
  <si>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</si>
  <si>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</si>
  <si>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</si>
  <si>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</si>
  <si>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</si>
  <si>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</si>
  <si>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</si>
  <si>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</si>
  <si>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</si>
  <si>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</si>
  <si>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</si>
  <si>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</si>
  <si>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</si>
  <si>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</si>
  <si>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</si>
  <si>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</si>
  <si>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</si>
  <si>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</si>
  <si>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</si>
  <si>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</si>
  <si>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</si>
  <si>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</si>
  <si>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</si>
  <si>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</si>
  <si>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</si>
  <si>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</si>
  <si>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</si>
  <si>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</si>
  <si>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</si>
  <si>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</si>
  <si>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</si>
  <si>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</si>
  <si>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</si>
  <si>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</si>
  <si>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</si>
  <si>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</si>
  <si>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</si>
  <si>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</si>
  <si>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</si>
  <si>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</si>
  <si>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</si>
  <si>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</si>
  <si>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</si>
  <si>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</si>
  <si>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</si>
  <si>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</si>
  <si>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</si>
  <si>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</si>
  <si>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</si>
  <si>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</si>
  <si>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</si>
  <si>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</si>
  <si>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</si>
  <si>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</si>
  <si>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</si>
  <si>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</si>
  <si>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</si>
  <si>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</si>
  <si>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</si>
  <si>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</si>
  <si>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</si>
  <si>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</si>
  <si>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</si>
  <si>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</si>
  <si>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</si>
  <si>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</si>
  <si>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</si>
  <si>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</si>
  <si>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</si>
  <si>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</si>
  <si>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</si>
  <si>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</si>
  <si>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</si>
  <si>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</si>
  <si>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</si>
  <si>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</si>
  <si>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</si>
  <si>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</si>
  <si>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</si>
  <si>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</si>
  <si>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</si>
  <si>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</si>
  <si>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</si>
  <si>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</si>
  <si>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</si>
  <si>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</si>
  <si>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</si>
  <si>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</si>
  <si>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</si>
  <si>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</si>
  <si>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</si>
  <si>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</si>
  <si>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</si>
  <si>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</si>
  <si>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</si>
  <si>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</si>
  <si>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</si>
  <si>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</si>
  <si>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</si>
  <si>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</si>
  <si>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</si>
  <si>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</si>
  <si>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</si>
  <si>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</si>
  <si>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</si>
  <si>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</si>
  <si>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</si>
  <si>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</si>
  <si>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</si>
  <si>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</si>
  <si>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</si>
  <si>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</si>
  <si>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</si>
  <si>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</si>
  <si>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</si>
  <si>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</si>
  <si>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</si>
  <si>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</si>
  <si>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</si>
  <si>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</si>
  <si>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</si>
  <si>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</si>
  <si>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</si>
  <si>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</si>
  <si>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</si>
  <si>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</si>
  <si>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</si>
  <si>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</si>
  <si>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</si>
  <si>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</si>
  <si>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</si>
  <si>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</si>
  <si>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</si>
  <si>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</si>
  <si>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</si>
  <si>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</si>
  <si>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</si>
  <si>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</si>
  <si>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</si>
  <si>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</si>
  <si>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</si>
  <si>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</si>
  <si>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</si>
  <si>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</si>
  <si>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</si>
  <si>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</si>
  <si>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</si>
  <si>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</si>
  <si>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</si>
  <si>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</si>
  <si>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</si>
  <si>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</si>
  <si>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</si>
  <si>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</si>
  <si>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</si>
  <si>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</si>
  <si>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</si>
  <si>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</si>
  <si>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</si>
  <si>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</si>
  <si>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</si>
  <si>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</si>
  <si>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</si>
  <si>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</si>
  <si>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</si>
  <si>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</si>
  <si>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</si>
  <si>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</si>
  <si>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</si>
  <si>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</si>
  <si>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</si>
  <si>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</si>
  <si>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</si>
  <si>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</si>
  <si>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</si>
  <si>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</si>
  <si>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</si>
  <si>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</si>
  <si>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</si>
  <si>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</si>
  <si>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</si>
  <si>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</si>
  <si>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</si>
  <si>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</si>
  <si>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</si>
  <si>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</si>
  <si>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</si>
  <si>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</si>
  <si>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</si>
  <si>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</si>
  <si>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</si>
  <si>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</si>
  <si>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</si>
  <si>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</si>
  <si>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</si>
  <si>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</si>
  <si>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</si>
  <si>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</si>
  <si>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</si>
  <si>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</si>
  <si>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</si>
  <si>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</si>
  <si>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</si>
  <si>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</si>
  <si>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</si>
  <si>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</si>
  <si>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</si>
  <si>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</si>
  <si>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</si>
  <si>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</si>
  <si>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</si>
  <si>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</si>
  <si>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</si>
  <si>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</si>
  <si>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</si>
  <si>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</si>
  <si>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</si>
  <si>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</si>
  <si>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</si>
  <si>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</si>
  <si>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</si>
  <si>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</si>
  <si>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</si>
  <si>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</si>
  <si>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</si>
  <si>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</si>
  <si>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</si>
  <si>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</si>
  <si>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</si>
  <si>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</si>
  <si>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</si>
  <si>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</si>
  <si>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</si>
  <si>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</si>
  <si>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</si>
  <si>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</si>
  <si>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</si>
  <si>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</si>
  <si>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</si>
  <si>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</si>
  <si>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</si>
  <si>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</si>
  <si>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</si>
  <si>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</si>
  <si>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</si>
  <si>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</si>
  <si>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</si>
  <si>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</si>
  <si>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</si>
  <si>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</si>
  <si>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</si>
  <si>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</si>
  <si>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</si>
  <si>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</si>
  <si>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</si>
  <si>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</si>
  <si>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</si>
  <si>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</si>
  <si>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</si>
  <si>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</si>
  <si>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</si>
  <si>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</si>
  <si>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</si>
  <si>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</si>
  <si>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</si>
  <si>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</si>
  <si>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</si>
  <si>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</si>
  <si>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</si>
  <si>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</si>
  <si>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</si>
  <si>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</si>
  <si>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</si>
  <si>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</si>
  <si>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</si>
  <si>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</si>
  <si>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</si>
  <si>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</si>
  <si>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</si>
  <si>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</si>
  <si>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</si>
  <si>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</si>
  <si>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</si>
  <si>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</si>
  <si>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</si>
  <si>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</si>
  <si>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</si>
  <si>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</si>
  <si>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</si>
  <si>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</si>
  <si>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</si>
  <si>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</si>
  <si>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</si>
  <si>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</si>
  <si>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</si>
  <si>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</si>
  <si>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</si>
  <si>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</si>
  <si>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</si>
  <si>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</si>
  <si>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</si>
  <si>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</si>
  <si>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</si>
  <si>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</si>
  <si>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</si>
  <si>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</si>
  <si>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</si>
  <si>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</si>
  <si>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</si>
  <si>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</si>
  <si>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</si>
  <si>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</si>
  <si>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</si>
  <si>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</si>
  <si>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</si>
  <si>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</si>
  <si>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</si>
  <si>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</si>
  <si>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</si>
  <si>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</si>
  <si>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</si>
  <si>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</si>
  <si>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</si>
  <si>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</si>
  <si>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</si>
  <si>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</si>
  <si>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</si>
  <si>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</si>
  <si>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</si>
  <si>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</si>
  <si>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</si>
  <si>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</si>
  <si>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</si>
  <si>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</si>
  <si>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</si>
  <si>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</si>
  <si>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</si>
  <si>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</si>
  <si>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</si>
  <si>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</si>
  <si>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</si>
  <si>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</si>
  <si>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</si>
  <si>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</si>
  <si>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</si>
  <si>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</si>
  <si>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</si>
  <si>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</si>
  <si>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</si>
  <si>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</si>
  <si>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</si>
  <si>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</si>
  <si>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</si>
  <si>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</si>
  <si>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</si>
  <si>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</si>
  <si>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</si>
  <si>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</si>
  <si>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</si>
  <si>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</si>
  <si>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</si>
  <si>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</si>
  <si>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</si>
  <si>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</si>
  <si>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</si>
  <si>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</si>
  <si>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</si>
  <si>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</si>
  <si>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</si>
  <si>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</si>
  <si>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</si>
  <si>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</si>
  <si>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</si>
  <si>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</si>
  <si>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</si>
  <si>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</si>
  <si>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</si>
  <si>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</si>
  <si>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</si>
  <si>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</si>
  <si>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</si>
  <si>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</si>
  <si>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</si>
  <si>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</si>
  <si>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</si>
  <si>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</si>
  <si>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</si>
  <si>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</si>
  <si>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</si>
  <si>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</si>
  <si>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</si>
  <si>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</si>
  <si>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</si>
  <si>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</si>
  <si>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</si>
  <si>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</si>
  <si>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</si>
  <si>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</si>
  <si>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</si>
  <si>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</si>
  <si>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</si>
  <si>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</si>
  <si>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</si>
  <si>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</si>
  <si>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</si>
  <si>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</si>
  <si>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</si>
  <si>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</si>
  <si>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</si>
  <si>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</si>
  <si>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</si>
  <si>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</si>
  <si>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</si>
  <si>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</si>
  <si>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</si>
  <si>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</si>
  <si>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</si>
  <si>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</si>
  <si>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</si>
  <si>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</si>
  <si>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</si>
  <si>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</si>
  <si>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</si>
  <si>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</si>
  <si>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</si>
  <si>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</si>
  <si>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</si>
  <si>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</si>
  <si>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</si>
  <si>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</si>
  <si>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</si>
  <si>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</si>
  <si>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</si>
  <si>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</si>
  <si>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</si>
  <si>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</si>
  <si>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</si>
  <si>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</si>
  <si>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</si>
  <si>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</si>
  <si>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</si>
  <si>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</si>
  <si>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</si>
  <si>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</si>
  <si>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</si>
  <si>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</si>
  <si>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</si>
  <si>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</si>
  <si>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</si>
  <si>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</si>
  <si>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</si>
  <si>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</si>
  <si>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</si>
  <si>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</si>
  <si>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</si>
  <si>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</si>
  <si>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</si>
  <si>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</si>
  <si>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</si>
  <si>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</si>
  <si>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</si>
  <si>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</si>
  <si>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</si>
  <si>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</si>
  <si>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</si>
  <si>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</si>
  <si>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</si>
  <si>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</si>
  <si>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</si>
  <si>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</si>
  <si>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</si>
  <si>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</si>
  <si>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</si>
  <si>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</si>
  <si>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</si>
  <si>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</si>
  <si>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</si>
  <si>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</si>
  <si>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</si>
  <si>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</si>
  <si>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</si>
  <si>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</si>
  <si>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</si>
  <si>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</si>
  <si>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</si>
  <si>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</si>
  <si>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</si>
  <si>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</si>
  <si>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</si>
  <si>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</si>
  <si>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</si>
  <si>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</si>
  <si>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</si>
  <si>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</si>
  <si>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</si>
  <si>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</si>
  <si>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</si>
  <si>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</si>
  <si>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</si>
  <si>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</si>
  <si>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</si>
  <si>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</si>
  <si>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</si>
  <si>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</si>
  <si>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</si>
  <si>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</si>
  <si>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</si>
  <si>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</si>
  <si>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</si>
  <si>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</si>
  <si>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</si>
  <si>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</si>
  <si>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</si>
  <si>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</si>
  <si>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</si>
  <si>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</si>
  <si>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</si>
  <si>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</si>
  <si>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</si>
  <si>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</si>
  <si>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</si>
  <si>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</si>
  <si>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</si>
  <si>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</si>
  <si>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</si>
  <si>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</si>
  <si>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</si>
  <si>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</si>
  <si>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</si>
  <si>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</si>
  <si>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</si>
  <si>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</si>
  <si>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</si>
  <si>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</si>
  <si>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</si>
  <si>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</si>
  <si>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</si>
  <si>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</si>
  <si>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</si>
  <si>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</si>
  <si>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</si>
  <si>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</si>
  <si>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</si>
  <si>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</si>
  <si>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</si>
  <si>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</si>
  <si>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</si>
  <si>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</si>
  <si>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</si>
  <si>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</si>
  <si>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</si>
  <si>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</si>
  <si>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</si>
  <si>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</si>
  <si>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</si>
  <si>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</si>
  <si>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</si>
  <si>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</si>
  <si>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</si>
  <si>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</si>
  <si>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</si>
  <si>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</si>
  <si>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</si>
  <si>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</si>
  <si>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</si>
  <si>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</si>
  <si>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</si>
  <si>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</si>
  <si>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</si>
  <si>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</si>
  <si>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</si>
  <si>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</si>
  <si>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</si>
  <si>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</si>
  <si>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</si>
  <si>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</si>
  <si>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</si>
  <si>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</si>
  <si>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</si>
  <si>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</si>
  <si>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</si>
  <si>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</si>
  <si>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</si>
  <si>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</si>
  <si>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</si>
  <si>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</si>
  <si>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</si>
  <si>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</si>
  <si>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</si>
  <si>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</si>
  <si>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</si>
  <si>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</si>
  <si>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</si>
  <si>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</si>
  <si>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</si>
  <si>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</si>
  <si>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</si>
  <si>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</si>
  <si>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</si>
  <si>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</si>
  <si>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</si>
  <si>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</si>
  <si>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</si>
  <si>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</si>
  <si>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</si>
  <si>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</si>
  <si>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</si>
  <si>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</si>
  <si>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</si>
  <si>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</si>
  <si>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</si>
  <si>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</si>
  <si>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</si>
  <si>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</si>
  <si>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</si>
  <si>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</si>
  <si>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</si>
  <si>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</si>
  <si>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</si>
  <si>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</si>
  <si>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</si>
  <si>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</si>
  <si>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</si>
  <si>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</si>
  <si>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</si>
  <si>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</si>
  <si>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</si>
  <si>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</si>
  <si>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</si>
  <si>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</si>
  <si>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</si>
  <si>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</si>
  <si>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</si>
  <si>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</si>
  <si>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</si>
  <si>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</si>
  <si>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</si>
  <si>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</si>
  <si>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</si>
  <si>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</si>
  <si>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</si>
  <si>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</si>
  <si>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</si>
  <si>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</si>
  <si>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</si>
  <si>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</si>
  <si>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</si>
  <si>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</si>
  <si>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</si>
  <si>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</si>
  <si>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</si>
  <si>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</si>
  <si>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</si>
  <si>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</si>
  <si>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</si>
  <si>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</si>
  <si>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</si>
  <si>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</si>
  <si>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</si>
  <si>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</si>
  <si>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</si>
  <si>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</si>
  <si>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</si>
  <si>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</si>
  <si>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</si>
  <si>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</si>
  <si>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</si>
  <si>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</si>
  <si>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</si>
  <si>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</si>
  <si>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</si>
  <si>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</si>
  <si>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</si>
  <si>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</si>
  <si>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</si>
  <si>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</si>
  <si>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</si>
  <si>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</si>
  <si>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</si>
  <si>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</si>
  <si>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</si>
  <si>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</si>
  <si>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</si>
  <si>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</si>
  <si>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</si>
  <si>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</si>
  <si>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</si>
  <si>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</si>
  <si>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</si>
  <si>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</si>
  <si>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</si>
  <si>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</si>
  <si>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</si>
  <si>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</si>
  <si>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</si>
  <si>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</si>
  <si>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</si>
  <si>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</si>
  <si>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</si>
  <si>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</si>
  <si>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</si>
  <si>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</si>
  <si>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</si>
  <si>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</si>
  <si>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</si>
  <si>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</si>
  <si>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</si>
  <si>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</si>
  <si>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</si>
  <si>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</si>
  <si>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</si>
  <si>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</si>
  <si>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</si>
  <si>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</si>
  <si>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</si>
  <si>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</si>
  <si>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</si>
  <si>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</si>
  <si>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</si>
  <si>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</si>
  <si>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</si>
  <si>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</si>
  <si>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</si>
  <si>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</si>
  <si>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</si>
  <si>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</si>
  <si>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</si>
  <si>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</si>
  <si>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</si>
  <si>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</si>
  <si>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</si>
  <si>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</si>
  <si>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</si>
  <si>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</si>
  <si>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</si>
  <si>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</si>
  <si>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</si>
  <si>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</si>
  <si>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</si>
  <si>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</si>
  <si>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</si>
  <si>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</si>
  <si>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</si>
  <si>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</si>
  <si>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</si>
  <si>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</si>
  <si>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</si>
  <si>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</si>
  <si>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</si>
  <si>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</si>
  <si>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</si>
  <si>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</si>
  <si>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</si>
  <si>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</si>
  <si>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</si>
  <si>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</si>
  <si>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</si>
  <si>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</si>
  <si>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</si>
  <si>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</si>
  <si>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</si>
  <si>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</si>
  <si>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</si>
  <si>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</si>
  <si>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</si>
  <si>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</si>
  <si>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</si>
  <si>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</si>
  <si>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</si>
  <si>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</si>
  <si>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</si>
  <si>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</si>
  <si>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</si>
  <si>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</si>
  <si>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</si>
  <si>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</si>
  <si>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</si>
  <si>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</si>
  <si>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</si>
  <si>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</si>
  <si>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</si>
  <si>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</si>
  <si>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</si>
  <si>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</si>
  <si>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</si>
  <si>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</si>
  <si>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</si>
  <si>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</si>
  <si>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</si>
  <si>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</si>
  <si>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</si>
  <si>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</si>
  <si>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</si>
  <si>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</si>
  <si>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</si>
  <si>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</si>
  <si>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</si>
  <si>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</si>
  <si>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</si>
  <si>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</si>
  <si>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</si>
  <si>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</si>
  <si>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</si>
  <si>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</si>
  <si>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</si>
  <si>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</si>
  <si>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</si>
  <si>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</si>
  <si>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</si>
  <si>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</si>
  <si>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</si>
  <si>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</si>
  <si>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</si>
  <si>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</si>
  <si>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</si>
  <si>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</si>
  <si>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</si>
  <si>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</si>
  <si>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</si>
  <si>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</si>
  <si>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</si>
  <si>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</si>
  <si>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</si>
  <si>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</si>
  <si>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</si>
  <si>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</si>
  <si>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</si>
  <si>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</si>
  <si>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</si>
  <si>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</si>
  <si>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</si>
  <si>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</si>
  <si>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</si>
  <si>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</si>
  <si>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</si>
  <si>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</si>
  <si>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</si>
  <si>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</si>
  <si>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</si>
  <si>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</si>
  <si>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</si>
  <si>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</si>
  <si>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</si>
  <si>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</si>
  <si>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</si>
  <si>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</si>
  <si>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</si>
  <si>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</si>
  <si>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</si>
  <si>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</si>
  <si>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</si>
  <si>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</si>
  <si>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</si>
  <si>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</si>
  <si>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</si>
  <si>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</si>
  <si>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</si>
  <si>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</si>
  <si>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</si>
  <si>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</si>
  <si>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</si>
  <si>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</si>
  <si>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</si>
  <si>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</si>
  <si>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</si>
  <si>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</si>
  <si>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</si>
  <si>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</si>
  <si>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</si>
  <si>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</si>
  <si>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</si>
  <si>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</si>
  <si>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</si>
  <si>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</si>
  <si>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</si>
  <si>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</si>
  <si>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</si>
  <si>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</si>
  <si>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</si>
  <si>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</si>
  <si>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</si>
  <si>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</si>
  <si>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</si>
  <si>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</si>
  <si>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</si>
  <si>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</si>
  <si>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</si>
  <si>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</si>
  <si>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</si>
  <si>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</si>
  <si>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</si>
  <si>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</si>
  <si>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</si>
  <si>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</si>
  <si>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</si>
  <si>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</si>
  <si>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</si>
  <si>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</si>
  <si>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</si>
  <si>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</si>
  <si>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</si>
  <si>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</si>
  <si>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</si>
  <si>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</si>
  <si>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</si>
  <si>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</si>
  <si>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</si>
  <si>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</si>
  <si>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</si>
  <si>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</si>
  <si>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</si>
  <si>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</si>
  <si>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</si>
  <si>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</si>
  <si>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</si>
  <si>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</si>
  <si>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</si>
  <si>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</si>
  <si>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</si>
  <si>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</si>
  <si>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</si>
  <si>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</si>
  <si>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</si>
  <si>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</si>
  <si>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</si>
  <si>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</si>
  <si>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</si>
  <si>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</si>
  <si>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</si>
  <si>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</si>
  <si>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</si>
  <si>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</si>
  <si>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</si>
  <si>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</si>
  <si>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</si>
  <si>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</si>
  <si>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</si>
  <si>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</si>
  <si>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</si>
  <si>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</si>
  <si>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</si>
  <si>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</si>
  <si>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</si>
  <si>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</si>
  <si>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</si>
  <si>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</si>
  <si>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</si>
  <si>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</si>
  <si>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</si>
  <si>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</si>
  <si>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</si>
  <si>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</si>
  <si>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</si>
  <si>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</si>
  <si>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</si>
  <si>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</si>
  <si>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</si>
  <si>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</si>
  <si>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</si>
  <si>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</si>
  <si>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</si>
  <si>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</si>
  <si>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</si>
  <si>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</si>
  <si>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</si>
  <si>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</si>
  <si>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</si>
  <si>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</si>
  <si>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</si>
  <si>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</si>
  <si>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</si>
  <si>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</si>
  <si>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</si>
  <si>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</si>
  <si>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</si>
  <si>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</si>
  <si>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</si>
  <si>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</si>
  <si>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</si>
  <si>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</si>
  <si>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</si>
  <si>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</si>
  <si>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</si>
  <si>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</si>
  <si>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</si>
  <si>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</si>
  <si>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</si>
  <si>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</si>
  <si>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</si>
  <si>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</si>
  <si>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</si>
  <si>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</si>
  <si>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</si>
  <si>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</si>
  <si>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</si>
  <si>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</si>
  <si>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</si>
  <si>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</si>
  <si>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</si>
  <si>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</si>
  <si>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</si>
  <si>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</si>
  <si>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</si>
  <si>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</si>
  <si>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</si>
  <si>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</si>
  <si>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</si>
  <si>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</si>
  <si>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</si>
  <si>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</si>
  <si>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</si>
  <si>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</si>
  <si>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</si>
  <si>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</si>
  <si>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</si>
  <si>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</si>
  <si>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</si>
  <si>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</si>
  <si>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</si>
  <si>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</si>
  <si>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</si>
  <si>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</si>
  <si>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</si>
  <si>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</si>
  <si>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</si>
  <si>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</si>
  <si>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</si>
  <si>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</si>
  <si>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</si>
  <si>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</si>
  <si>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</si>
  <si>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</si>
  <si>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</si>
  <si>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</si>
  <si>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</si>
  <si>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</si>
  <si>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</si>
  <si>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</si>
  <si>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</si>
  <si>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</si>
  <si>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</si>
  <si>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</si>
  <si>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</si>
  <si>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</si>
  <si>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</si>
  <si>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</si>
  <si>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</si>
  <si>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</si>
  <si>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</si>
  <si>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</si>
  <si>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</si>
  <si>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</si>
  <si>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</si>
  <si>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</si>
  <si>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</si>
  <si>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</si>
  <si>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</si>
  <si>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</si>
  <si>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</si>
  <si>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</si>
  <si>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</si>
  <si>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</si>
  <si>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</si>
  <si>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</si>
  <si>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</si>
  <si>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</si>
  <si>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</si>
  <si>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</si>
  <si>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</si>
  <si>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</si>
  <si>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</si>
  <si>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</si>
  <si>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</si>
  <si>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</si>
  <si>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</si>
  <si>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</si>
  <si>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</si>
  <si>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</si>
  <si>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</si>
  <si>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</si>
  <si>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</si>
  <si>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</si>
  <si>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</si>
  <si>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</si>
  <si>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</si>
  <si>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</si>
  <si>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</si>
  <si>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</si>
  <si>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</si>
  <si>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</si>
  <si>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</si>
  <si>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</si>
  <si>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</si>
  <si>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</si>
  <si>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</si>
  <si>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</si>
  <si>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</si>
  <si>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</si>
  <si>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</si>
  <si>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</si>
  <si>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</si>
  <si>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</si>
  <si>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</si>
  <si>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</si>
  <si>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</si>
  <si>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</si>
  <si>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</si>
  <si>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</si>
  <si>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</si>
  <si>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</si>
  <si>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</si>
  <si>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</si>
  <si>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</si>
  <si>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</si>
  <si>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</si>
  <si>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</si>
  <si>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</si>
  <si>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</si>
  <si>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</si>
  <si>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</si>
  <si>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</si>
  <si>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</si>
  <si>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</si>
  <si>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</si>
  <si>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</si>
  <si>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</si>
  <si>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</si>
  <si>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</si>
  <si>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</si>
  <si>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</si>
  <si>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</si>
  <si>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</si>
  <si>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</si>
  <si>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</si>
  <si>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</si>
  <si>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</si>
  <si>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</si>
  <si>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</si>
  <si>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</si>
  <si>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</si>
  <si>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</si>
  <si>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</si>
  <si>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</si>
  <si>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</si>
  <si>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</si>
  <si>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</si>
  <si>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</si>
  <si>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</si>
  <si>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</si>
  <si>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</si>
  <si>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</si>
  <si>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</si>
  <si>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</si>
  <si>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</si>
  <si>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</si>
  <si>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</si>
  <si>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</si>
  <si>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</si>
  <si>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</si>
  <si>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</si>
  <si>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</si>
  <si>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</si>
  <si>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</si>
  <si>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</si>
  <si>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</si>
  <si>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</si>
  <si>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</si>
  <si>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</si>
  <si>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</si>
  <si>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</si>
  <si>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</si>
  <si>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</si>
  <si>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</si>
  <si>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</si>
  <si>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</si>
  <si>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</si>
  <si>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</si>
  <si>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</si>
  <si>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</si>
  <si>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</si>
  <si>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</si>
  <si>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</si>
  <si>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</si>
  <si>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</si>
  <si>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</si>
  <si>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</si>
  <si>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</si>
  <si>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</si>
  <si>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</si>
  <si>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</si>
  <si>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</si>
  <si>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</si>
  <si>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</si>
  <si>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</si>
  <si>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</si>
  <si>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</si>
  <si>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</si>
  <si>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</si>
  <si>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</si>
  <si>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</si>
  <si>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</si>
  <si>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</si>
  <si>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</si>
  <si>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</si>
  <si>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</si>
  <si>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</si>
  <si>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</si>
  <si>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</si>
  <si>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</si>
  <si>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</si>
  <si>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</si>
  <si>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</si>
  <si>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</si>
  <si>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</si>
  <si>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</si>
  <si>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</si>
  <si>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</si>
  <si>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</si>
  <si>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</si>
  <si>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</si>
  <si>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</si>
  <si>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</si>
  <si>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</si>
  <si>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</si>
  <si>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</si>
  <si>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</si>
  <si>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</si>
  <si>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</si>
  <si>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</si>
  <si>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</si>
  <si>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</si>
  <si>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</si>
  <si>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</si>
  <si>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</si>
  <si>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</si>
  <si>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</si>
  <si>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</si>
  <si>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</si>
  <si>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</si>
  <si>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</si>
  <si>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</si>
  <si>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</si>
  <si>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</si>
  <si>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</si>
  <si>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</si>
  <si>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</si>
  <si>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</si>
  <si>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</si>
  <si>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</si>
  <si>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</si>
  <si>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</si>
  <si>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</si>
  <si>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</si>
  <si>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</si>
  <si>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</si>
  <si>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</si>
  <si>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</si>
  <si>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</si>
  <si>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</si>
  <si>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</si>
  <si>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</si>
  <si>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</si>
  <si>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</si>
  <si>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</si>
  <si>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</si>
  <si>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</si>
  <si>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</si>
  <si>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</si>
  <si>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</si>
  <si>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</si>
  <si>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</si>
  <si>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</si>
  <si>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</si>
  <si>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</si>
  <si>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</si>
  <si>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</si>
  <si>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</si>
  <si>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</si>
  <si>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</si>
  <si>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</si>
  <si>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</si>
  <si>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</si>
  <si>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</si>
  <si>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</si>
  <si>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</si>
  <si>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</si>
  <si>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</si>
  <si>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</si>
  <si>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</si>
  <si>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</si>
  <si>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</si>
  <si>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</si>
  <si>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</si>
  <si>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</si>
  <si>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</si>
  <si>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</si>
  <si>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</si>
  <si>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</si>
  <si>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</si>
  <si>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</si>
  <si>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</si>
  <si>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</si>
  <si>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</si>
  <si>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</si>
  <si>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</si>
  <si>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</si>
  <si>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</si>
  <si>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</si>
  <si>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</si>
  <si>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</si>
  <si>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</si>
  <si>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</si>
  <si>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</si>
  <si>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</si>
  <si>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</si>
  <si>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</si>
  <si>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</si>
  <si>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</si>
  <si>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</si>
  <si>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</si>
  <si>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</si>
  <si>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</si>
  <si>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</si>
  <si>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</si>
  <si>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</si>
  <si>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</si>
  <si>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</si>
  <si>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</si>
  <si>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</si>
  <si>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</si>
  <si>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</si>
  <si>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</si>
  <si>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</si>
  <si>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</si>
  <si>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</si>
  <si>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</si>
  <si>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</si>
  <si>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</si>
  <si>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</si>
  <si>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</si>
  <si>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</si>
  <si>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</si>
  <si>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</si>
  <si>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</si>
  <si>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</si>
  <si>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</si>
  <si>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</si>
  <si>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</si>
  <si>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</si>
  <si>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</si>
  <si>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</si>
  <si>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</si>
  <si>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</si>
  <si>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</si>
  <si>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</si>
  <si>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</si>
  <si>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</si>
  <si>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</si>
  <si>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</si>
  <si>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</si>
  <si>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</si>
  <si>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</si>
  <si>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</si>
  <si>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</si>
  <si>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</si>
  <si>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</si>
  <si>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</si>
  <si>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</si>
  <si>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</si>
  <si>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</si>
  <si>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</si>
  <si>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</si>
  <si>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</si>
  <si>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</si>
  <si>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</si>
  <si>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</si>
  <si>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</si>
  <si>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</si>
  <si>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</si>
  <si>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</si>
  <si>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</si>
  <si>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</si>
  <si>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</si>
  <si>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</si>
  <si>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</si>
  <si>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</si>
  <si>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</si>
  <si>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</si>
  <si>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</si>
  <si>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</si>
  <si>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</si>
  <si>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</si>
  <si>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</si>
  <si>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</si>
  <si>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</si>
  <si>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</si>
  <si>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</si>
  <si>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</si>
  <si>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</si>
  <si>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</si>
  <si>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</si>
  <si>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</si>
  <si>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</si>
  <si>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</si>
  <si>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</si>
  <si>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</si>
  <si>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</si>
  <si>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</si>
  <si>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</si>
  <si>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</si>
  <si>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</si>
  <si>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</si>
  <si>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</si>
  <si>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</si>
  <si>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</si>
  <si>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</si>
  <si>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</si>
  <si>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</si>
  <si>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</si>
  <si>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</si>
  <si>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</si>
  <si>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</si>
  <si>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</si>
  <si>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</si>
  <si>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</si>
  <si>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</si>
  <si>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</si>
  <si>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</si>
  <si>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</si>
  <si>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</si>
  <si>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</si>
  <si>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</si>
  <si>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</si>
  <si>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</si>
  <si>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</si>
  <si>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</si>
  <si>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</si>
  <si>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</si>
  <si>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</si>
  <si>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</si>
  <si>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</si>
  <si>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</si>
  <si>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</si>
  <si>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</si>
  <si>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</si>
  <si>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</si>
  <si>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</si>
  <si>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</si>
  <si>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</si>
  <si>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</si>
  <si>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</si>
  <si>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</si>
  <si>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</si>
  <si>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</si>
  <si>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</si>
  <si>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</si>
  <si>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</si>
  <si>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</si>
  <si>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</si>
  <si>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</si>
  <si>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</si>
  <si>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</si>
  <si>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</si>
  <si>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</si>
  <si>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</si>
  <si>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</si>
  <si>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</si>
  <si>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</si>
  <si>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</si>
  <si>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</si>
  <si>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</si>
  <si>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</si>
  <si>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</si>
  <si>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</si>
  <si>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</si>
  <si>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</si>
  <si>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</si>
  <si>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</si>
  <si>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</si>
  <si>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</si>
  <si>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</si>
  <si>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</si>
  <si>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</si>
  <si>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</si>
  <si>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</si>
  <si>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</si>
  <si>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</si>
  <si>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</si>
  <si>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</si>
  <si>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</si>
  <si>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</si>
  <si>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</si>
  <si>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</si>
  <si>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</si>
  <si>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</si>
  <si>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</si>
  <si>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</si>
  <si>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</si>
  <si>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</si>
  <si>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</si>
  <si>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</si>
  <si>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</si>
  <si>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</si>
  <si>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</si>
  <si>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</si>
  <si>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</si>
  <si>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</si>
  <si>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</si>
  <si>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</si>
  <si>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</si>
  <si>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</si>
  <si>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</si>
  <si>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</si>
  <si>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</si>
  <si>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</si>
  <si>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</si>
  <si>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</si>
  <si>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</si>
  <si>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</si>
  <si>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</si>
  <si>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</si>
  <si>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</si>
  <si>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</si>
  <si>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</si>
  <si>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</si>
  <si>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</si>
  <si>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</si>
  <si>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</si>
  <si>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</si>
  <si>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</si>
  <si>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</si>
  <si>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</si>
  <si>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</si>
  <si>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</si>
  <si>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</si>
  <si>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</si>
  <si>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</si>
  <si>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</si>
  <si>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</si>
  <si>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</si>
  <si>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</si>
  <si>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</si>
  <si>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</si>
  <si>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</si>
  <si>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</si>
  <si>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</si>
  <si>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</si>
  <si>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</si>
  <si>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</si>
  <si>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</si>
  <si>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</si>
  <si>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</si>
  <si>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</si>
  <si>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</si>
  <si>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</si>
  <si>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</si>
  <si>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</si>
  <si>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</si>
  <si>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</si>
  <si>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</si>
  <si>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</si>
  <si>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</si>
  <si>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</si>
  <si>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</si>
  <si>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</si>
  <si>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</si>
  <si>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</si>
  <si>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</si>
  <si>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</si>
  <si>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</si>
  <si>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</si>
  <si>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</si>
  <si>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</si>
  <si>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</si>
  <si>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</si>
  <si>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</si>
  <si>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</si>
  <si>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</si>
  <si>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</si>
  <si>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</si>
  <si>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</si>
  <si>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</si>
  <si>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</si>
  <si>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</si>
  <si>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</si>
  <si>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</si>
  <si>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</si>
  <si>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</si>
  <si>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</si>
  <si>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</si>
  <si>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</si>
  <si>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</si>
  <si>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</si>
  <si>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</si>
  <si>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</si>
  <si>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</si>
  <si>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</si>
  <si>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</si>
  <si>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</si>
  <si>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</si>
  <si>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</si>
  <si>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</si>
  <si>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</si>
  <si>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</si>
  <si>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</si>
  <si>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</si>
  <si>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</si>
  <si>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</si>
  <si>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</si>
  <si>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</si>
  <si>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</si>
  <si>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</si>
  <si>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</si>
  <si>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</si>
  <si>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</si>
  <si>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</si>
  <si>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</si>
  <si>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</si>
  <si>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</si>
  <si>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</si>
  <si>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</si>
  <si>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</si>
  <si>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</si>
  <si>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</si>
  <si>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</si>
  <si>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</si>
  <si>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</si>
  <si>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</si>
  <si>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</si>
  <si>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</si>
  <si>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</si>
  <si>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</si>
  <si>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</si>
  <si>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</si>
  <si>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</si>
  <si>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</si>
  <si>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</si>
  <si>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</si>
  <si>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</si>
  <si>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</si>
  <si>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</si>
  <si>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</si>
  <si>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</si>
  <si>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</si>
  <si>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</si>
  <si>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</si>
  <si>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</si>
  <si>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</si>
  <si>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</si>
  <si>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</si>
  <si>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</si>
  <si>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</si>
  <si>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</si>
  <si>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</si>
  <si>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</si>
  <si>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</si>
  <si>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</si>
  <si>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</si>
  <si>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</si>
  <si>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</si>
  <si>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</si>
  <si>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</si>
  <si>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</si>
  <si>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</si>
  <si>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</si>
  <si>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</si>
  <si>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</si>
  <si>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</si>
  <si>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</si>
  <si>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</si>
  <si>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</si>
  <si>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</si>
  <si>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</si>
  <si>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</si>
  <si>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</si>
  <si>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</si>
  <si>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</si>
  <si>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</si>
  <si>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</si>
  <si>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</si>
  <si>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</si>
  <si>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</si>
  <si>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</si>
  <si>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</si>
  <si>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</si>
  <si>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</si>
  <si>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</si>
  <si>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</si>
  <si>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</si>
  <si>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</si>
  <si>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</si>
  <si>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</si>
  <si>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</si>
  <si>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</si>
  <si>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</si>
  <si>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</si>
  <si>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</si>
  <si>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</si>
  <si>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</si>
  <si>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</si>
  <si>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</si>
  <si>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</si>
  <si>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</si>
  <si>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</si>
  <si>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</si>
  <si>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</si>
  <si>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</si>
  <si>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</si>
  <si>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</si>
  <si>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</si>
  <si>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</si>
  <si>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</si>
  <si>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</si>
  <si>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</si>
  <si>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</si>
  <si>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</si>
  <si>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</si>
  <si>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</si>
  <si>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</si>
  <si>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</si>
  <si>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</si>
  <si>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</si>
  <si>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</si>
  <si>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</si>
  <si>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</si>
  <si>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</si>
  <si>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</si>
  <si>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</si>
  <si>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</si>
  <si>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</si>
  <si>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</si>
  <si>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</si>
  <si>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</si>
  <si>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</si>
  <si>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</si>
  <si>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</si>
  <si>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</si>
  <si>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</si>
  <si>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</si>
  <si>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</si>
  <si>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</si>
  <si>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</si>
  <si>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</si>
  <si>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</si>
  <si>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</si>
  <si>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</si>
  <si>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</si>
  <si>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</si>
  <si>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</si>
  <si>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</si>
  <si>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</si>
  <si>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</si>
  <si>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</si>
  <si>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</si>
  <si>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</si>
  <si>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</si>
  <si>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</si>
  <si>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</si>
  <si>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</si>
  <si>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</si>
  <si>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</si>
  <si>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</si>
  <si>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</si>
  <si>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</si>
  <si>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</si>
  <si>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</si>
  <si>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</si>
  <si>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</si>
  <si>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</si>
  <si>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</si>
  <si>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</si>
  <si>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</si>
  <si>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</si>
  <si>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</si>
  <si>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</si>
  <si>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</si>
  <si>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</si>
  <si>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</si>
  <si>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</si>
  <si>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</si>
  <si>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</si>
  <si>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</si>
  <si>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</si>
  <si>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</si>
  <si>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</si>
  <si>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</si>
  <si>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</si>
  <si>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</si>
  <si>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</si>
  <si>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</si>
  <si>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</si>
  <si>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</si>
  <si>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</si>
  <si>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</si>
  <si>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</si>
  <si>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</si>
  <si>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</si>
  <si>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</si>
  <si>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</si>
  <si>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</si>
  <si>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</si>
  <si>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</si>
  <si>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</si>
  <si>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</si>
  <si>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</si>
  <si>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</si>
  <si>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</si>
  <si>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</si>
  <si>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</si>
  <si>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</si>
  <si>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</si>
  <si>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</si>
  <si>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</si>
  <si>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</si>
  <si>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</si>
  <si>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</si>
  <si>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</si>
  <si>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</si>
  <si>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</si>
  <si>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</si>
  <si>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</si>
  <si>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</si>
  <si>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</si>
  <si>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</si>
  <si>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</si>
  <si>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</si>
  <si>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</si>
  <si>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</si>
  <si>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</si>
  <si>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</si>
  <si>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</si>
  <si>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</si>
  <si>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</si>
  <si>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</si>
  <si>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</si>
  <si>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</si>
  <si>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</si>
  <si>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</si>
  <si>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</si>
  <si>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</si>
  <si>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</si>
  <si>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</si>
  <si>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</si>
  <si>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</si>
  <si>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</si>
  <si>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</si>
  <si>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</si>
  <si>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</si>
  <si>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</si>
  <si>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</si>
  <si>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</si>
  <si>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</si>
  <si>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</si>
  <si>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</si>
  <si>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</si>
  <si>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</si>
  <si>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</si>
  <si>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</si>
  <si>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</si>
  <si>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</si>
  <si>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</si>
  <si>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</si>
  <si>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</si>
  <si>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</si>
  <si>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</si>
  <si>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</si>
  <si>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</si>
  <si>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</si>
  <si>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</si>
  <si>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</si>
  <si>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</si>
  <si>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</si>
  <si>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</si>
  <si>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</si>
  <si>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</si>
  <si>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</si>
  <si>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</si>
  <si>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</si>
  <si>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</si>
  <si>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</si>
  <si>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</si>
  <si>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</si>
  <si>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</si>
  <si>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</si>
  <si>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</si>
  <si>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</si>
  <si>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</si>
  <si>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</si>
  <si>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</si>
  <si>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</si>
  <si>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</si>
  <si>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</si>
  <si>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</si>
  <si>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</si>
  <si>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</si>
  <si>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</si>
  <si>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</si>
  <si>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</si>
  <si>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</si>
  <si>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</si>
  <si>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</si>
  <si>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</si>
  <si>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</si>
  <si>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</si>
  <si>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</si>
  <si>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</si>
  <si>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</si>
  <si>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</si>
  <si>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</si>
  <si>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</si>
  <si>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</si>
  <si>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</si>
  <si>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</si>
  <si>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</si>
  <si>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</si>
  <si>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</si>
  <si>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</si>
  <si>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</si>
  <si>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</si>
  <si>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</si>
  <si>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</si>
  <si>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</si>
  <si>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</si>
  <si>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</si>
  <si>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</si>
  <si>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</si>
  <si>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</si>
  <si>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</si>
  <si>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</si>
  <si>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</si>
  <si>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</si>
  <si>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</si>
  <si>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</si>
  <si>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</si>
  <si>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</si>
  <si>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</si>
  <si>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</si>
  <si>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</si>
  <si>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</si>
  <si>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</si>
  <si>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</si>
  <si>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</si>
  <si>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</si>
  <si>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</si>
  <si>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</si>
  <si>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</si>
  <si>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</si>
  <si>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</si>
  <si>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</si>
  <si>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</si>
  <si>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</si>
  <si>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</si>
  <si>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</si>
  <si>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</si>
  <si>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</si>
  <si>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</si>
  <si>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</si>
  <si>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</si>
  <si>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</si>
  <si>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</si>
  <si>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</si>
  <si>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</si>
  <si>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</si>
  <si>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</si>
  <si>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</si>
  <si>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</si>
  <si>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</si>
  <si>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</si>
  <si>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</si>
  <si>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</si>
  <si>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</si>
  <si>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</si>
  <si>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</si>
  <si>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</si>
  <si>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</si>
  <si>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</si>
  <si>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</si>
  <si>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</si>
  <si>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</si>
  <si>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</si>
  <si>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</si>
  <si>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</si>
  <si>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</si>
  <si>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</si>
  <si>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</si>
  <si>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</si>
  <si>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</si>
  <si>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</si>
  <si>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</si>
  <si>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</si>
  <si>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</si>
  <si>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</si>
  <si>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</si>
  <si>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</si>
  <si>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</si>
  <si>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</si>
  <si>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</si>
  <si>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</si>
  <si>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</si>
  <si>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</si>
  <si>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</si>
  <si>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</si>
  <si>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</si>
  <si>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</si>
  <si>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</si>
  <si>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</si>
  <si>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</si>
  <si>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</si>
  <si>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</si>
  <si>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</si>
  <si>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</si>
  <si>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</si>
  <si>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</si>
  <si>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</si>
  <si>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</si>
  <si>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</si>
  <si>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</si>
  <si>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</si>
  <si>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</si>
  <si>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</si>
  <si>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</si>
  <si>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</si>
  <si>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</si>
  <si>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</si>
  <si>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</si>
  <si>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</si>
  <si>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</si>
  <si>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</si>
  <si>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</si>
  <si>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</si>
  <si>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</si>
  <si>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</si>
  <si>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</si>
  <si>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</si>
  <si>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</si>
  <si>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</si>
  <si>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</si>
  <si>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</si>
  <si>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</si>
  <si>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</si>
  <si>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</si>
  <si>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</si>
  <si>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</si>
  <si>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</si>
  <si>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</si>
  <si>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</si>
  <si>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</si>
  <si>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</si>
  <si>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</si>
  <si>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</si>
  <si>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</si>
  <si>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</si>
  <si>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</si>
  <si>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</si>
  <si>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</si>
  <si>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</si>
  <si>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</si>
  <si>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</si>
  <si>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</si>
  <si>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</si>
  <si>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</si>
  <si>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</si>
  <si>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</si>
  <si>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</si>
  <si>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</si>
  <si>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</si>
  <si>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</si>
  <si>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</si>
  <si>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</si>
  <si>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</si>
  <si>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</si>
  <si>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</si>
  <si>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</si>
  <si>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</si>
  <si>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</si>
  <si>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</si>
  <si>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</si>
  <si>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</si>
  <si>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</si>
  <si>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</si>
  <si>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</si>
  <si>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</si>
  <si>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</si>
  <si>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</si>
  <si>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</si>
  <si>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</si>
  <si>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</si>
  <si>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</si>
  <si>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</si>
  <si>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</si>
  <si>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</si>
  <si>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</si>
  <si>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</si>
  <si>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</si>
  <si>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</si>
  <si>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</si>
  <si>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</si>
  <si>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</si>
  <si>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</si>
  <si>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</si>
  <si>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</si>
  <si>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</si>
  <si>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</si>
  <si>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</si>
  <si>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</si>
  <si>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</si>
  <si>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</si>
  <si>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</si>
  <si>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</si>
  <si>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</si>
  <si>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</si>
  <si>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</si>
  <si>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</si>
  <si>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</si>
  <si>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</si>
  <si>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</si>
  <si>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</si>
  <si>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</si>
  <si>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</si>
  <si>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</si>
  <si>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</si>
  <si>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</si>
  <si>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</si>
  <si>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</si>
  <si>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</si>
  <si>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</si>
  <si>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</si>
  <si>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</si>
  <si>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</si>
  <si>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</si>
  <si>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</si>
  <si>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</si>
  <si>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</si>
  <si>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</si>
  <si>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</si>
  <si>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</si>
  <si>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</si>
  <si>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</si>
  <si>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</si>
  <si>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</si>
  <si>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</si>
  <si>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</si>
  <si>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</si>
  <si>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</si>
  <si>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</si>
  <si>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</si>
  <si>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</si>
  <si>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</si>
  <si>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</si>
  <si>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</si>
  <si>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</si>
  <si>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</si>
  <si>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</si>
  <si>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</si>
  <si>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</si>
  <si>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</si>
  <si>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</si>
  <si>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</si>
  <si>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</si>
  <si>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</si>
  <si>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</si>
  <si>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</si>
  <si>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</si>
  <si>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</si>
  <si>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</si>
  <si>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</si>
  <si>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</si>
  <si>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</si>
  <si>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</si>
  <si>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</si>
  <si>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</si>
  <si>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</si>
  <si>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</si>
  <si>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</si>
  <si>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</si>
  <si>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</si>
  <si>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</si>
  <si>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</si>
  <si>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</si>
  <si>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</si>
  <si>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</si>
  <si>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</si>
  <si>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</si>
  <si>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</si>
  <si>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</si>
  <si>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</si>
  <si>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</si>
  <si>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</si>
  <si>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</si>
  <si>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</si>
  <si>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</si>
  <si>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</si>
  <si>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</si>
  <si>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</si>
  <si>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</si>
  <si>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</si>
  <si>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</si>
  <si>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</si>
  <si>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</si>
  <si>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</si>
  <si>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</si>
  <si>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</si>
  <si>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</si>
  <si>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</si>
  <si>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</si>
  <si>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</si>
  <si>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</si>
  <si>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</si>
  <si>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</si>
  <si>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</si>
  <si>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</si>
  <si>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</si>
  <si>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</si>
  <si>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</si>
  <si>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</si>
  <si>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</si>
  <si>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</si>
  <si>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</si>
  <si>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</si>
  <si>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</si>
  <si>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</si>
  <si>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</si>
  <si>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</si>
  <si>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</si>
  <si>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</si>
  <si>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</si>
  <si>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</si>
  <si>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</si>
  <si>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</si>
  <si>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</si>
  <si>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</si>
  <si>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</si>
  <si>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</si>
  <si>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</si>
  <si>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</si>
  <si>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</si>
  <si>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</si>
  <si>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</si>
  <si>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</si>
  <si>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</si>
  <si>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</si>
  <si>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</si>
  <si>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</si>
  <si>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</si>
  <si>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</si>
  <si>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</si>
  <si>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</si>
  <si>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</si>
  <si>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</si>
  <si>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</si>
  <si>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</si>
  <si>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</si>
  <si>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</si>
  <si>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</si>
  <si>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</si>
  <si>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</si>
  <si>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</si>
  <si>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</si>
  <si>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</si>
  <si>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</si>
  <si>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</si>
  <si>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</si>
  <si>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</si>
  <si>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</si>
  <si>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</si>
  <si>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</si>
  <si>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</si>
  <si>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</si>
  <si>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</si>
  <si>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</si>
  <si>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</si>
  <si>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</si>
  <si>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</si>
  <si>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</si>
  <si>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</si>
  <si>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</si>
  <si>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</si>
  <si>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</si>
  <si>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</si>
  <si>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</si>
  <si>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</si>
  <si>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</si>
  <si>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</si>
  <si>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</si>
  <si>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</si>
  <si>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</si>
  <si>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</si>
  <si>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</si>
  <si>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</si>
  <si>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</si>
  <si>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</si>
  <si>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</si>
  <si>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</si>
  <si>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</si>
  <si>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</si>
  <si>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</si>
  <si>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</si>
  <si>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</si>
  <si>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</si>
  <si>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</si>
  <si>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</si>
  <si>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</si>
  <si>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</si>
  <si>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</si>
  <si>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</si>
  <si>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</si>
  <si>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</si>
  <si>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</si>
  <si>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</si>
  <si>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</si>
  <si>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</si>
  <si>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</si>
  <si>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</si>
  <si>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</si>
  <si>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</si>
  <si>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</si>
  <si>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</si>
  <si>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</si>
  <si>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</si>
  <si>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</si>
  <si>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</si>
  <si>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</si>
  <si>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</si>
  <si>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</si>
  <si>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</si>
  <si>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</si>
  <si>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</si>
  <si>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</si>
  <si>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</si>
  <si>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</si>
  <si>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</si>
  <si>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</si>
  <si>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</si>
  <si>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</si>
  <si>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</si>
  <si>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</si>
  <si>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</si>
  <si>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</si>
  <si>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</si>
  <si>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</si>
  <si>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</si>
  <si>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</si>
  <si>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</si>
  <si>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</si>
  <si>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</si>
  <si>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</si>
  <si>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</si>
  <si>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</si>
  <si>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</si>
  <si>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</si>
  <si>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</si>
  <si>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</si>
  <si>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</si>
  <si>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</si>
  <si>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</si>
  <si>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</si>
  <si>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</si>
  <si>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</si>
  <si>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</si>
  <si>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</si>
  <si>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</si>
  <si>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</si>
  <si>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</si>
  <si>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</si>
  <si>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</si>
  <si>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</si>
  <si>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</si>
  <si>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</si>
  <si>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</si>
  <si>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</si>
  <si>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</si>
  <si>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</si>
  <si>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</si>
  <si>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</si>
  <si>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</si>
  <si>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</si>
  <si>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</si>
  <si>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</si>
  <si>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</si>
  <si>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</si>
  <si>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</si>
  <si>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</si>
  <si>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</si>
  <si>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</si>
  <si>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</si>
  <si>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</si>
  <si>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</si>
  <si>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</si>
  <si>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</si>
  <si>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</si>
  <si>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</si>
  <si>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</si>
  <si>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</si>
  <si>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</si>
  <si>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</si>
  <si>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</si>
  <si>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</si>
  <si>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</si>
  <si>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</si>
  <si>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</si>
  <si>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</si>
  <si>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</si>
  <si>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</si>
  <si>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</si>
  <si>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</si>
  <si>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</si>
  <si>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</si>
  <si>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</si>
  <si>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</si>
  <si>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</si>
  <si>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</si>
  <si>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</si>
  <si>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</si>
  <si>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</si>
  <si>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</si>
  <si>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</si>
  <si>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</si>
  <si>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</si>
  <si>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</si>
  <si>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</si>
  <si>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</si>
  <si>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</si>
  <si>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</si>
  <si>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</si>
  <si>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</si>
  <si>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</si>
  <si>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</si>
  <si>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</si>
  <si>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</si>
  <si>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</si>
  <si>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</si>
  <si>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</si>
  <si>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</si>
  <si>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</si>
  <si>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</si>
  <si>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</si>
  <si>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</si>
  <si>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</si>
  <si>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</si>
  <si>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</si>
  <si>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</si>
  <si>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</si>
  <si>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</si>
  <si>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</si>
  <si>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</si>
  <si>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</si>
  <si>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</si>
  <si>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</si>
  <si>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</si>
  <si>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</si>
  <si>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</si>
  <si>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</si>
  <si>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</si>
  <si>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</si>
  <si>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</si>
  <si>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</si>
  <si>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</si>
  <si>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</si>
  <si>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</si>
  <si>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</si>
  <si>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</si>
  <si>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</si>
  <si>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</si>
  <si>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</si>
  <si>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</si>
  <si>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</si>
  <si>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</si>
  <si>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</si>
  <si>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</si>
  <si>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</si>
  <si>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</si>
  <si>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</si>
  <si>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</si>
  <si>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</si>
  <si>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</si>
  <si>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</si>
  <si>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</si>
  <si>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</si>
  <si>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</si>
  <si>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</si>
  <si>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</si>
  <si>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</si>
  <si>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</si>
  <si>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</si>
  <si>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</si>
  <si>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</si>
  <si>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</si>
  <si>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</si>
  <si>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</si>
  <si>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</si>
  <si>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</si>
  <si>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</si>
  <si>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</si>
  <si>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</si>
  <si>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</si>
  <si>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</si>
  <si>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</si>
  <si>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</si>
  <si>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</si>
  <si>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</si>
  <si>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</si>
  <si>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</si>
  <si>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</si>
  <si>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</si>
  <si>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</si>
  <si>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</si>
  <si>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</si>
  <si>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</si>
  <si>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</si>
  <si>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</si>
  <si>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</si>
  <si>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</si>
  <si>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</si>
  <si>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</si>
  <si>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</si>
  <si>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</si>
  <si>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</si>
  <si>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</si>
  <si>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</si>
  <si>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</si>
  <si>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</si>
  <si>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</si>
  <si>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</si>
  <si>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</si>
  <si>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</si>
  <si>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</si>
  <si>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</si>
  <si>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</si>
  <si>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</si>
  <si>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</si>
  <si>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</si>
  <si>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</si>
  <si>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</si>
  <si>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</si>
  <si>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</si>
  <si>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</si>
  <si>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</si>
  <si>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</si>
  <si>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</si>
  <si>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</si>
  <si>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</si>
  <si>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</si>
  <si>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</si>
  <si>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</si>
  <si>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</si>
  <si>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</si>
  <si>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</si>
  <si>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</si>
  <si>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</si>
  <si>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</si>
  <si>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</si>
  <si>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</si>
  <si>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</si>
  <si>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</si>
  <si>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</si>
  <si>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</si>
  <si>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</si>
  <si>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</si>
  <si>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</si>
  <si>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</si>
  <si>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</si>
  <si>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</si>
  <si>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</si>
  <si>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</si>
  <si>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</si>
  <si>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</si>
  <si>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</si>
  <si>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</si>
  <si>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</si>
  <si>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</si>
  <si>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</si>
  <si>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</si>
  <si>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</si>
  <si>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</si>
  <si>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</si>
  <si>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</si>
  <si>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</si>
  <si>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</si>
  <si>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</si>
  <si>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</si>
  <si>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</si>
  <si>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</si>
  <si>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</si>
  <si>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</si>
  <si>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</si>
  <si>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</si>
  <si>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</si>
  <si>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</si>
  <si>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</si>
  <si>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</si>
  <si>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</si>
  <si>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</si>
  <si>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</si>
  <si>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</si>
  <si>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</si>
  <si>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</si>
  <si>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</si>
  <si>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</si>
  <si>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</si>
  <si>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</si>
  <si>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</si>
  <si>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</si>
  <si>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</si>
  <si>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</si>
  <si>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</si>
  <si>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</si>
  <si>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</si>
  <si>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</si>
  <si>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</si>
  <si>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</si>
  <si>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</si>
  <si>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</si>
  <si>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</si>
  <si>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</si>
  <si>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</si>
  <si>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</si>
  <si>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</si>
  <si>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</si>
  <si>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</si>
  <si>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</si>
  <si>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</si>
  <si>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</si>
  <si>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</si>
  <si>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</si>
  <si>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</si>
  <si>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</si>
  <si>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</si>
  <si>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</si>
  <si>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</si>
  <si>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</si>
  <si>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</si>
  <si>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</si>
  <si>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</si>
  <si>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</si>
  <si>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</si>
  <si>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</si>
  <si>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</si>
  <si>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</si>
  <si>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</si>
  <si>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</si>
  <si>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</si>
  <si>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</si>
  <si>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</si>
  <si>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</si>
  <si>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</si>
  <si>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</si>
  <si>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</si>
  <si>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</si>
  <si>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</si>
  <si>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</si>
  <si>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</si>
  <si>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</si>
  <si>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</si>
  <si>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</si>
  <si>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</si>
  <si>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</si>
  <si>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</si>
  <si>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</si>
  <si>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</si>
  <si>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</si>
  <si>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</si>
  <si>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</si>
  <si>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</si>
  <si>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</si>
  <si>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</si>
  <si>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</si>
  <si>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</si>
  <si>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</si>
  <si>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</si>
  <si>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</si>
  <si>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</si>
  <si>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</si>
  <si>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</si>
  <si>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</si>
  <si>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</si>
  <si>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</si>
  <si>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</si>
  <si>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</si>
  <si>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</si>
  <si>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</si>
  <si>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</si>
  <si>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</si>
  <si>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</si>
  <si>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</si>
  <si>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</si>
  <si>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</si>
  <si>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</si>
  <si>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</si>
  <si>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</si>
  <si>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</si>
  <si>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</si>
  <si>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</si>
  <si>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</si>
  <si>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</si>
  <si>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</si>
  <si>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</si>
  <si>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</si>
  <si>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</si>
  <si>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</si>
  <si>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</si>
  <si>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</si>
  <si>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</si>
  <si>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</si>
  <si>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</si>
  <si>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</si>
  <si>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</si>
  <si>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</si>
  <si>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</si>
  <si>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</si>
  <si>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</si>
  <si>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</si>
  <si>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</si>
  <si>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</si>
  <si>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</si>
  <si>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</si>
  <si>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</si>
  <si>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</si>
  <si>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</si>
  <si>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</si>
  <si>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</si>
  <si>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</si>
  <si>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</si>
  <si>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</si>
  <si>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</si>
  <si>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</si>
  <si>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</si>
  <si>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</si>
  <si>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</si>
  <si>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</si>
  <si>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</si>
  <si>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</si>
  <si>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</si>
  <si>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</si>
  <si>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</si>
  <si>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</si>
  <si>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</si>
  <si>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</si>
  <si>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</si>
  <si>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</si>
  <si>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</si>
  <si>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</si>
  <si>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</si>
  <si>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</si>
  <si>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</si>
  <si>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</si>
  <si>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</si>
  <si>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</si>
  <si>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</si>
  <si>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</si>
  <si>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</si>
  <si>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</si>
  <si>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</si>
  <si>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</si>
  <si>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</si>
  <si>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</si>
  <si>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</si>
  <si>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</si>
  <si>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</si>
  <si>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</si>
  <si>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</si>
  <si>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</si>
  <si>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</si>
  <si>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</si>
  <si>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</si>
  <si>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</si>
  <si>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</si>
  <si>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</si>
  <si>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</si>
  <si>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</si>
  <si>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</si>
  <si>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</si>
  <si>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</si>
  <si>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</si>
  <si>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</si>
  <si>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</si>
  <si>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</si>
  <si>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</si>
  <si>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</si>
  <si>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</si>
  <si>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</si>
  <si>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</si>
  <si>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</si>
  <si>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</si>
  <si>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</si>
  <si>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</si>
  <si>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</si>
  <si>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</si>
  <si>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</si>
  <si>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</si>
  <si>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</si>
  <si>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</si>
  <si>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</si>
  <si>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</si>
  <si>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</si>
  <si>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</si>
  <si>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</si>
  <si>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</si>
  <si>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</si>
  <si>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</si>
  <si>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</si>
  <si>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</si>
  <si>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</si>
  <si>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</si>
  <si>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</si>
  <si>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</si>
  <si>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</si>
  <si>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</si>
  <si>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</si>
  <si>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</si>
  <si>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</si>
  <si>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</si>
  <si>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</si>
  <si>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</si>
  <si>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</si>
  <si>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</si>
  <si>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</si>
  <si>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</si>
  <si>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</si>
  <si>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</si>
  <si>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</si>
  <si>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</si>
  <si>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</si>
  <si>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</si>
  <si>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</si>
  <si>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</si>
  <si>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</si>
  <si>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</si>
  <si>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</si>
  <si>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</si>
  <si>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</si>
  <si>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</si>
  <si>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</si>
  <si>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</si>
  <si>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</si>
  <si>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</si>
  <si>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</si>
  <si>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</si>
  <si>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</si>
  <si>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</si>
  <si>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</si>
  <si>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</si>
  <si>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</si>
  <si>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</si>
  <si>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</si>
  <si>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</si>
  <si>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</si>
  <si>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</si>
  <si>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</si>
  <si>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</si>
  <si>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</si>
  <si>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</si>
  <si>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</si>
  <si>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</si>
  <si>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</si>
  <si>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</si>
  <si>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</si>
  <si>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</si>
  <si>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</si>
  <si>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</si>
  <si>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</si>
  <si>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</si>
  <si>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</si>
  <si>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</si>
  <si>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</si>
  <si>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</si>
  <si>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</si>
  <si>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</si>
  <si>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</si>
  <si>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</si>
  <si>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</si>
  <si>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</si>
  <si>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</si>
  <si>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</si>
  <si>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</si>
  <si>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</si>
  <si>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</si>
  <si>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</si>
  <si>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</si>
  <si>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</si>
  <si>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</si>
  <si>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</si>
  <si>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</si>
  <si>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</si>
  <si>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</si>
  <si>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</si>
  <si>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</si>
  <si>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</si>
  <si>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</si>
  <si>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</si>
  <si>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</si>
  <si>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</si>
  <si>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</si>
  <si>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</si>
  <si>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</si>
  <si>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</si>
  <si>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</si>
  <si>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</si>
  <si>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</si>
  <si>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</si>
  <si>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</si>
  <si>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</si>
  <si>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</si>
  <si>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</si>
  <si>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</si>
  <si>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</si>
  <si>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</si>
  <si>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</si>
  <si>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</si>
  <si>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</si>
  <si>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</si>
  <si>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</si>
  <si>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</si>
  <si>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</si>
  <si>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</si>
  <si>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</si>
  <si>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</si>
  <si>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</si>
  <si>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</si>
  <si>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</si>
  <si>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</si>
  <si>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</si>
  <si>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</si>
  <si>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</si>
  <si>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</si>
  <si>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</si>
  <si>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</si>
  <si>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</si>
  <si>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</si>
  <si>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</si>
  <si>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</si>
  <si>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</si>
  <si>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</si>
  <si>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</si>
  <si>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</si>
  <si>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</si>
  <si>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</si>
  <si>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</si>
  <si>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</si>
  <si>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</si>
  <si>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</si>
  <si>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</si>
  <si>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</si>
  <si>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</si>
  <si>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</si>
  <si>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</si>
  <si>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</si>
  <si>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</si>
  <si>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</si>
  <si>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</si>
  <si>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</si>
  <si>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</si>
  <si>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</si>
  <si>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</si>
  <si>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</si>
  <si>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</si>
  <si>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</si>
  <si>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</si>
  <si>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</si>
  <si>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</si>
  <si>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</si>
  <si>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</si>
  <si>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</si>
  <si>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</si>
  <si>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</si>
  <si>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</si>
  <si>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</si>
  <si>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</si>
  <si>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</si>
  <si>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</si>
  <si>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</si>
  <si>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</si>
  <si>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</si>
  <si>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</si>
  <si>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</si>
  <si>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</si>
  <si>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</si>
  <si>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</si>
  <si>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</si>
  <si>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</si>
  <si>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</si>
  <si>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</si>
  <si>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</si>
  <si>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</si>
  <si>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</si>
  <si>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</si>
  <si>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</si>
  <si>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</si>
  <si>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</si>
  <si>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</si>
  <si>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</si>
  <si>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</si>
  <si>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</si>
  <si>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</si>
  <si>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</si>
  <si>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</si>
  <si>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</si>
  <si>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</si>
  <si>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</si>
  <si>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</si>
  <si>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</si>
  <si>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</si>
  <si>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</si>
  <si>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</si>
  <si>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</si>
  <si>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</si>
  <si>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</si>
  <si>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</si>
  <si>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</si>
  <si>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</si>
  <si>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</si>
  <si>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</si>
  <si>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</si>
  <si>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</si>
  <si>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</si>
  <si>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</si>
  <si>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</si>
  <si>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</si>
  <si>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</si>
  <si>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</si>
  <si>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</si>
  <si>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</si>
  <si>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</si>
  <si>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</si>
  <si>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</si>
  <si>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</si>
  <si>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</si>
  <si>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</si>
  <si>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</si>
  <si>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</si>
  <si>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</si>
  <si>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</si>
  <si>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</si>
  <si>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</si>
  <si>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</si>
  <si>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</si>
  <si>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</si>
  <si>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</si>
  <si>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</si>
  <si>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</si>
  <si>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</si>
  <si>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</si>
  <si>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</si>
  <si>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</si>
  <si>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</si>
  <si>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</si>
  <si>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</si>
  <si>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</si>
  <si>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</si>
  <si>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</si>
  <si>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</si>
  <si>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</si>
  <si>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</si>
  <si>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</si>
  <si>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</si>
  <si>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</si>
  <si>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</si>
  <si>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</si>
  <si>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</si>
  <si>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</si>
  <si>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</si>
  <si>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</si>
  <si>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</si>
  <si>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</si>
  <si>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</si>
  <si>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</si>
  <si>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</si>
  <si>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</si>
  <si>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</si>
  <si>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</si>
  <si>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</si>
  <si>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</si>
  <si>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</si>
  <si>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</si>
  <si>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</si>
  <si>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</si>
  <si>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</si>
  <si>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</si>
  <si>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</si>
  <si>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</si>
  <si>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</si>
  <si>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</si>
  <si>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</si>
  <si>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</si>
  <si>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</si>
  <si>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</si>
  <si>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</si>
  <si>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</si>
  <si>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</si>
  <si>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</si>
  <si>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</si>
  <si>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</si>
  <si>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</si>
  <si>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</si>
  <si>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</si>
  <si>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</si>
  <si>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</si>
  <si>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</si>
  <si>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</si>
  <si>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</si>
  <si>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</si>
  <si>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</si>
  <si>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</si>
  <si>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</si>
  <si>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</si>
  <si>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</si>
  <si>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</si>
  <si>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</si>
  <si>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</si>
  <si>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</si>
  <si>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</si>
  <si>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</si>
  <si>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</si>
  <si>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</si>
  <si>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</si>
  <si>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</si>
  <si>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</si>
  <si>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</si>
  <si>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</si>
  <si>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</si>
  <si>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</si>
  <si>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</si>
  <si>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</si>
  <si>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</si>
  <si>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</si>
  <si>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</si>
  <si>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</si>
  <si>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</si>
  <si>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</si>
  <si>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</si>
  <si>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</si>
  <si>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</si>
  <si>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</si>
  <si>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</si>
  <si>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</si>
  <si>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</si>
  <si>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</si>
  <si>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</si>
  <si>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</si>
  <si>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</si>
  <si>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</si>
  <si>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</si>
  <si>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</si>
  <si>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</si>
  <si>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</si>
  <si>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</si>
  <si>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</si>
  <si>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</si>
  <si>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</si>
  <si>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</si>
  <si>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</si>
  <si>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</si>
  <si>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</si>
  <si>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</si>
  <si>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</si>
  <si>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</si>
  <si>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</si>
  <si>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</si>
  <si>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</si>
  <si>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</si>
  <si>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</si>
  <si>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</si>
  <si>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</si>
  <si>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</si>
  <si>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</si>
  <si>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</si>
  <si>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</si>
  <si>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</si>
  <si>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</si>
  <si>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</si>
  <si>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</si>
  <si>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</si>
  <si>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</si>
  <si>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</si>
  <si>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</si>
  <si>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</si>
  <si>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</si>
  <si>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</si>
  <si>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</si>
  <si>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</si>
  <si>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</si>
  <si>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</si>
  <si>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</si>
  <si>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</si>
  <si>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</si>
  <si>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</si>
  <si>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</si>
  <si>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</si>
  <si>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</si>
  <si>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</si>
  <si>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</si>
  <si>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</si>
  <si>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</si>
  <si>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</si>
  <si>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</si>
  <si>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</si>
  <si>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</si>
  <si>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</si>
  <si>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</si>
  <si>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</si>
  <si>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</si>
  <si>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</si>
  <si>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</si>
  <si>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</si>
  <si>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</si>
  <si>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</si>
  <si>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</si>
  <si>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</si>
  <si>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</si>
  <si>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</si>
  <si>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</si>
  <si>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</si>
  <si>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</si>
  <si>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</si>
  <si>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</si>
  <si>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</si>
  <si>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</si>
  <si>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</si>
  <si>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</si>
  <si>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</si>
  <si>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</si>
  <si>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</si>
  <si>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</si>
  <si>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</si>
  <si>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</si>
  <si>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</si>
  <si>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</si>
  <si>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</si>
  <si>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</si>
  <si>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</si>
  <si>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</si>
  <si>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</si>
  <si>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</si>
  <si>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</si>
  <si>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</si>
  <si>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</si>
  <si>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</si>
  <si>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</si>
  <si>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</si>
  <si>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</si>
  <si>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</si>
  <si>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</si>
  <si>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</si>
  <si>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</si>
  <si>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</si>
  <si>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</si>
  <si>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</si>
  <si>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</si>
  <si>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</si>
  <si>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</si>
  <si>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</si>
  <si>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</si>
  <si>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</si>
  <si>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</si>
  <si>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</si>
  <si>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</si>
  <si>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</si>
  <si>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</si>
  <si>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</si>
  <si>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</si>
  <si>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</si>
  <si>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</si>
  <si>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</si>
  <si>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</si>
  <si>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</si>
  <si>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</si>
  <si>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</si>
  <si>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</si>
  <si>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</si>
  <si>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</si>
  <si>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</si>
  <si>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</si>
  <si>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</si>
  <si>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</si>
  <si>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</si>
  <si>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</si>
  <si>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</si>
  <si>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</si>
  <si>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</si>
  <si>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</si>
  <si>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</si>
  <si>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</si>
  <si>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</si>
  <si>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</si>
  <si>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</si>
  <si>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</si>
  <si>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</si>
  <si>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</si>
  <si>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</si>
  <si>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</si>
  <si>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</si>
  <si>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</si>
  <si>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</si>
  <si>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</si>
  <si>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</si>
  <si>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</si>
  <si>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</si>
  <si>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</si>
  <si>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</si>
  <si>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</si>
  <si>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</si>
  <si>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</si>
  <si>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</si>
  <si>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</si>
  <si>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</si>
  <si>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</si>
  <si>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</si>
  <si>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</si>
  <si>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</si>
  <si>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</si>
  <si>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</si>
  <si>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</si>
  <si>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</si>
  <si>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</si>
  <si>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</si>
  <si>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</si>
  <si>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</si>
  <si>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</si>
  <si>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</si>
  <si>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</si>
  <si>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</si>
  <si>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</si>
  <si>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</si>
  <si>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</si>
  <si>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</si>
  <si>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</si>
  <si>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</si>
  <si>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</si>
  <si>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</si>
  <si>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</si>
  <si>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</si>
  <si>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</si>
  <si>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</si>
  <si>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</si>
  <si>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</si>
  <si>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</si>
  <si>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</si>
  <si>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</si>
  <si>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</si>
  <si>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</si>
  <si>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</si>
  <si>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</si>
  <si>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</si>
  <si>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</si>
  <si>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</si>
  <si>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</si>
  <si>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</si>
  <si>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</si>
  <si>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</si>
  <si>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</si>
  <si>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</si>
  <si>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</si>
  <si>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</si>
  <si>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</si>
  <si>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</si>
  <si>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</si>
  <si>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</si>
  <si>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</si>
  <si>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</si>
  <si>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</si>
  <si>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</si>
  <si>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</si>
  <si>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</si>
  <si>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</si>
  <si>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</si>
  <si>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</si>
  <si>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</si>
  <si>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</si>
  <si>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</si>
  <si>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</si>
  <si>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</si>
  <si>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</si>
  <si>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</si>
  <si>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</si>
  <si>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</si>
  <si>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</si>
  <si>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</si>
  <si>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</si>
  <si>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</si>
  <si>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</si>
  <si>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</si>
  <si>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</si>
  <si>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</si>
  <si>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</si>
  <si>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</si>
  <si>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</si>
  <si>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</si>
  <si>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</si>
  <si>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</si>
  <si>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</si>
  <si>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</si>
  <si>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</si>
  <si>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</si>
  <si>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</si>
  <si>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</si>
  <si>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</si>
  <si>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</si>
  <si>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</si>
  <si>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</si>
  <si>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</si>
  <si>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</si>
  <si>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</si>
  <si>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</si>
  <si>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</si>
  <si>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</si>
  <si>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</si>
  <si>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</si>
  <si>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</si>
  <si>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</si>
  <si>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</si>
  <si>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</si>
  <si>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</si>
  <si>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</si>
  <si>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</si>
  <si>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</si>
  <si>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</si>
  <si>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</si>
  <si>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</si>
  <si>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</si>
  <si>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</si>
  <si>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</si>
  <si>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</si>
  <si>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</si>
  <si>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</si>
  <si>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</si>
  <si>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</si>
  <si>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</si>
  <si>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</si>
  <si>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</si>
  <si>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</si>
  <si>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</si>
  <si>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</si>
  <si>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</si>
  <si>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</si>
  <si>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</si>
  <si>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</si>
  <si>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</si>
  <si>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</si>
  <si>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</si>
  <si>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</si>
  <si>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</si>
  <si>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</si>
  <si>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</si>
  <si>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</si>
  <si>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</si>
  <si>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</si>
  <si>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</si>
  <si>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</si>
  <si>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</si>
  <si>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</si>
  <si>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</si>
  <si>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</si>
  <si>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</si>
  <si>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</si>
  <si>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</si>
  <si>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</si>
  <si>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</si>
  <si>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</si>
  <si>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</si>
  <si>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</si>
  <si>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</si>
  <si>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</si>
  <si>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</si>
  <si>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</si>
  <si>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</si>
  <si>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</si>
  <si>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</si>
  <si>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</si>
  <si>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</si>
  <si>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</si>
  <si>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</si>
  <si>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</si>
  <si>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</si>
  <si>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</si>
  <si>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</si>
  <si>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</si>
  <si>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</si>
  <si>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</si>
  <si>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</si>
  <si>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</si>
  <si>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</si>
  <si>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</si>
  <si>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</si>
  <si>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</si>
  <si>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</si>
  <si>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</si>
  <si>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</si>
  <si>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</si>
  <si>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</si>
  <si>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</si>
  <si>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</si>
  <si>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</si>
  <si>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</si>
  <si>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</si>
  <si>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</si>
  <si>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</si>
  <si>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</si>
  <si>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</si>
  <si>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</si>
  <si>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</si>
  <si>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</si>
  <si>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</si>
  <si>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</si>
  <si>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</si>
  <si>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</si>
  <si>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</si>
  <si>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</si>
  <si>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</si>
  <si>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</si>
  <si>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</si>
  <si>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</si>
  <si>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</si>
  <si>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</si>
  <si>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</si>
  <si>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</si>
  <si>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</si>
  <si>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</si>
  <si>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</si>
  <si>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</si>
  <si>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</si>
  <si>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</si>
  <si>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</si>
  <si>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</si>
  <si>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</si>
  <si>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</si>
  <si>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</si>
  <si>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</si>
  <si>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</si>
  <si>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</si>
  <si>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</si>
  <si>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</si>
  <si>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</si>
  <si>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</si>
  <si>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</si>
  <si>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</si>
  <si>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</si>
  <si>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</si>
  <si>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</si>
  <si>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</si>
  <si>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</si>
  <si>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</si>
  <si>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</si>
  <si>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</si>
  <si>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</si>
  <si>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</si>
  <si>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</si>
  <si>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</si>
  <si>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</si>
  <si>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</si>
  <si>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</si>
  <si>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</si>
  <si>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</si>
  <si>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</si>
  <si>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</si>
  <si>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</si>
  <si>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</si>
  <si>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</si>
  <si>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</si>
  <si>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</si>
  <si>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</si>
  <si>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</si>
  <si>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</si>
  <si>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</si>
  <si>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</si>
  <si>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</si>
  <si>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</si>
  <si>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</si>
  <si>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</si>
  <si>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</si>
  <si>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</si>
  <si>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</si>
  <si>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</si>
  <si>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</si>
  <si>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</si>
  <si>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</si>
  <si>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</si>
  <si>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</si>
  <si>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</si>
  <si>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</si>
  <si>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</si>
  <si>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</si>
  <si>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</si>
  <si>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</si>
  <si>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</si>
  <si>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</si>
  <si>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</si>
  <si>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</si>
  <si>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</si>
  <si>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</si>
  <si>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</si>
  <si>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</si>
  <si>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</si>
  <si>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</si>
  <si>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</si>
  <si>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</si>
  <si>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</si>
  <si>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</si>
  <si>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</si>
  <si>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</si>
  <si>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</si>
  <si>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</si>
  <si>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</si>
  <si>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</si>
  <si>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</si>
  <si>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</si>
  <si>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</si>
  <si>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</si>
  <si>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</si>
  <si>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</si>
  <si>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</si>
  <si>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</si>
  <si>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</si>
  <si>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</si>
  <si>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</si>
  <si>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</si>
  <si>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</si>
  <si>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</si>
  <si>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</si>
  <si>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</si>
  <si>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</si>
  <si>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</si>
  <si>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</si>
  <si>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</si>
  <si>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</si>
  <si>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</si>
  <si>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</si>
  <si>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</si>
  <si>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</si>
  <si>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</si>
  <si>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</si>
  <si>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</si>
  <si>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</si>
  <si>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</si>
  <si>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</si>
  <si>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</si>
  <si>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</si>
  <si>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</si>
  <si>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</si>
  <si>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</si>
  <si>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</si>
  <si>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</si>
  <si>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</si>
  <si>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</si>
  <si>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</si>
  <si>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</si>
  <si>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</si>
  <si>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</si>
  <si>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</si>
  <si>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</si>
  <si>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</si>
  <si>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</si>
  <si>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</si>
  <si>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</si>
  <si>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</si>
  <si>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</si>
  <si>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</si>
  <si>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</si>
  <si>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</si>
  <si>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</si>
  <si>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</si>
  <si>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</si>
  <si>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</si>
  <si>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</si>
  <si>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</si>
  <si>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</si>
  <si>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</si>
  <si>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</si>
  <si>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</si>
  <si>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</si>
  <si>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</si>
  <si>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</si>
  <si>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</si>
  <si>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</si>
  <si>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</si>
  <si>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</si>
  <si>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</si>
  <si>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</si>
  <si>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</si>
  <si>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</si>
  <si>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</si>
  <si>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</si>
  <si>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</si>
  <si>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</si>
  <si>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</si>
  <si>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</si>
  <si>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</si>
  <si>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</si>
  <si>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</si>
  <si>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</si>
  <si>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</si>
  <si>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</si>
  <si>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</si>
  <si>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</si>
  <si>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</si>
  <si>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</si>
  <si>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</si>
  <si>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</si>
  <si>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</si>
  <si>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</si>
  <si>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</si>
  <si>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</si>
  <si>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</si>
  <si>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</si>
  <si>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</si>
  <si>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</si>
  <si>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</si>
  <si>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</si>
  <si>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</si>
  <si>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</si>
  <si>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</si>
  <si>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</si>
  <si>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</si>
  <si>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</si>
  <si>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</si>
  <si>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</si>
  <si>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</si>
  <si>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</si>
  <si>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</si>
  <si>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</si>
  <si>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</si>
  <si>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</si>
  <si>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</si>
  <si>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</si>
  <si>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</si>
  <si>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</si>
  <si>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</si>
  <si>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</si>
  <si>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</si>
  <si>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</si>
  <si>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</si>
  <si>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</si>
  <si>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</si>
  <si>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</si>
  <si>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</si>
  <si>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</si>
  <si>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</si>
  <si>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</si>
  <si>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</si>
  <si>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</si>
  <si>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</si>
  <si>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</si>
  <si>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</si>
  <si>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</si>
  <si>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</si>
  <si>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</si>
  <si>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</si>
  <si>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</si>
  <si>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</si>
  <si>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</si>
  <si>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</si>
  <si>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</si>
  <si>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</si>
  <si>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</si>
  <si>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</si>
  <si>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</si>
  <si>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</si>
  <si>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</si>
  <si>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</si>
  <si>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</si>
  <si>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</si>
  <si>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</si>
  <si>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</si>
  <si>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</si>
  <si>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</si>
  <si>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</si>
  <si>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</si>
  <si>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</si>
  <si>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</si>
  <si>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</si>
  <si>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</si>
  <si>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</si>
  <si>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</si>
  <si>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</si>
  <si>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</si>
  <si>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</si>
  <si>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</si>
  <si>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</si>
  <si>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</si>
  <si>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</si>
  <si>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</si>
  <si>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</si>
  <si>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</si>
  <si>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</si>
  <si>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</si>
  <si>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</si>
  <si>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</si>
  <si>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</si>
  <si>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</si>
  <si>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</si>
  <si>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</si>
  <si>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</si>
  <si>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</si>
  <si>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</si>
  <si>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</si>
  <si>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</si>
  <si>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</si>
  <si>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</si>
  <si>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</si>
  <si>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</si>
  <si>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</si>
  <si>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</si>
  <si>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</si>
  <si>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</si>
  <si>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</si>
  <si>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</si>
  <si>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</si>
  <si>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</si>
  <si>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</si>
  <si>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</si>
  <si>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</si>
  <si>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</si>
  <si>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</si>
  <si>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</si>
  <si>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</si>
  <si>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</si>
  <si>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</si>
  <si>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</si>
  <si>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</si>
  <si>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</si>
  <si>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</si>
  <si>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</si>
  <si>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</si>
  <si>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</si>
  <si>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</si>
  <si>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</si>
  <si>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</si>
  <si>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</si>
  <si>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</si>
  <si>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</si>
  <si>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</si>
  <si>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</si>
  <si>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</si>
  <si>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</si>
  <si>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</si>
  <si>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</si>
  <si>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</si>
  <si>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</si>
  <si>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</si>
  <si>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</si>
  <si>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</si>
  <si>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</si>
  <si>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</si>
  <si>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</si>
  <si>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</si>
  <si>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</si>
  <si>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</si>
  <si>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</si>
  <si>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</si>
  <si>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</si>
  <si>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</si>
  <si>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</si>
  <si>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</si>
  <si>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</si>
  <si>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</si>
  <si>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</si>
  <si>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</si>
  <si>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</si>
  <si>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</si>
  <si>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</si>
  <si>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</si>
  <si>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</si>
  <si>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</si>
  <si>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</si>
  <si>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</si>
  <si>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</si>
  <si>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</si>
  <si>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</si>
  <si>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</si>
  <si>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</si>
  <si>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</si>
  <si>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</si>
  <si>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</si>
  <si>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</si>
  <si>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</si>
  <si>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</si>
  <si>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</si>
  <si>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</si>
  <si>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</si>
  <si>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</si>
  <si>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</si>
  <si>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</si>
  <si>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</si>
  <si>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</si>
  <si>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</si>
  <si>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</si>
  <si>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</si>
  <si>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</si>
  <si>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</si>
  <si>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</si>
  <si>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</si>
  <si>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</si>
  <si>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</si>
  <si>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</si>
  <si>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</si>
  <si>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</si>
  <si>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</si>
  <si>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</si>
  <si>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</si>
  <si>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</si>
  <si>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</si>
  <si>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</si>
  <si>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</si>
  <si>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</si>
  <si>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</si>
  <si>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</si>
  <si>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</si>
  <si>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</si>
  <si>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</si>
  <si>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</si>
  <si>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</si>
  <si>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</si>
  <si>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</si>
  <si>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</si>
  <si>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</si>
  <si>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</si>
  <si>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</si>
  <si>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</si>
  <si>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</si>
  <si>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</si>
  <si>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</si>
  <si>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</si>
  <si>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</si>
  <si>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</si>
  <si>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</si>
  <si>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</si>
  <si>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</si>
  <si>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</si>
  <si>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</si>
  <si>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</si>
  <si>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</si>
  <si>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</si>
  <si>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</si>
  <si>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</si>
  <si>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</si>
  <si>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</si>
  <si>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</si>
  <si>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</si>
  <si>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</si>
  <si>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</si>
  <si>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</si>
  <si>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</si>
  <si>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</si>
  <si>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</si>
  <si>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</si>
  <si>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</si>
  <si>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</si>
  <si>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</si>
  <si>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</si>
  <si>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</si>
  <si>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</si>
  <si>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</si>
  <si>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</si>
  <si>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</si>
  <si>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</si>
  <si>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</si>
  <si>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</si>
  <si>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</si>
  <si>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</si>
  <si>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</si>
  <si>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</si>
  <si>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</si>
  <si>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</si>
  <si>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</si>
  <si>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</si>
  <si>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</si>
  <si>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</si>
  <si>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</si>
  <si>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</si>
  <si>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</si>
  <si>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</si>
  <si>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</si>
  <si>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</si>
  <si>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</si>
  <si>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</si>
  <si>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</si>
  <si>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</si>
  <si>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</si>
  <si>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</si>
  <si>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</si>
  <si>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</si>
  <si>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</si>
  <si>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</si>
  <si>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</si>
  <si>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</si>
  <si>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</si>
  <si>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</si>
  <si>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</si>
  <si>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</si>
  <si>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</si>
  <si>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</si>
  <si>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</si>
  <si>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</si>
  <si>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</si>
  <si>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</si>
  <si>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</si>
  <si>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</si>
  <si>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</si>
  <si>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</si>
  <si>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</si>
  <si>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</si>
  <si>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</si>
  <si>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</si>
  <si>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</si>
  <si>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</si>
  <si>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</si>
  <si>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</si>
  <si>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</si>
  <si>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</si>
  <si>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</si>
  <si>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</si>
  <si>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</si>
  <si>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</si>
  <si>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</si>
  <si>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</si>
  <si>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</si>
  <si>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</si>
  <si>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</si>
  <si>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</si>
  <si>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</si>
  <si>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</si>
  <si>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</si>
  <si>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</si>
  <si>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</si>
  <si>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</si>
  <si>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</si>
  <si>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</si>
  <si>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</si>
  <si>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</si>
  <si>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</si>
  <si>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</si>
  <si>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</si>
  <si>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</si>
  <si>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</si>
  <si>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</si>
  <si>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</si>
  <si>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</si>
  <si>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</si>
  <si>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</si>
  <si>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</si>
  <si>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</si>
  <si>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</si>
  <si>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</si>
  <si>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</si>
  <si>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</si>
  <si>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</si>
  <si>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</si>
  <si>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</si>
  <si>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</si>
  <si>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</si>
  <si>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</si>
  <si>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</si>
  <si>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</si>
  <si>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</si>
  <si>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</si>
  <si>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</si>
  <si>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</si>
  <si>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</si>
  <si>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</si>
  <si>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</si>
  <si>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</si>
  <si>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</si>
  <si>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</si>
  <si>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</si>
  <si>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</si>
  <si>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</si>
  <si>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</si>
  <si>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</si>
  <si>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</si>
  <si>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</si>
  <si>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</si>
  <si>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</si>
  <si>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</si>
  <si>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</si>
  <si>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</si>
  <si>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</si>
  <si>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</si>
  <si>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</si>
  <si>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</si>
  <si>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</si>
  <si>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</si>
  <si>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</si>
  <si>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</si>
  <si>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</si>
  <si>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</si>
  <si>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</si>
  <si>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</si>
  <si>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</si>
  <si>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</si>
  <si>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</si>
  <si>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</si>
  <si>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</si>
  <si>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</si>
  <si>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</si>
  <si>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</si>
  <si>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</si>
  <si>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</si>
  <si>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</si>
  <si>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</si>
  <si>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</si>
  <si>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</si>
  <si>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</si>
  <si>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</si>
  <si>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</si>
  <si>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</si>
  <si>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</si>
  <si>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</si>
  <si>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</si>
  <si>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</si>
  <si>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</si>
  <si>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</si>
  <si>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</si>
  <si>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</si>
  <si>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</si>
  <si>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</si>
  <si>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</si>
  <si>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</si>
  <si>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</si>
  <si>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</si>
  <si>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</si>
  <si>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</si>
  <si>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</si>
  <si>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</si>
  <si>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</si>
  <si>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</si>
  <si>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</si>
  <si>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</si>
  <si>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</si>
  <si>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</si>
  <si>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</si>
  <si>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</si>
  <si>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</si>
  <si>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</si>
  <si>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</si>
  <si>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</si>
  <si>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</si>
  <si>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</si>
  <si>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</si>
  <si>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</si>
  <si>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</si>
  <si>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</si>
  <si>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</si>
  <si>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</si>
  <si>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</si>
  <si>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</si>
  <si>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</si>
  <si>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</si>
  <si>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</si>
  <si>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</si>
  <si>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</si>
  <si>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</si>
  <si>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</si>
  <si>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</si>
  <si>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</si>
  <si>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</si>
  <si>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</si>
  <si>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</si>
  <si>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</si>
  <si>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</si>
  <si>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</si>
  <si>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</si>
  <si>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</si>
  <si>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</si>
  <si>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</si>
  <si>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</si>
  <si>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</si>
  <si>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</si>
  <si>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</si>
  <si>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</si>
  <si>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</si>
  <si>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</si>
  <si>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</si>
  <si>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</si>
  <si>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</si>
  <si>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</si>
  <si>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</si>
  <si>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</si>
  <si>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</si>
  <si>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</si>
  <si>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</si>
  <si>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</si>
  <si>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</si>
  <si>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</si>
  <si>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</si>
  <si>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</si>
  <si>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</si>
  <si>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</si>
  <si>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</si>
  <si>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</si>
  <si>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</si>
  <si>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</si>
  <si>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</si>
  <si>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</si>
  <si>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</si>
  <si>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</si>
  <si>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</si>
  <si>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</si>
  <si>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</si>
  <si>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</si>
  <si>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</si>
  <si>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</si>
  <si>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</si>
  <si>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</si>
  <si>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</si>
  <si>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</si>
  <si>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</si>
  <si>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</si>
  <si>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</si>
  <si>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</si>
  <si>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</si>
  <si>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</si>
  <si>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</si>
  <si>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</si>
  <si>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</si>
  <si>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</si>
  <si>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</si>
  <si>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</si>
  <si>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</si>
  <si>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</si>
  <si>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</si>
  <si>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</si>
  <si>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</si>
  <si>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</si>
  <si>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</si>
  <si>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</si>
  <si>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</si>
  <si>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</si>
  <si>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</si>
  <si>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</si>
  <si>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</si>
  <si>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</si>
  <si>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</si>
  <si>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</si>
  <si>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</si>
  <si>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</si>
  <si>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</si>
  <si>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</si>
  <si>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</si>
  <si>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</si>
  <si>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</si>
  <si>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</si>
  <si>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</si>
  <si>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</si>
  <si>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</si>
  <si>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</si>
  <si>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</si>
  <si>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</si>
  <si>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</si>
  <si>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</si>
  <si>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</si>
  <si>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</si>
  <si>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</si>
  <si>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</si>
  <si>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</si>
  <si>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</si>
  <si>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</si>
  <si>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</si>
  <si>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</si>
  <si>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</si>
  <si>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</si>
  <si>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</si>
  <si>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</si>
  <si>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</si>
  <si>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</si>
  <si>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</si>
  <si>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</si>
  <si>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</si>
  <si>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</si>
  <si>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</si>
  <si>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</si>
  <si>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</si>
  <si>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</si>
  <si>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</si>
  <si>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</si>
  <si>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</si>
  <si>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</si>
  <si>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</si>
  <si>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</si>
  <si>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</si>
  <si>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</si>
  <si>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</si>
  <si>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</si>
  <si>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</si>
  <si>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</si>
  <si>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</si>
  <si>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</si>
  <si>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</si>
  <si>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</si>
  <si>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</si>
  <si>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</si>
  <si>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</si>
  <si>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</si>
  <si>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</si>
  <si>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</si>
  <si>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</si>
  <si>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</si>
  <si>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</si>
  <si>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</si>
  <si>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</si>
  <si>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</si>
  <si>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</si>
  <si>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</si>
  <si>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</si>
  <si>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</si>
  <si>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</si>
  <si>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</si>
  <si>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</si>
  <si>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</si>
  <si>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</si>
  <si>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</si>
  <si>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</si>
  <si>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</si>
  <si>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</si>
  <si>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</si>
  <si>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</si>
  <si>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</si>
  <si>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</si>
  <si>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</si>
  <si>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</si>
  <si>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</si>
  <si>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</si>
  <si>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</si>
  <si>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</si>
  <si>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</si>
  <si>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</si>
  <si>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</si>
  <si>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</si>
  <si>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</si>
  <si>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</si>
  <si>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</si>
  <si>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</si>
  <si>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</si>
  <si>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</si>
  <si>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</si>
  <si>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</si>
  <si>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</si>
  <si>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</si>
  <si>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</si>
  <si>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</si>
  <si>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</si>
  <si>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</si>
  <si>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</si>
  <si>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</si>
  <si>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</si>
  <si>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</si>
  <si>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</si>
  <si>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</si>
  <si>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</si>
  <si>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</si>
  <si>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</si>
  <si>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</si>
  <si>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</si>
  <si>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</si>
  <si>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</si>
  <si>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</si>
  <si>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</si>
  <si>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</si>
  <si>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</si>
  <si>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</si>
  <si>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</si>
  <si>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</si>
  <si>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</si>
  <si>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</si>
  <si>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</si>
  <si>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</si>
  <si>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</si>
  <si>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</si>
  <si>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</si>
  <si>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</si>
  <si>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</si>
  <si>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</si>
  <si>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</si>
  <si>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</si>
  <si>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</si>
  <si>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</si>
  <si>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</si>
  <si>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</si>
  <si>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</si>
  <si>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</si>
  <si>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</si>
  <si>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</si>
  <si>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</si>
  <si>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</si>
  <si>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</si>
  <si>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</si>
  <si>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</si>
  <si>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</si>
  <si>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</si>
  <si>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</si>
  <si>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</si>
  <si>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</si>
  <si>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</si>
  <si>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</si>
  <si>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</si>
  <si>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</si>
  <si>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</si>
  <si>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</si>
  <si>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</si>
  <si>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</si>
  <si>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</si>
  <si>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</si>
  <si>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</si>
  <si>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</si>
  <si>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</si>
  <si>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</si>
  <si>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</si>
  <si>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</si>
  <si>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</si>
  <si>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</si>
  <si>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</si>
  <si>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</si>
  <si>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</si>
  <si>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</si>
  <si>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</si>
  <si>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</si>
  <si>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</si>
  <si>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</si>
  <si>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</si>
  <si>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</si>
  <si>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</si>
  <si>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</si>
  <si>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</si>
  <si>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</si>
  <si>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</si>
  <si>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</si>
  <si>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</si>
  <si>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</si>
  <si>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</si>
  <si>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</si>
  <si>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</si>
  <si>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</si>
  <si>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</si>
  <si>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</si>
  <si>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</si>
  <si>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</si>
  <si>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</si>
  <si>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</si>
  <si>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</si>
  <si>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</si>
  <si>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</si>
  <si>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</si>
  <si>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</si>
  <si>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</si>
  <si>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</si>
  <si>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</si>
  <si>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</si>
  <si>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</si>
  <si>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</si>
  <si>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</si>
  <si>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</si>
  <si>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</si>
  <si>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</si>
  <si>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</si>
  <si>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</si>
  <si>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</si>
  <si>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</si>
  <si>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</si>
  <si>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</si>
  <si>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</si>
  <si>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</si>
  <si>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</si>
  <si>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</si>
  <si>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</si>
  <si>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</si>
  <si>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</si>
  <si>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</si>
  <si>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</si>
  <si>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</si>
  <si>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</si>
  <si>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</si>
  <si>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</si>
  <si>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</si>
  <si>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</si>
  <si>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</si>
  <si>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</si>
  <si>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</si>
  <si>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</si>
  <si>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</si>
  <si>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</si>
  <si>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</si>
  <si>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</si>
  <si>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</si>
  <si>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</si>
  <si>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</si>
  <si>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</si>
  <si>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</si>
  <si>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</si>
  <si>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</si>
  <si>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</si>
  <si>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</si>
  <si>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</si>
  <si>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</si>
  <si>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</si>
  <si>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</si>
  <si>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</si>
  <si>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</si>
  <si>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</si>
  <si>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</si>
  <si>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</si>
  <si>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</si>
  <si>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</si>
  <si>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</si>
  <si>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</si>
  <si>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</si>
  <si>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</si>
  <si>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</si>
  <si>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</si>
  <si>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</si>
  <si>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</si>
  <si>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</si>
  <si>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</si>
  <si>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</si>
  <si>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</si>
  <si>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</si>
  <si>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</si>
  <si>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</si>
  <si>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</si>
  <si>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</si>
  <si>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</si>
  <si>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</si>
  <si>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</si>
  <si>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</si>
  <si>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</si>
  <si>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</si>
  <si>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</si>
  <si>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</si>
  <si>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</si>
  <si>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</si>
  <si>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</si>
  <si>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</si>
  <si>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</si>
  <si>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</si>
  <si>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</si>
  <si>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</si>
  <si>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</si>
  <si>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</si>
  <si>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</si>
  <si>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</si>
  <si>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</si>
  <si>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</si>
  <si>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</si>
  <si>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</si>
  <si>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</si>
  <si>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</si>
  <si>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</si>
  <si>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</si>
  <si>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</si>
  <si>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</si>
  <si>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</si>
  <si>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</si>
  <si>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</si>
  <si>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</si>
  <si>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</si>
  <si>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</si>
  <si>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</si>
  <si>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</si>
  <si>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</si>
  <si>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</si>
  <si>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</si>
  <si>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</si>
  <si>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</si>
  <si>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</si>
  <si>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</si>
  <si>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</si>
  <si>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</si>
  <si>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</si>
  <si>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</si>
  <si>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</si>
  <si>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</si>
  <si>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</si>
  <si>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</si>
  <si>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</si>
  <si>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</si>
  <si>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</si>
  <si>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</si>
  <si>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</si>
  <si>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</si>
  <si>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</si>
  <si>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</si>
  <si>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</si>
  <si>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</si>
  <si>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</si>
  <si>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</si>
  <si>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</si>
  <si>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</si>
  <si>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</si>
  <si>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</si>
  <si>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</si>
  <si>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</si>
  <si>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</si>
  <si>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</si>
  <si>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</si>
  <si>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</si>
  <si>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</si>
  <si>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</si>
  <si>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</si>
  <si>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</si>
  <si>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</si>
  <si>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</si>
  <si>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</si>
  <si>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</si>
  <si>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</si>
  <si>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</si>
  <si>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</si>
  <si>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</si>
  <si>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</si>
  <si>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</si>
  <si>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</si>
  <si>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</si>
  <si>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</si>
  <si>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</si>
  <si>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</si>
  <si>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</si>
  <si>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</si>
  <si>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</si>
  <si>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</si>
  <si>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</si>
  <si>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</si>
  <si>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</si>
  <si>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</si>
  <si>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</si>
  <si>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</si>
  <si>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</si>
  <si>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</si>
  <si>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</si>
  <si>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</si>
  <si>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</si>
  <si>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</si>
  <si>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</si>
  <si>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</si>
  <si>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</si>
  <si>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</si>
  <si>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</si>
  <si>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</si>
  <si>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</si>
  <si>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</si>
  <si>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</si>
  <si>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</si>
  <si>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</si>
  <si>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</si>
  <si>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</si>
  <si>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</si>
  <si>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</si>
  <si>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</si>
  <si>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</si>
  <si>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</si>
  <si>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</si>
  <si>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</si>
  <si>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</si>
  <si>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</si>
  <si>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</si>
  <si>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</si>
  <si>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</si>
  <si>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</si>
  <si>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</si>
  <si>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</si>
  <si>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</si>
  <si>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</si>
  <si>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</si>
  <si>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</si>
  <si>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</si>
  <si>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</si>
  <si>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</si>
  <si>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</si>
  <si>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</si>
  <si>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</si>
  <si>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</si>
  <si>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</si>
  <si>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</si>
  <si>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</si>
  <si>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</si>
  <si>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</si>
  <si>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</si>
  <si>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</si>
  <si>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</si>
  <si>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</si>
  <si>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</si>
  <si>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</si>
  <si>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</si>
  <si>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</si>
  <si>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</si>
  <si>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</si>
  <si>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</si>
  <si>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</si>
  <si>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</si>
  <si>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</si>
  <si>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</si>
  <si>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</si>
  <si>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</si>
  <si>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</si>
  <si>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</si>
  <si>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</si>
  <si>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</si>
  <si>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</si>
  <si>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</si>
  <si>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</si>
  <si>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</si>
  <si>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</si>
  <si>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</si>
  <si>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</si>
  <si>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</si>
  <si>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</si>
  <si>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</si>
  <si>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</si>
  <si>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</si>
  <si>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</si>
  <si>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</si>
  <si>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</si>
  <si>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</si>
  <si>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</si>
  <si>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</si>
  <si>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</si>
  <si>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</si>
  <si>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</si>
  <si>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</si>
  <si>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</si>
  <si>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</si>
  <si>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</si>
  <si>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</si>
  <si>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</si>
  <si>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</si>
  <si>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</si>
  <si>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</si>
  <si>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</si>
  <si>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</si>
  <si>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</si>
  <si>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</si>
  <si>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</si>
  <si>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</si>
  <si>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</si>
  <si>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</si>
  <si>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</si>
  <si>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</si>
  <si>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</si>
  <si>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</si>
  <si>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</si>
  <si>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</si>
  <si>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</si>
  <si>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</si>
  <si>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</si>
  <si>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</si>
  <si>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</si>
  <si>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</si>
  <si>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</si>
  <si>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</si>
  <si>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</si>
  <si>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</si>
  <si>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</si>
  <si>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</si>
  <si>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</si>
  <si>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</si>
  <si>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</si>
  <si>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</si>
  <si>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</si>
  <si>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</si>
  <si>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</si>
  <si>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</si>
  <si>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</si>
  <si>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</si>
  <si>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</si>
  <si>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</si>
  <si>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</si>
  <si>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</si>
  <si>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</si>
  <si>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</si>
  <si>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</si>
  <si>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</si>
  <si>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</si>
  <si>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</si>
  <si>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</si>
  <si>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</si>
  <si>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</si>
  <si>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</si>
  <si>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</si>
  <si>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</si>
  <si>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</si>
  <si>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</si>
  <si>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</si>
  <si>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</si>
  <si>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</si>
  <si>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</si>
  <si>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</si>
  <si>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</si>
  <si>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</si>
  <si>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</si>
  <si>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</si>
  <si>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</si>
  <si>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</si>
  <si>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</si>
  <si>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</si>
  <si>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</si>
  <si>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</si>
  <si>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</si>
  <si>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</si>
  <si>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</si>
  <si>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</si>
  <si>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</si>
  <si>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</si>
  <si>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</si>
  <si>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</si>
  <si>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</si>
  <si>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</si>
  <si>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</si>
  <si>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</si>
  <si>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</si>
  <si>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</si>
  <si>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</si>
  <si>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</si>
  <si>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</si>
  <si>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</si>
  <si>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</si>
  <si>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</si>
  <si>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</si>
  <si>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</si>
  <si>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</si>
  <si>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</si>
  <si>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</si>
  <si>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</si>
  <si>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</si>
  <si>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</si>
  <si>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</si>
  <si>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</si>
  <si>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</si>
  <si>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</si>
  <si>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</si>
  <si>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</si>
  <si>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</si>
  <si>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</si>
  <si>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</si>
  <si>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</si>
  <si>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</si>
  <si>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</si>
  <si>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</si>
  <si>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</si>
  <si>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</si>
  <si>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</si>
  <si>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</si>
  <si>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</si>
  <si>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</si>
  <si>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</si>
  <si>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</si>
  <si>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</si>
  <si>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</si>
  <si>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</si>
  <si>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</si>
  <si>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</si>
  <si>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</si>
  <si>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</si>
  <si>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</si>
  <si>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</si>
  <si>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</si>
  <si>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</si>
  <si>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</si>
  <si>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</si>
  <si>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</si>
  <si>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</si>
  <si>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</si>
  <si>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</si>
  <si>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</si>
  <si>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</si>
  <si>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</si>
  <si>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</si>
  <si>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</si>
  <si>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</si>
  <si>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</si>
  <si>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</si>
  <si>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</si>
  <si>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</si>
  <si>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</si>
  <si>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</si>
  <si>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</si>
  <si>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</si>
  <si>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</si>
  <si>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</si>
  <si>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</si>
  <si>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</si>
  <si>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</si>
  <si>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</si>
  <si>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</si>
  <si>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</si>
  <si>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</si>
  <si>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</si>
  <si>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</si>
  <si>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</si>
  <si>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</si>
  <si>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</si>
  <si>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</si>
  <si>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</si>
  <si>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</si>
  <si>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</si>
  <si>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</si>
  <si>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</si>
  <si>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</si>
  <si>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</si>
  <si>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</si>
  <si>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</si>
  <si>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</si>
  <si>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</si>
  <si>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</si>
  <si>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</si>
  <si>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</si>
  <si>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</si>
  <si>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</si>
  <si>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</si>
  <si>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</si>
  <si>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</si>
  <si>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</si>
  <si>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</si>
  <si>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</si>
  <si>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</si>
  <si>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</si>
  <si>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</si>
  <si>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</si>
  <si>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</si>
  <si>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</si>
  <si>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</si>
  <si>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</si>
  <si>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</si>
  <si>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</si>
  <si>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</si>
  <si>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</si>
  <si>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</si>
  <si>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</si>
  <si>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</si>
  <si>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</si>
  <si>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</si>
  <si>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</si>
  <si>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</si>
  <si>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</si>
  <si>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</si>
  <si>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</si>
  <si>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</si>
  <si>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</si>
  <si>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</si>
  <si>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</si>
  <si>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</si>
  <si>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</si>
  <si>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</si>
  <si>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</si>
  <si>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</si>
  <si>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</si>
  <si>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</si>
  <si>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</si>
  <si>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</si>
  <si>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</si>
  <si>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</si>
  <si>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</si>
  <si>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</si>
  <si>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</si>
  <si>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</si>
  <si>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</si>
  <si>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</si>
  <si>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</si>
  <si>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</si>
  <si>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</si>
  <si>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</si>
  <si>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</si>
  <si>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</si>
  <si>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</si>
  <si>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</si>
  <si>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</si>
  <si>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</si>
  <si>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</si>
  <si>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</si>
  <si>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</si>
  <si>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</si>
  <si>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</si>
  <si>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</si>
  <si>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</si>
  <si>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</si>
  <si>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</si>
  <si>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</si>
  <si>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</si>
  <si>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</si>
  <si>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</si>
  <si>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</si>
  <si>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</si>
  <si>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</si>
  <si>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</si>
  <si>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</si>
  <si>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</si>
  <si>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</si>
  <si>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</si>
  <si>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</si>
  <si>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</si>
  <si>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</si>
  <si>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</si>
  <si>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</si>
  <si>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</si>
  <si>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</si>
  <si>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</si>
  <si>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</si>
  <si>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</si>
  <si>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</si>
  <si>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</si>
  <si>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</si>
  <si>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</si>
  <si>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</si>
  <si>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</si>
  <si>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</si>
  <si>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</si>
  <si>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</si>
  <si>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</si>
  <si>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</si>
  <si>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</si>
  <si>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</si>
  <si>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</si>
  <si>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</si>
  <si>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</si>
  <si>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</si>
  <si>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</si>
  <si>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</si>
  <si>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</si>
  <si>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</si>
  <si>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</si>
  <si>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</si>
  <si>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</si>
  <si>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</si>
  <si>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</si>
  <si>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</si>
  <si>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</si>
  <si>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</si>
  <si>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</si>
  <si>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</si>
  <si>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</si>
  <si>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</si>
  <si>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</si>
  <si>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</si>
  <si>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</si>
  <si>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</si>
  <si>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</si>
  <si>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</si>
  <si>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</si>
  <si>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</si>
  <si>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</si>
  <si>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</si>
  <si>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</si>
  <si>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</si>
  <si>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</si>
  <si>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</si>
  <si>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</si>
  <si>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</si>
  <si>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</si>
  <si>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</si>
  <si>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</si>
  <si>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</si>
  <si>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</si>
  <si>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</si>
  <si>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</si>
  <si>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</si>
  <si>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</si>
  <si>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</si>
  <si>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</si>
  <si>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</si>
  <si>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</si>
  <si>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</si>
  <si>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</si>
  <si>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</si>
  <si>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</si>
  <si>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</si>
  <si>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</si>
  <si>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</si>
  <si>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</si>
  <si>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</si>
  <si>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</si>
  <si>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</si>
  <si>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</si>
  <si>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</si>
  <si>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</si>
  <si>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</si>
  <si>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</si>
  <si>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</si>
  <si>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</si>
  <si>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</si>
  <si>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</si>
  <si>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</si>
  <si>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</si>
  <si>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</si>
  <si>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</si>
  <si>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</si>
  <si>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</si>
  <si>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</si>
  <si>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</si>
  <si>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</si>
  <si>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</si>
  <si>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</si>
  <si>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</si>
  <si>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</si>
  <si>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</si>
  <si>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</si>
  <si>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</si>
  <si>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</si>
  <si>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</si>
  <si>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</si>
  <si>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</si>
  <si>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</si>
  <si>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</si>
  <si>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</si>
  <si>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</si>
  <si>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</si>
  <si>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</si>
  <si>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</si>
  <si>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</si>
  <si>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</si>
  <si>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</si>
  <si>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</si>
  <si>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</si>
  <si>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</si>
  <si>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</si>
  <si>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</si>
  <si>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</si>
  <si>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</si>
  <si>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</si>
  <si>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</si>
  <si>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</si>
  <si>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</si>
  <si>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</si>
  <si>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</si>
  <si>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</si>
  <si>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</si>
  <si>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</si>
  <si>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</si>
  <si>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</si>
  <si>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</si>
  <si>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</si>
  <si>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</si>
  <si>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</si>
  <si>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</si>
  <si>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</si>
  <si>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</si>
  <si>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</si>
  <si>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</si>
  <si>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</si>
  <si>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</si>
  <si>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</si>
  <si>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</si>
  <si>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</si>
  <si>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</si>
  <si>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</si>
  <si>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</si>
  <si>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</si>
  <si>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</si>
  <si>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</si>
  <si>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</si>
  <si>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</si>
  <si>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</si>
  <si>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</si>
  <si>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</si>
  <si>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</si>
  <si>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</si>
  <si>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</si>
  <si>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</si>
  <si>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</si>
  <si>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</si>
  <si>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</si>
  <si>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</si>
  <si>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</si>
  <si>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</si>
  <si>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</si>
  <si>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</si>
  <si>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</si>
  <si>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</si>
  <si>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</si>
  <si>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</si>
  <si>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</si>
  <si>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</si>
  <si>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</si>
  <si>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</si>
  <si>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</si>
  <si>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</si>
  <si>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</si>
  <si>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</si>
  <si>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</si>
  <si>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</si>
  <si>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</si>
  <si>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</si>
  <si>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</si>
  <si>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</si>
  <si>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</si>
  <si>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</si>
  <si>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</si>
  <si>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</si>
  <si>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</si>
  <si>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</si>
  <si>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</si>
  <si>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</si>
  <si>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</si>
  <si>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</si>
  <si>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</si>
  <si>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</si>
  <si>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</si>
  <si>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</si>
  <si>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</si>
  <si>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</si>
  <si>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</si>
  <si>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</si>
  <si>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</si>
  <si>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</si>
  <si>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</si>
  <si>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</si>
  <si>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</si>
  <si>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</si>
  <si>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</si>
  <si>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</si>
  <si>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</si>
  <si>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</si>
  <si>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</si>
  <si>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</si>
  <si>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</si>
  <si>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</si>
  <si>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</si>
  <si>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</si>
  <si>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</si>
  <si>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</si>
  <si>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</si>
  <si>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</si>
  <si>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</si>
  <si>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</si>
  <si>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</si>
  <si>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</si>
  <si>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</si>
  <si>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</si>
  <si>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</si>
  <si>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</si>
  <si>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</si>
  <si>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</si>
  <si>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</si>
  <si>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</si>
  <si>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</si>
  <si>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</si>
  <si>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</si>
  <si>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</si>
  <si>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</si>
  <si>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</si>
  <si>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</si>
  <si>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</si>
  <si>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</si>
  <si>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</si>
  <si>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</si>
  <si>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</si>
  <si>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</si>
  <si>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</si>
  <si>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</si>
  <si>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</si>
  <si>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</si>
  <si>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</si>
  <si>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</si>
  <si>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</si>
  <si>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</si>
  <si>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</si>
  <si>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</si>
  <si>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</si>
  <si>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</si>
  <si>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</si>
  <si>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</si>
  <si>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</si>
  <si>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</si>
  <si>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</si>
  <si>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</si>
  <si>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</si>
  <si>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</si>
  <si>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</si>
  <si>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</si>
  <si>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</si>
  <si>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</si>
  <si>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</si>
  <si>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</si>
  <si>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</si>
  <si>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</si>
  <si>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</si>
  <si>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</si>
  <si>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</si>
  <si>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</si>
  <si>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</si>
  <si>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</si>
  <si>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</si>
  <si>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</si>
  <si>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</si>
  <si>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</si>
  <si>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</si>
  <si>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</si>
  <si>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</si>
  <si>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</si>
  <si>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</si>
  <si>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</si>
  <si>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</si>
  <si>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</si>
  <si>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</si>
  <si>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</si>
  <si>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</si>
  <si>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</si>
  <si>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</si>
  <si>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</si>
  <si>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</si>
  <si>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</si>
  <si>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</si>
  <si>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</si>
  <si>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</si>
  <si>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</si>
  <si>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</si>
  <si>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</si>
  <si>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</si>
  <si>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</si>
  <si>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</si>
  <si>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</si>
  <si>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</si>
  <si>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</si>
  <si>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</si>
  <si>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</si>
  <si>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</si>
  <si>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</si>
  <si>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</si>
  <si>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</si>
  <si>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</si>
  <si>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</si>
  <si>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</si>
  <si>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</si>
  <si>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</si>
  <si>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</si>
  <si>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</si>
  <si>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</si>
  <si>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</si>
  <si>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</si>
  <si>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</si>
  <si>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</si>
  <si>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</si>
  <si>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</si>
  <si>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</si>
  <si>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</si>
  <si>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</si>
  <si>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</si>
  <si>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</si>
  <si>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</si>
  <si>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</si>
  <si>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</si>
  <si>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</si>
  <si>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</si>
  <si>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</si>
  <si>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</si>
  <si>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</si>
  <si>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</si>
  <si>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</si>
  <si>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</si>
  <si>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</si>
  <si>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</si>
  <si>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</si>
  <si>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</si>
  <si>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</si>
  <si>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</si>
  <si>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</si>
  <si>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</si>
  <si>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</si>
  <si>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</si>
  <si>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</si>
  <si>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</si>
  <si>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</si>
  <si>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</si>
  <si>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</si>
  <si>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</si>
  <si>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</si>
  <si>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</si>
  <si>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</si>
  <si>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</si>
  <si>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</si>
  <si>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</si>
  <si>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</si>
  <si>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</si>
  <si>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</si>
  <si>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</si>
  <si>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</si>
  <si>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</si>
  <si>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</si>
  <si>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</si>
  <si>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</si>
  <si>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</si>
  <si>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</si>
  <si>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</si>
  <si>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</si>
  <si>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</si>
  <si>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</si>
  <si>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</si>
  <si>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</si>
  <si>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</si>
  <si>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</si>
  <si>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</si>
  <si>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</si>
  <si>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</si>
  <si>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</si>
  <si>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</si>
  <si>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</si>
  <si>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</si>
  <si>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</si>
  <si>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</si>
  <si>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</si>
  <si>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</si>
  <si>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</si>
  <si>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</si>
  <si>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</si>
  <si>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</si>
  <si>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</si>
  <si>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</si>
  <si>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</si>
  <si>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</si>
  <si>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</si>
  <si>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</si>
  <si>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</si>
  <si>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</si>
  <si>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</si>
  <si>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</si>
  <si>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</si>
  <si>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</si>
  <si>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</si>
  <si>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</si>
  <si>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</si>
  <si>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</si>
  <si>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</si>
  <si>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</si>
  <si>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</si>
  <si>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</si>
  <si>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</si>
  <si>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</si>
  <si>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</si>
  <si>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</si>
  <si>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</si>
  <si>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</si>
  <si>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</si>
  <si>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</si>
  <si>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</si>
  <si>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</si>
  <si>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</si>
  <si>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</si>
  <si>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</si>
  <si>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</si>
  <si>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</si>
  <si>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</si>
  <si>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</si>
  <si>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</si>
  <si>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</si>
  <si>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</si>
  <si>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</si>
  <si>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</si>
  <si>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</si>
  <si>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</si>
  <si>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</si>
  <si>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</si>
  <si>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</si>
  <si>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</si>
  <si>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</si>
  <si>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</si>
  <si>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</si>
  <si>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</si>
  <si>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</si>
  <si>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</si>
  <si>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</si>
  <si>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</si>
  <si>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</si>
  <si>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</si>
  <si>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</si>
  <si>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</si>
  <si>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</si>
  <si>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</si>
  <si>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</si>
  <si>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</si>
  <si>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</si>
  <si>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</si>
  <si>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</si>
  <si>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</si>
  <si>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</si>
  <si>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</si>
  <si>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</si>
  <si>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</si>
  <si>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</si>
  <si>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</si>
  <si>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</si>
  <si>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</si>
  <si>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</si>
  <si>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</si>
  <si>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</si>
  <si>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</si>
  <si>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</si>
  <si>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</si>
  <si>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</si>
  <si>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</si>
  <si>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</si>
  <si>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</si>
  <si>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</si>
  <si>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</si>
  <si>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</si>
  <si>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</si>
  <si>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</si>
  <si>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</si>
  <si>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</si>
  <si>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</si>
  <si>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</si>
  <si>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</si>
  <si>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</si>
  <si>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</si>
  <si>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</si>
  <si>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</si>
  <si>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</si>
  <si>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</si>
  <si>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</si>
  <si>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</si>
  <si>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</si>
  <si>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</si>
  <si>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</si>
  <si>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</si>
  <si>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</si>
  <si>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</si>
  <si>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</si>
  <si>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</si>
  <si>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</si>
  <si>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</si>
  <si>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</si>
  <si>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</si>
  <si>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</si>
  <si>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</si>
  <si>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</si>
  <si>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</si>
  <si>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</si>
  <si>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</si>
  <si>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</si>
  <si>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</si>
  <si>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</si>
  <si>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</si>
  <si>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</si>
  <si>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</si>
  <si>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</si>
  <si>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</si>
  <si>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</si>
  <si>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</si>
  <si>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</si>
  <si>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</si>
  <si>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</si>
  <si>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</si>
  <si>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</si>
  <si>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</si>
  <si>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</si>
  <si>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</si>
  <si>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</si>
  <si>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</si>
  <si>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</si>
  <si>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</si>
  <si>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</si>
  <si>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</si>
  <si>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</si>
  <si>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</si>
  <si>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</si>
  <si>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</si>
  <si>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</si>
  <si>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</si>
  <si>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</si>
  <si>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</si>
  <si>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</si>
  <si>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</si>
  <si>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</si>
  <si>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</si>
  <si>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</si>
  <si>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</si>
  <si>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</si>
  <si>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</si>
  <si>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</si>
  <si>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</si>
  <si>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</si>
  <si>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</si>
  <si>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</si>
  <si>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</si>
  <si>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</si>
  <si>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</si>
  <si>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</si>
  <si>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</si>
  <si>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</si>
  <si>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</si>
  <si>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</si>
  <si>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</si>
  <si>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</si>
  <si>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</si>
  <si>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</si>
  <si>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</si>
  <si>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</si>
  <si>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</si>
  <si>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</si>
  <si>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</si>
  <si>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</si>
  <si>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</si>
  <si>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</si>
  <si>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</si>
  <si>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</si>
  <si>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</si>
  <si>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</si>
  <si>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</si>
  <si>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</si>
  <si>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</si>
  <si>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</si>
  <si>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</si>
  <si>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</si>
  <si>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</si>
  <si>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</si>
  <si>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</si>
  <si>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</si>
  <si>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</si>
  <si>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</si>
  <si>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</si>
  <si>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</si>
  <si>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</si>
  <si>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</si>
  <si>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</si>
  <si>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</si>
  <si>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</si>
  <si>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</si>
  <si>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</si>
  <si>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</si>
  <si>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</si>
  <si>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</si>
  <si>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</si>
  <si>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</si>
  <si>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</si>
  <si>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</si>
  <si>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</si>
  <si>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</si>
  <si>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</si>
  <si>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</si>
  <si>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</si>
  <si>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</si>
  <si>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</si>
  <si>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</si>
  <si>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</si>
  <si>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</si>
  <si>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</si>
  <si>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</si>
  <si>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</si>
  <si>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</si>
  <si>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</si>
  <si>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</si>
  <si>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</si>
  <si>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</si>
  <si>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</si>
  <si>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</si>
  <si>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</si>
  <si>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</si>
  <si>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</si>
  <si>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</si>
  <si>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</si>
  <si>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</si>
  <si>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</si>
  <si>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</si>
  <si>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</si>
  <si>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</si>
  <si>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</si>
  <si>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</si>
  <si>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</si>
  <si>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</si>
  <si>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</si>
  <si>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</si>
  <si>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</si>
  <si>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</si>
  <si>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</si>
  <si>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</si>
  <si>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</si>
  <si>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</si>
  <si>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</si>
  <si>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</si>
  <si>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</si>
  <si>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</si>
  <si>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</si>
  <si>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</si>
  <si>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</si>
  <si>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</si>
  <si>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</si>
  <si>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</si>
  <si>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</si>
  <si>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</si>
  <si>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</si>
  <si>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</si>
  <si>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</si>
  <si>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</si>
  <si>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</si>
  <si>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</si>
  <si>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</si>
  <si>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</si>
  <si>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</si>
  <si>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</si>
  <si>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</si>
  <si>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</si>
  <si>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</si>
  <si>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</si>
  <si>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</si>
  <si>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</si>
  <si>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</si>
  <si>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</si>
  <si>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</si>
  <si>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</si>
  <si>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</si>
  <si>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</si>
  <si>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</si>
  <si>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</si>
  <si>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</si>
  <si>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</si>
  <si>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</si>
  <si>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</si>
  <si>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</si>
  <si>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</si>
  <si>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</si>
  <si>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</si>
  <si>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</si>
  <si>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</si>
  <si>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</si>
  <si>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</si>
  <si>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</si>
  <si>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</si>
  <si>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</si>
  <si>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</si>
  <si>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</si>
  <si>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</si>
  <si>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</si>
  <si>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</si>
  <si>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</si>
  <si>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</si>
  <si>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</si>
  <si>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</si>
  <si>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</si>
  <si>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</si>
  <si>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</si>
  <si>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</si>
  <si>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</si>
  <si>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</si>
  <si>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</si>
  <si>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</si>
  <si>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</si>
  <si>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</si>
  <si>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</si>
  <si>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</si>
  <si>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</si>
  <si>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</si>
  <si>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</si>
  <si>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</si>
  <si>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</si>
  <si>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</si>
  <si>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</si>
  <si>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</si>
  <si>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</si>
  <si>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</si>
  <si>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</si>
  <si>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</si>
  <si>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</si>
  <si>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</si>
  <si>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</si>
  <si>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</si>
  <si>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</si>
  <si>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</si>
  <si>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</si>
  <si>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</si>
  <si>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</si>
  <si>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</si>
  <si>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</si>
  <si>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</si>
  <si>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</si>
  <si>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</si>
  <si>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</si>
  <si>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</si>
  <si>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</si>
  <si>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</si>
  <si>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</si>
  <si>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</si>
  <si>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</si>
  <si>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</si>
  <si>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</si>
  <si>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</si>
  <si>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</si>
  <si>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</si>
  <si>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</si>
  <si>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</si>
  <si>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</si>
  <si>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</si>
  <si>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</si>
  <si>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</si>
  <si>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</si>
  <si>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</si>
  <si>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</si>
  <si>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</si>
  <si>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</si>
  <si>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</si>
  <si>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</si>
  <si>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</si>
  <si>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</si>
  <si>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</si>
  <si>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</si>
  <si>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</si>
  <si>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</si>
  <si>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</si>
  <si>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</si>
  <si>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</si>
  <si>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</si>
  <si>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</si>
  <si>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</si>
  <si>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</si>
  <si>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</si>
  <si>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</si>
  <si>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</si>
  <si>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</si>
  <si>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</si>
  <si>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</si>
  <si>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</si>
  <si>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</si>
  <si>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</si>
  <si>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</si>
  <si>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</si>
  <si>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</si>
  <si>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</si>
  <si>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</si>
  <si>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</si>
  <si>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</si>
  <si>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</si>
  <si>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</si>
  <si>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</si>
  <si>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</si>
  <si>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</si>
  <si>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</si>
  <si>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</si>
  <si>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</si>
  <si>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</si>
  <si>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</si>
  <si>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</si>
  <si>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</si>
  <si>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</si>
  <si>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</si>
  <si>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</si>
  <si>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</si>
  <si>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</si>
  <si>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</si>
  <si>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</si>
  <si>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</si>
  <si>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</si>
  <si>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</si>
  <si>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</si>
  <si>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</si>
  <si>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</si>
  <si>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</si>
  <si>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</si>
  <si>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</si>
  <si>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</si>
  <si>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</si>
  <si>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</si>
  <si>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</si>
  <si>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</si>
  <si>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</si>
  <si>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</si>
  <si>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</si>
  <si>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</si>
  <si>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</si>
  <si>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</si>
  <si>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</si>
  <si>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</si>
  <si>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</si>
  <si>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</si>
  <si>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</si>
  <si>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</si>
  <si>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</si>
  <si>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</si>
  <si>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</si>
  <si>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</si>
  <si>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</si>
  <si>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</si>
  <si>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</si>
  <si>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</si>
  <si>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</si>
  <si>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</si>
  <si>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</si>
  <si>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</si>
  <si>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</si>
  <si>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</si>
  <si>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</si>
  <si>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</si>
  <si>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</si>
  <si>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</si>
  <si>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</si>
  <si>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</si>
  <si>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</si>
  <si>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</si>
  <si>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</si>
  <si>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</si>
  <si>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</si>
  <si>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</si>
  <si>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</si>
  <si>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</si>
  <si>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</si>
  <si>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</si>
  <si>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</si>
  <si>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</si>
  <si>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</si>
  <si>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</si>
  <si>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</si>
  <si>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</si>
  <si>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</si>
  <si>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</si>
  <si>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</si>
  <si>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</si>
  <si>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</si>
  <si>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</si>
  <si>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</si>
  <si>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</si>
  <si>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</si>
  <si>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</si>
  <si>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</si>
  <si>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</si>
  <si>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</si>
  <si>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</si>
  <si>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</si>
  <si>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</si>
  <si>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</si>
  <si>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</si>
  <si>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</si>
  <si>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</si>
  <si>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</si>
  <si>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</si>
  <si>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</si>
  <si>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</si>
  <si>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</si>
  <si>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</si>
  <si>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</si>
  <si>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</si>
  <si>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</si>
  <si>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</si>
  <si>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</si>
  <si>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</si>
  <si>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</si>
  <si>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</si>
  <si>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</si>
  <si>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</si>
  <si>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</si>
  <si>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</si>
  <si>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</si>
  <si>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</si>
  <si>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</si>
  <si>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</si>
  <si>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</si>
  <si>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</si>
  <si>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</si>
  <si>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</si>
  <si>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</si>
  <si>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</si>
  <si>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</si>
  <si>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</si>
  <si>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</si>
  <si>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</si>
  <si>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</si>
  <si>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</si>
  <si>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</si>
  <si>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</si>
  <si>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</si>
  <si>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</si>
  <si>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</si>
  <si>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</si>
  <si>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</si>
  <si>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</si>
  <si>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</si>
  <si>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</si>
  <si>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</si>
  <si>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</si>
  <si>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</si>
  <si>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</si>
  <si>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</si>
  <si>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</si>
  <si>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</si>
  <si>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</si>
  <si>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</si>
  <si>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</si>
  <si>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</si>
  <si>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</si>
  <si>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</si>
  <si>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</si>
  <si>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</si>
  <si>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</si>
  <si>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</si>
  <si>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</si>
  <si>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</si>
  <si>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</si>
  <si>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</si>
  <si>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</si>
  <si>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</si>
  <si>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</si>
  <si>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</si>
  <si>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</si>
  <si>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</si>
  <si>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</si>
  <si>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</si>
  <si>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</si>
  <si>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</si>
  <si>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</si>
  <si>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</si>
  <si>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</si>
  <si>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</si>
  <si>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</si>
  <si>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</si>
  <si>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</si>
  <si>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</si>
  <si>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</si>
  <si>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</si>
  <si>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</si>
  <si>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</si>
  <si>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</si>
  <si>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</si>
  <si>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</si>
  <si>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</si>
  <si>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</si>
  <si>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</si>
  <si>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</si>
  <si>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</si>
  <si>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</si>
  <si>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</si>
  <si>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</si>
  <si>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</si>
  <si>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</si>
  <si>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</si>
  <si>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</si>
  <si>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</si>
  <si>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</si>
  <si>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</si>
  <si>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</si>
  <si>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</si>
  <si>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</si>
  <si>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</si>
  <si>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</si>
  <si>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</si>
  <si>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</si>
  <si>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</si>
  <si>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</si>
  <si>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</si>
  <si>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</si>
  <si>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</si>
  <si>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</si>
  <si>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</si>
  <si>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</si>
  <si>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</si>
  <si>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</si>
  <si>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</si>
  <si>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</si>
  <si>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</si>
  <si>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</si>
  <si>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</si>
  <si>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</si>
  <si>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</si>
  <si>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</si>
  <si>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</si>
  <si>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</si>
  <si>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</si>
  <si>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</si>
  <si>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</si>
  <si>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</si>
  <si>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</si>
  <si>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</si>
  <si>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</si>
  <si>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</si>
  <si>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</si>
  <si>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</si>
  <si>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</si>
  <si>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</si>
  <si>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</si>
  <si>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</si>
  <si>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</si>
  <si>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</si>
  <si>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</si>
  <si>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</si>
  <si>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</si>
  <si>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</si>
  <si>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</si>
  <si>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</si>
  <si>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</si>
  <si>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</si>
  <si>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</si>
  <si>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</si>
  <si>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</si>
  <si>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</si>
  <si>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</si>
  <si>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</si>
  <si>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</si>
  <si>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</si>
  <si>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</si>
  <si>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</si>
  <si>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</si>
  <si>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</si>
  <si>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</si>
  <si>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</si>
  <si>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</si>
  <si>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</si>
  <si>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</si>
  <si>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</si>
  <si>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</si>
  <si>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</si>
  <si>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</si>
  <si>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</si>
  <si>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</si>
  <si>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</si>
  <si>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</si>
  <si>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</si>
  <si>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</si>
  <si>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</si>
  <si>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</si>
  <si>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</si>
  <si>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</si>
  <si>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</si>
  <si>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</si>
  <si>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</si>
  <si>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</si>
  <si>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</si>
  <si>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</si>
  <si>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</si>
  <si>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</si>
  <si>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</si>
  <si>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</si>
  <si>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</si>
  <si>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</si>
  <si>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</si>
  <si>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</si>
  <si>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</si>
  <si>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</si>
  <si>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</si>
  <si>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</si>
  <si>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</si>
  <si>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</si>
  <si>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</si>
  <si>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</si>
  <si>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</si>
  <si>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</si>
  <si>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</si>
  <si>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</si>
  <si>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</si>
  <si>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</si>
  <si>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</si>
  <si>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</si>
  <si>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</si>
  <si>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</si>
  <si>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</si>
  <si>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</si>
  <si>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</si>
  <si>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</si>
  <si>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</si>
  <si>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</si>
  <si>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</si>
  <si>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</si>
  <si>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</si>
  <si>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</si>
  <si>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</si>
  <si>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</si>
  <si>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</si>
  <si>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</si>
  <si>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</si>
  <si>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</si>
  <si>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</si>
  <si>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</si>
  <si>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</si>
  <si>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</si>
  <si>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</si>
  <si>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</si>
  <si>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</si>
  <si>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</si>
  <si>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</si>
  <si>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</si>
  <si>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</si>
  <si>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</si>
  <si>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</si>
  <si>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</si>
  <si>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</si>
  <si>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</si>
  <si>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</si>
  <si>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</si>
  <si>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</si>
  <si>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</si>
  <si>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</si>
  <si>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</si>
  <si>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</si>
  <si>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</si>
  <si>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</si>
  <si>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</si>
  <si>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</si>
  <si>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</si>
  <si>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</si>
  <si>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</si>
  <si>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</si>
  <si>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</si>
  <si>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</si>
  <si>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</si>
  <si>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</si>
  <si>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</si>
  <si>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</si>
  <si>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</si>
  <si>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</si>
  <si>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</si>
  <si>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</si>
  <si>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</si>
  <si>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</si>
  <si>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</si>
  <si>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</si>
  <si>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</si>
  <si>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</si>
  <si>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</si>
  <si>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</si>
  <si>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</si>
  <si>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</si>
  <si>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</si>
  <si>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</si>
  <si>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</si>
  <si>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</si>
  <si>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</si>
  <si>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</si>
  <si>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</si>
  <si>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</si>
  <si>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</si>
  <si>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</si>
  <si>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</si>
  <si>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</si>
  <si>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</si>
  <si>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</si>
  <si>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</si>
  <si>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</si>
  <si>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</si>
  <si>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</si>
  <si>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</si>
  <si>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</si>
  <si>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</si>
  <si>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</si>
  <si>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</si>
  <si>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</si>
  <si>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</si>
  <si>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</si>
  <si>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</si>
  <si>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</si>
  <si>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</si>
  <si>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</si>
  <si>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</si>
  <si>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</si>
  <si>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</si>
  <si>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</si>
  <si>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</si>
  <si>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</si>
  <si>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</si>
  <si>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</si>
  <si>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</si>
  <si>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</si>
  <si>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</si>
  <si>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</si>
  <si>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</si>
  <si>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</si>
  <si>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</si>
  <si>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</si>
  <si>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</si>
  <si>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</si>
  <si>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</si>
  <si>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</si>
  <si>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</si>
  <si>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</si>
  <si>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</si>
  <si>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</si>
  <si>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</si>
  <si>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</si>
  <si>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</si>
  <si>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</si>
  <si>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</si>
  <si>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</si>
  <si>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</si>
  <si>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</si>
  <si>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</si>
  <si>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</si>
  <si>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</si>
  <si>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</si>
  <si>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</si>
  <si>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</si>
  <si>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</si>
  <si>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</si>
  <si>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</si>
  <si>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</si>
  <si>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</si>
  <si>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</si>
  <si>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</si>
  <si>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</si>
  <si>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</si>
  <si>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</si>
  <si>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</si>
  <si>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</si>
  <si>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</si>
  <si>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</si>
  <si>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</si>
  <si>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</si>
  <si>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</si>
  <si>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</si>
  <si>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</si>
  <si>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</si>
  <si>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</si>
  <si>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</si>
  <si>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</si>
  <si>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</si>
  <si>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</si>
  <si>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</si>
  <si>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</si>
  <si>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</si>
  <si>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</si>
  <si>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</si>
  <si>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</si>
  <si>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</si>
  <si>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</si>
  <si>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</si>
  <si>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</si>
  <si>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</si>
  <si>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</si>
  <si>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</si>
  <si>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</si>
  <si>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</si>
  <si>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</si>
  <si>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</si>
  <si>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</si>
  <si>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</si>
  <si>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</si>
  <si>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</si>
  <si>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</si>
  <si>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</si>
  <si>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</si>
  <si>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</si>
  <si>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</si>
  <si>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</si>
  <si>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</si>
  <si>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</si>
  <si>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</si>
  <si>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</si>
  <si>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</si>
  <si>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</si>
  <si>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</si>
  <si>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</si>
  <si>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</si>
  <si>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</si>
  <si>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</si>
  <si>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</si>
  <si>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</si>
  <si>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</si>
  <si>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</si>
  <si>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</si>
  <si>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</si>
  <si>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</si>
  <si>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</si>
  <si>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</si>
  <si>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</si>
  <si>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</si>
  <si>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</si>
  <si>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</si>
  <si>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</si>
  <si>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</si>
  <si>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</si>
  <si>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</si>
  <si>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</si>
  <si>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PULS GmbH</t>
  </si>
  <si>
    <t>DIN-RAIL Power Supplies</t>
  </si>
  <si>
    <t>USt-ID: DE129702224</t>
  </si>
  <si>
    <t>USt-ID</t>
  </si>
  <si>
    <t>Elektrastr. 6,  81925 München, Germany</t>
  </si>
  <si>
    <t>Susanne Huber</t>
  </si>
  <si>
    <t>Senior New Project Procurement Manager</t>
  </si>
  <si>
    <t>0049(0) 89 9278-0</t>
  </si>
  <si>
    <t>About the received CMRT of our relevant suppliers we have information, that smelters use 3TG minerals from  DRC countries. The smelters are on the Conformant Smelte List of RMI</t>
  </si>
  <si>
    <t>100%</t>
  </si>
  <si>
    <t>The CMRT response is obtained exclusively within the supply chain where it is clearly evident that the mineral tantalum (Ta) is used as base material.</t>
  </si>
  <si>
    <t>The conflict minerals sourcing policy including actual CMRT can be downloaded on our homepage:  http://www.pulspower.com/support/conflict-minerals/</t>
  </si>
  <si>
    <t>CID000760</t>
  </si>
  <si>
    <t>Huichang Jinshunda Tin Co., Ltd.</t>
  </si>
  <si>
    <t>CID002180</t>
    <phoneticPr fontId="0" type="noConversion"/>
  </si>
  <si>
    <t>Veronika Wellnhofer</t>
  </si>
  <si>
    <t>material.compliance@pulspower.com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</si>
</sst>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material.compliance@pulspower.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material.compliance@pulspower.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6"/>
      <c r="B2" s="5" t="s">
        <v>837</v>
      </c>
      <c r="C2" s="3"/>
      <c r="D2" s="175"/>
      <c r="E2" s="3"/>
      <c r="F2" s="3"/>
      <c r="G2" s="25"/>
    </row>
    <row r="3" spans="1:7">
      <c r="A3" s="296"/>
      <c r="B3" s="3" t="s">
        <v>829</v>
      </c>
      <c r="C3" s="5"/>
      <c r="D3" s="176"/>
      <c r="E3" s="3"/>
      <c r="F3" s="5"/>
      <c r="G3" s="25"/>
    </row>
    <row r="4" spans="1:7" ht="15.75">
      <c r="A4" s="296"/>
      <c r="B4" s="30" t="s">
        <v>839</v>
      </c>
      <c r="C4" s="6"/>
      <c r="D4" s="177"/>
      <c r="E4" s="3"/>
      <c r="F4" s="6"/>
      <c r="G4" s="25"/>
    </row>
    <row r="5" spans="1:7">
      <c r="A5" s="296"/>
      <c r="B5" s="29" t="s">
        <v>1030</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840</v>
      </c>
      <c r="C9" s="299"/>
      <c r="D9" s="299"/>
      <c r="E9" s="299"/>
      <c r="F9" s="299"/>
      <c r="G9" s="25"/>
    </row>
    <row r="10" spans="1:7" ht="27" customHeight="1">
      <c r="A10" s="296"/>
      <c r="B10" s="300" t="s">
        <v>434</v>
      </c>
      <c r="C10" s="300"/>
      <c r="D10" s="300"/>
      <c r="E10" s="300"/>
      <c r="F10" s="300"/>
      <c r="G10" s="25"/>
    </row>
    <row r="11" spans="1:7" ht="27" customHeight="1">
      <c r="A11" s="296"/>
      <c r="B11" s="301"/>
      <c r="C11" s="301"/>
      <c r="D11" s="301"/>
      <c r="E11" s="301"/>
      <c r="F11" s="301"/>
      <c r="G11" s="25"/>
    </row>
    <row r="12" spans="1:7">
      <c r="A12" s="296"/>
      <c r="B12" s="31" t="s">
        <v>838</v>
      </c>
      <c r="C12" s="32" t="s">
        <v>841</v>
      </c>
      <c r="D12" s="179" t="s">
        <v>842</v>
      </c>
      <c r="E12" s="32" t="s">
        <v>608</v>
      </c>
      <c r="F12" s="32" t="s">
        <v>609</v>
      </c>
      <c r="G12" s="25"/>
    </row>
    <row r="13" spans="1:7" ht="33.75">
      <c r="A13" s="296"/>
      <c r="B13" s="2">
        <v>1</v>
      </c>
      <c r="C13" s="27" t="s">
        <v>1078</v>
      </c>
      <c r="D13" s="28" t="s">
        <v>866</v>
      </c>
      <c r="E13" s="163" t="s">
        <v>843</v>
      </c>
      <c r="F13" s="163"/>
      <c r="G13" s="25"/>
    </row>
    <row r="14" spans="1:7" ht="33.75">
      <c r="A14" s="296"/>
      <c r="B14" s="2">
        <v>2</v>
      </c>
      <c r="C14" s="27" t="s">
        <v>1078</v>
      </c>
      <c r="D14" s="28" t="s">
        <v>1015</v>
      </c>
      <c r="E14" s="163" t="s">
        <v>526</v>
      </c>
      <c r="F14" s="163" t="s">
        <v>527</v>
      </c>
      <c r="G14" s="25"/>
    </row>
    <row r="15" spans="1:7" ht="89.1" customHeight="1">
      <c r="A15" s="296"/>
      <c r="B15" s="302">
        <v>2.0099999999999998</v>
      </c>
      <c r="C15" s="293" t="s">
        <v>1078</v>
      </c>
      <c r="D15" s="305" t="s">
        <v>2229</v>
      </c>
      <c r="E15" s="164" t="s">
        <v>610</v>
      </c>
      <c r="F15" s="164" t="s">
        <v>613</v>
      </c>
      <c r="G15" s="25"/>
    </row>
    <row r="16" spans="1:7" ht="99" customHeight="1">
      <c r="A16" s="296"/>
      <c r="B16" s="303"/>
      <c r="C16" s="294"/>
      <c r="D16" s="306"/>
      <c r="E16" s="165"/>
      <c r="F16" s="165" t="s">
        <v>611</v>
      </c>
      <c r="G16" s="25"/>
    </row>
    <row r="17" spans="1:7" ht="63" customHeight="1">
      <c r="A17" s="296"/>
      <c r="B17" s="304"/>
      <c r="C17" s="295"/>
      <c r="D17" s="307"/>
      <c r="E17" s="27"/>
      <c r="F17" s="27" t="s">
        <v>612</v>
      </c>
      <c r="G17" s="25"/>
    </row>
    <row r="18" spans="1:7" ht="117" customHeight="1">
      <c r="A18" s="296"/>
      <c r="B18" s="302">
        <v>2.02</v>
      </c>
      <c r="C18" s="293" t="s">
        <v>1078</v>
      </c>
      <c r="D18" s="305" t="s">
        <v>2230</v>
      </c>
      <c r="E18" s="164" t="s">
        <v>435</v>
      </c>
      <c r="F18" s="164" t="s">
        <v>521</v>
      </c>
      <c r="G18" s="25"/>
    </row>
    <row r="19" spans="1:7" ht="71.099999999999994" customHeight="1">
      <c r="A19" s="296"/>
      <c r="B19" s="303"/>
      <c r="C19" s="294"/>
      <c r="D19" s="306"/>
      <c r="E19" s="165" t="s">
        <v>525</v>
      </c>
      <c r="F19" s="165" t="s">
        <v>436</v>
      </c>
      <c r="G19" s="25"/>
    </row>
    <row r="20" spans="1:7" ht="90.75" customHeight="1">
      <c r="A20" s="296"/>
      <c r="B20" s="303"/>
      <c r="C20" s="294"/>
      <c r="D20" s="306"/>
      <c r="E20" s="165"/>
      <c r="F20" s="165" t="s">
        <v>615</v>
      </c>
      <c r="G20" s="25"/>
    </row>
    <row r="21" spans="1:7" ht="74.25" customHeight="1">
      <c r="A21" s="296"/>
      <c r="B21" s="304"/>
      <c r="C21" s="295"/>
      <c r="D21" s="307"/>
      <c r="E21" s="27"/>
      <c r="F21" s="27" t="s">
        <v>614</v>
      </c>
      <c r="G21" s="25"/>
    </row>
    <row r="22" spans="1:7" ht="90" customHeight="1">
      <c r="A22" s="296"/>
      <c r="B22" s="311">
        <v>2.0299999999999998</v>
      </c>
      <c r="C22" s="311" t="s">
        <v>812</v>
      </c>
      <c r="D22" s="314" t="s">
        <v>2231</v>
      </c>
      <c r="E22" s="293" t="s">
        <v>433</v>
      </c>
      <c r="F22" s="164" t="s">
        <v>456</v>
      </c>
      <c r="G22" s="25"/>
    </row>
    <row r="23" spans="1:7" ht="109.5" customHeight="1">
      <c r="A23" s="296"/>
      <c r="B23" s="312"/>
      <c r="C23" s="312"/>
      <c r="D23" s="315"/>
      <c r="E23" s="294"/>
      <c r="F23" s="165" t="s">
        <v>813</v>
      </c>
      <c r="G23" s="25"/>
    </row>
    <row r="24" spans="1:7" ht="74.25" customHeight="1">
      <c r="A24" s="296"/>
      <c r="B24" s="313"/>
      <c r="C24" s="313"/>
      <c r="D24" s="316"/>
      <c r="E24" s="295"/>
      <c r="F24" s="27" t="s">
        <v>432</v>
      </c>
      <c r="G24" s="25"/>
    </row>
    <row r="25" spans="1:7" ht="72" customHeight="1">
      <c r="A25" s="296"/>
      <c r="B25" s="2" t="s">
        <v>454</v>
      </c>
      <c r="C25" s="27" t="s">
        <v>455</v>
      </c>
      <c r="D25" s="28" t="s">
        <v>2232</v>
      </c>
      <c r="E25" s="27" t="s">
        <v>2227</v>
      </c>
      <c r="F25" s="27" t="s">
        <v>457</v>
      </c>
      <c r="G25" s="25"/>
    </row>
    <row r="26" spans="1:7" ht="98.1" customHeight="1">
      <c r="A26" s="296"/>
      <c r="B26" s="308">
        <v>3</v>
      </c>
      <c r="C26" s="302" t="s">
        <v>67</v>
      </c>
      <c r="D26" s="305" t="s">
        <v>2233</v>
      </c>
      <c r="E26" s="293" t="s">
        <v>0</v>
      </c>
      <c r="F26" s="164" t="s">
        <v>61</v>
      </c>
      <c r="G26" s="25"/>
    </row>
    <row r="27" spans="1:7" ht="90" customHeight="1">
      <c r="A27" s="296"/>
      <c r="B27" s="309"/>
      <c r="C27" s="303"/>
      <c r="D27" s="306"/>
      <c r="E27" s="294"/>
      <c r="F27" s="165" t="s">
        <v>56</v>
      </c>
      <c r="G27" s="25"/>
    </row>
    <row r="28" spans="1:7" ht="19.350000000000001" customHeight="1">
      <c r="A28" s="296"/>
      <c r="B28" s="309"/>
      <c r="C28" s="303"/>
      <c r="D28" s="306"/>
      <c r="E28" s="294"/>
      <c r="F28" s="165" t="s">
        <v>57</v>
      </c>
      <c r="G28" s="25"/>
    </row>
    <row r="29" spans="1:7" ht="74.45" customHeight="1">
      <c r="A29" s="296"/>
      <c r="B29" s="309"/>
      <c r="C29" s="303"/>
      <c r="D29" s="306"/>
      <c r="E29" s="294"/>
      <c r="F29" s="165" t="s">
        <v>58</v>
      </c>
      <c r="G29" s="25"/>
    </row>
    <row r="30" spans="1:7" ht="62.45" customHeight="1">
      <c r="A30" s="296"/>
      <c r="B30" s="309"/>
      <c r="C30" s="303"/>
      <c r="D30" s="306"/>
      <c r="E30" s="294"/>
      <c r="F30" s="165" t="s">
        <v>59</v>
      </c>
      <c r="G30" s="25"/>
    </row>
    <row r="31" spans="1:7" ht="81" customHeight="1">
      <c r="A31" s="296"/>
      <c r="B31" s="309"/>
      <c r="C31" s="303"/>
      <c r="D31" s="306"/>
      <c r="E31" s="294"/>
      <c r="F31" s="165" t="s">
        <v>60</v>
      </c>
      <c r="G31" s="25"/>
    </row>
    <row r="32" spans="1:7" ht="48.75" customHeight="1">
      <c r="A32" s="296"/>
      <c r="B32" s="309"/>
      <c r="C32" s="303"/>
      <c r="D32" s="306"/>
      <c r="E32" s="294"/>
      <c r="F32" s="165" t="s">
        <v>63</v>
      </c>
      <c r="G32" s="25"/>
    </row>
    <row r="33" spans="1:7" ht="98.45" customHeight="1">
      <c r="A33" s="296"/>
      <c r="B33" s="309"/>
      <c r="C33" s="303"/>
      <c r="D33" s="306"/>
      <c r="E33" s="294"/>
      <c r="F33" s="165" t="s">
        <v>62</v>
      </c>
      <c r="G33" s="25"/>
    </row>
    <row r="34" spans="1:7" ht="89.1" customHeight="1">
      <c r="A34" s="296"/>
      <c r="B34" s="309"/>
      <c r="C34" s="303"/>
      <c r="D34" s="306"/>
      <c r="E34" s="294"/>
      <c r="F34" s="165" t="s">
        <v>64</v>
      </c>
      <c r="G34" s="25"/>
    </row>
    <row r="35" spans="1:7" ht="29.1" customHeight="1">
      <c r="A35" s="296"/>
      <c r="B35" s="309"/>
      <c r="C35" s="303"/>
      <c r="D35" s="306"/>
      <c r="E35" s="294"/>
      <c r="F35" s="165" t="s">
        <v>65</v>
      </c>
      <c r="G35" s="25"/>
    </row>
    <row r="36" spans="1:7" ht="126.75">
      <c r="A36" s="296"/>
      <c r="B36" s="310"/>
      <c r="C36" s="304"/>
      <c r="D36" s="307"/>
      <c r="E36" s="295"/>
      <c r="F36" s="166" t="s">
        <v>66</v>
      </c>
      <c r="G36" s="25"/>
    </row>
    <row r="37" spans="1:7" ht="112.5">
      <c r="A37" s="296"/>
      <c r="B37" s="141">
        <v>3.01</v>
      </c>
      <c r="C37" s="142" t="s">
        <v>67</v>
      </c>
      <c r="D37" s="28" t="s">
        <v>2234</v>
      </c>
      <c r="E37" s="167" t="s">
        <v>1316</v>
      </c>
      <c r="F37" s="168" t="s">
        <v>1420</v>
      </c>
      <c r="G37" s="25"/>
    </row>
    <row r="38" spans="1:7" ht="101.25">
      <c r="A38" s="296"/>
      <c r="B38" s="141">
        <v>3.02</v>
      </c>
      <c r="C38" s="142" t="s">
        <v>1349</v>
      </c>
      <c r="D38" s="28" t="s">
        <v>2235</v>
      </c>
      <c r="E38" s="167" t="s">
        <v>1364</v>
      </c>
      <c r="F38" s="168" t="s">
        <v>1421</v>
      </c>
      <c r="G38" s="25"/>
    </row>
    <row r="39" spans="1:7" ht="101.25">
      <c r="A39" s="296"/>
      <c r="B39" s="150">
        <v>4</v>
      </c>
      <c r="C39" s="149" t="s">
        <v>1517</v>
      </c>
      <c r="D39" s="28" t="s">
        <v>2236</v>
      </c>
      <c r="E39" s="27" t="s">
        <v>2182</v>
      </c>
      <c r="F39" s="27" t="s">
        <v>1518</v>
      </c>
      <c r="G39" s="25"/>
    </row>
    <row r="40" spans="1:7" ht="56.25">
      <c r="A40" s="296"/>
      <c r="B40" s="141">
        <v>4.01</v>
      </c>
      <c r="C40" s="149" t="s">
        <v>1517</v>
      </c>
      <c r="D40" s="28" t="s">
        <v>2238</v>
      </c>
      <c r="E40" s="27" t="s">
        <v>2194</v>
      </c>
      <c r="F40" s="27" t="s">
        <v>2198</v>
      </c>
      <c r="G40" s="25"/>
    </row>
    <row r="41" spans="1:7" ht="56.25">
      <c r="A41" s="296"/>
      <c r="B41" s="141" t="s">
        <v>2225</v>
      </c>
      <c r="C41" s="149" t="s">
        <v>1517</v>
      </c>
      <c r="D41" s="28" t="s">
        <v>2237</v>
      </c>
      <c r="E41" s="27" t="s">
        <v>2228</v>
      </c>
      <c r="F41" s="27" t="s">
        <v>2226</v>
      </c>
      <c r="G41" s="25"/>
    </row>
    <row r="42" spans="1:7" ht="56.25">
      <c r="A42" s="296"/>
      <c r="B42" s="141" t="s">
        <v>2259</v>
      </c>
      <c r="C42" s="149" t="s">
        <v>1517</v>
      </c>
      <c r="D42" s="28" t="s">
        <v>2264</v>
      </c>
      <c r="E42" s="27" t="s">
        <v>2227</v>
      </c>
      <c r="F42" s="27" t="s">
        <v>2260</v>
      </c>
      <c r="G42" s="25"/>
    </row>
    <row r="43" spans="1:7" ht="123.75">
      <c r="A43" s="296"/>
      <c r="B43" s="160">
        <v>4.0999999999999996</v>
      </c>
      <c r="C43" s="149" t="s">
        <v>2263</v>
      </c>
      <c r="D43" s="161">
        <v>42867</v>
      </c>
      <c r="E43" s="169" t="s">
        <v>2266</v>
      </c>
      <c r="F43" s="27" t="s">
        <v>2265</v>
      </c>
      <c r="G43" s="25"/>
    </row>
    <row r="44" spans="1:7" ht="78.75">
      <c r="A44" s="296"/>
      <c r="B44" s="160">
        <v>4.2</v>
      </c>
      <c r="C44" s="149" t="s">
        <v>2263</v>
      </c>
      <c r="D44" s="161">
        <v>42704</v>
      </c>
      <c r="E44" s="169" t="s">
        <v>2462</v>
      </c>
      <c r="F44" s="27" t="s">
        <v>2437</v>
      </c>
      <c r="G44" s="25"/>
    </row>
    <row r="45" spans="1:7" ht="157.5">
      <c r="A45" s="296"/>
      <c r="B45" s="202">
        <v>5</v>
      </c>
      <c r="C45" s="149" t="s">
        <v>2263</v>
      </c>
      <c r="D45" s="161">
        <v>42867</v>
      </c>
      <c r="E45" s="169" t="s">
        <v>12683</v>
      </c>
      <c r="F45" s="27" t="s">
        <v>12405</v>
      </c>
      <c r="G45" s="25"/>
    </row>
    <row r="46" spans="1:7" ht="45">
      <c r="A46" s="296"/>
      <c r="B46" s="160">
        <v>5.01</v>
      </c>
      <c r="C46" s="149" t="s">
        <v>2263</v>
      </c>
      <c r="D46" s="161">
        <v>42907</v>
      </c>
      <c r="E46" s="169" t="s">
        <v>15484</v>
      </c>
      <c r="F46" s="27" t="s">
        <v>12405</v>
      </c>
      <c r="G46" s="25"/>
    </row>
    <row r="47" spans="1:7" ht="67.5">
      <c r="A47" s="296"/>
      <c r="B47" s="160">
        <v>5.0999999999999996</v>
      </c>
      <c r="C47" s="149" t="s">
        <v>2263</v>
      </c>
      <c r="D47" s="161">
        <v>43070</v>
      </c>
      <c r="E47" s="169" t="s">
        <v>12893</v>
      </c>
      <c r="F47" s="27" t="s">
        <v>12894</v>
      </c>
      <c r="G47" s="25"/>
    </row>
    <row r="48" spans="1:7" ht="56.25">
      <c r="A48" s="296"/>
      <c r="B48" s="160">
        <v>5.1100000000000003</v>
      </c>
      <c r="C48" s="149" t="s">
        <v>13129</v>
      </c>
      <c r="D48" s="161">
        <v>43217</v>
      </c>
      <c r="E48" s="169" t="s">
        <v>13255</v>
      </c>
      <c r="F48" s="27" t="s">
        <v>13163</v>
      </c>
      <c r="G48" s="25"/>
    </row>
    <row r="49" spans="1:7" ht="56.25">
      <c r="A49" s="296"/>
      <c r="B49" s="160">
        <v>5.12</v>
      </c>
      <c r="C49" s="149" t="s">
        <v>13129</v>
      </c>
      <c r="D49" s="161">
        <v>43581</v>
      </c>
      <c r="E49" s="169" t="s">
        <v>13255</v>
      </c>
      <c r="F49" s="27" t="s">
        <v>13807</v>
      </c>
      <c r="G49" s="25"/>
    </row>
    <row r="50" spans="1:7" ht="78.75">
      <c r="A50" s="296"/>
      <c r="B50" s="202">
        <v>6</v>
      </c>
      <c r="C50" s="149" t="s">
        <v>13129</v>
      </c>
      <c r="D50" s="161">
        <v>43964</v>
      </c>
      <c r="E50" s="169" t="s">
        <v>14020</v>
      </c>
      <c r="F50" s="27" t="s">
        <v>13810</v>
      </c>
      <c r="G50" s="25"/>
    </row>
    <row r="51" spans="1:7" ht="45">
      <c r="A51" s="296"/>
      <c r="B51" s="160">
        <v>6.01</v>
      </c>
      <c r="C51" s="149" t="s">
        <v>13129</v>
      </c>
      <c r="D51" s="161">
        <v>43970</v>
      </c>
      <c r="E51" s="169" t="s">
        <v>15485</v>
      </c>
      <c r="F51" s="169" t="s">
        <v>13810</v>
      </c>
      <c r="G51" s="25"/>
    </row>
    <row r="52" spans="1:7" ht="45">
      <c r="A52" s="296"/>
      <c r="B52" s="160">
        <v>6.1</v>
      </c>
      <c r="C52" s="149" t="s">
        <v>13129</v>
      </c>
      <c r="D52" s="161">
        <v>44314</v>
      </c>
      <c r="E52" s="169" t="s">
        <v>15477</v>
      </c>
      <c r="F52" s="169" t="s">
        <v>15015</v>
      </c>
      <c r="G52" s="25"/>
    </row>
    <row r="53" spans="1:7" ht="45">
      <c r="A53" s="296"/>
      <c r="B53" s="160">
        <v>6.2</v>
      </c>
      <c r="C53" s="149" t="s">
        <v>13129</v>
      </c>
      <c r="D53" s="161">
        <v>44678</v>
      </c>
      <c r="E53" s="169" t="s">
        <v>15477</v>
      </c>
      <c r="F53" s="169" t="s">
        <v>15476</v>
      </c>
      <c r="G53" s="25"/>
    </row>
    <row r="54" spans="1:7" ht="45">
      <c r="A54" s="296"/>
      <c r="B54" s="160">
        <v>6.21</v>
      </c>
      <c r="C54" s="149" t="s">
        <v>13129</v>
      </c>
      <c r="D54" s="161">
        <v>44687</v>
      </c>
      <c r="E54" s="169" t="s">
        <v>15486</v>
      </c>
      <c r="F54" s="169" t="s">
        <v>15476</v>
      </c>
      <c r="G54" s="25"/>
    </row>
    <row r="55" spans="1:7" ht="45">
      <c r="A55" s="296"/>
      <c r="B55" s="160">
        <v>6.22</v>
      </c>
      <c r="C55" s="149" t="s">
        <v>13129</v>
      </c>
      <c r="D55" s="275">
        <v>44692</v>
      </c>
      <c r="E55" s="169" t="s">
        <v>15485</v>
      </c>
      <c r="F55" s="169" t="s">
        <v>15476</v>
      </c>
      <c r="G55" s="25"/>
    </row>
    <row r="56" spans="1:7" ht="56.25">
      <c r="A56" s="296"/>
      <c r="B56" s="202">
        <v>6.3</v>
      </c>
      <c r="C56" s="149" t="s">
        <v>13129</v>
      </c>
      <c r="D56" s="275">
        <v>45051</v>
      </c>
      <c r="E56" s="169" t="s">
        <v>15753</v>
      </c>
      <c r="F56" s="169" t="s">
        <v>15534</v>
      </c>
      <c r="G56" s="25"/>
    </row>
    <row r="57" spans="1:7" ht="45">
      <c r="A57" s="296"/>
      <c r="B57" s="160">
        <v>6.31</v>
      </c>
      <c r="C57" s="149" t="s">
        <v>13129</v>
      </c>
      <c r="D57" s="275">
        <v>45072</v>
      </c>
      <c r="E57" s="169" t="s">
        <v>15755</v>
      </c>
      <c r="F57" s="169" t="s">
        <v>15534</v>
      </c>
      <c r="G57" s="25"/>
    </row>
    <row r="58" spans="1:7" ht="44.45" customHeight="1">
      <c r="A58" s="296"/>
      <c r="B58" s="202">
        <v>6.4</v>
      </c>
      <c r="C58" s="149" t="s">
        <v>13129</v>
      </c>
      <c r="D58" s="275">
        <v>45408</v>
      </c>
      <c r="E58" s="169" t="s">
        <v>15757</v>
      </c>
      <c r="F58" s="169" t="s">
        <v>15756</v>
      </c>
      <c r="G58" s="25"/>
    </row>
    <row r="59" spans="1:7" ht="13.5" thickBot="1">
      <c r="A59" s="297"/>
      <c r="B59" s="298" t="str">
        <f ca="1">OFFSET(L!$C$1,MATCH("General"&amp;"Cpy",L!$A:$A,0)-1,SL,,)</f>
        <v>© 2023 Responsible Minerals Initiative. All rights reserved.</v>
      </c>
      <c r="C59" s="298"/>
      <c r="D59" s="298"/>
      <c r="E59" s="298"/>
      <c r="F59" s="298"/>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Schulung und Beratung, Vorlagen, Responsible Minerals Assurance Process, konforme Schmelzhütten Liste</v>
      </c>
      <c r="B1" s="100" t="s">
        <v>438</v>
      </c>
    </row>
    <row r="2" spans="1:2" ht="30">
      <c r="A2" s="105" t="str">
        <f ca="1">OFFSET(L!$C$1,MATCH("Instructions"&amp;ADDRESS(ROW(),COLUMN(),4),L!$A:$A,0)-1,SL,,)</f>
        <v>Einführung</v>
      </c>
      <c r="B2" s="100" t="s">
        <v>1292</v>
      </c>
    </row>
    <row r="3" spans="1:2" ht="180">
      <c r="A3" s="102" t="str">
        <f ca="1">OFFSET(L!$C$1,MATCH("Instructions"&amp;ADDRESS(ROW(),COLUMN(),4),L!$A:$A,0)-1,SL,,)</f>
        <v>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v>
      </c>
      <c r="B3" s="100" t="s">
        <v>1293</v>
      </c>
    </row>
    <row r="4" spans="1:2" ht="222.6" customHeight="1">
      <c r="A4" s="102" t="str">
        <f ca="1">OFFSET(L!$C$1,MATCH("Instructions"&amp;ADDRESS(ROW(),COLUMN(),4),L!$A:$A,0)-1,SL,,)</f>
        <v>*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v>
      </c>
      <c r="B4" s="100" t="s">
        <v>1299</v>
      </c>
    </row>
    <row r="5" spans="1:2" ht="15">
      <c r="A5" s="106"/>
      <c r="B5" s="100"/>
    </row>
    <row r="6" spans="1:2" ht="30">
      <c r="A6" s="105" t="str">
        <f ca="1">OFFSET(L!$C$1,MATCH("Instructions"&amp;ADDRESS(ROW(),COLUMN(),4),L!$A:$A,0)-1,SL,,)</f>
        <v>Anleitung zum Ausfüllen von Informationen zu Unternehmen (Zeilen 8 - 22).  Die Kommentare nur in englischer Sprache.</v>
      </c>
      <c r="B6" s="100" t="s">
        <v>1292</v>
      </c>
    </row>
    <row r="7" spans="1:2" ht="15">
      <c r="A7" s="237" t="str">
        <f ca="1">OFFSET(L!$C$1,MATCH("Instructions"&amp;ADDRESS(ROW(),COLUMN(),4),L!$A:$A,0)-1,SL,,)</f>
        <v>Hinweis: Eingaben mit (*) sind Pflichtfelder</v>
      </c>
      <c r="B7" s="100"/>
    </row>
    <row r="8" spans="1:2" ht="30">
      <c r="A8" s="102" t="str">
        <f ca="1">OFFSET(L!$C$1,MATCH("Instructions"&amp;ADDRESS(ROW(),COLUMN(),4),L!$A:$A,0)-1,SL,,)</f>
        <v>1. Geben Sie hier den rechtmäßigen Firmennamen Ihres Unternehmens ein. Bitte verwenden Sie keine Abkürzungen. In diesem Feld haben Sie die Möglichkeit, weitere Geschäftsnamen, DBAs usw. hinzuzufügen.</v>
      </c>
      <c r="B8" s="100"/>
    </row>
    <row r="9" spans="1:2" ht="405.6" customHeight="1">
      <c r="A9" s="146"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v>
      </c>
      <c r="B9" s="100" t="s">
        <v>1291</v>
      </c>
    </row>
    <row r="10" spans="1:2" ht="36" customHeight="1">
      <c r="A10" s="102" t="str">
        <f ca="1">OFFSET(L!$C$1,MATCH("Instructions"&amp;ADDRESS(ROW(),COLUMN(),4),L!$A:$A,0)-1,SL,,)</f>
        <v>3.Geben sie ihre eindeutige Firmenidentifikationsnummer (DUNS Nummer, Steuernummer, Kunden-spezifische Kennung, etc.) ein</v>
      </c>
      <c r="B10" s="100"/>
    </row>
    <row r="11" spans="1:2" ht="35.25" customHeight="1">
      <c r="A11" s="102" t="str">
        <f ca="1">OFFSET(L!$C$1,MATCH("Instructions"&amp;ADDRESS(ROW(),COLUMN(),4),L!$A:$A,0)-1,SL,,)</f>
        <v>4. Geben Sie die Quelle für die eindeutige Kennung oder Code ( "DUNS",  "MWST","Kunde", etc. ) an.</v>
      </c>
      <c r="B11" s="100"/>
    </row>
    <row r="12" spans="1:2" ht="30">
      <c r="A12" s="102" t="str">
        <f ca="1">OFFSET(L!$C$1,MATCH("Instructions"&amp;ADDRESS(ROW(),COLUMN(),4),L!$A:$A,0)-1,SL,,)</f>
        <v>5. Geben Sie Ihre vollständige Firmenanschrift an (Straße, Stadt, Postleitzahl,  Bundesland).  Dieses Feld ist optional.</v>
      </c>
      <c r="B12" s="100" t="s">
        <v>1292</v>
      </c>
    </row>
    <row r="13" spans="1:2" ht="33.75" customHeight="1">
      <c r="A13" s="102" t="str">
        <f ca="1">OFFSET(L!$C$1,MATCH("Instructions"&amp;ADDRESS(ROW(),COLUMN(),4),L!$A:$A,0)-1,SL,,)</f>
        <v>6. Geben Sie den Namen der Kontaktperson zum Inhalt der Erklärung an. Dies ist ein obligatorisches Feld.</v>
      </c>
      <c r="B13" s="100"/>
    </row>
    <row r="14" spans="1:2" ht="45">
      <c r="A14" s="102" t="str">
        <f ca="1">OFFSET(L!$C$1,MATCH("Instructions"&amp;ADDRESS(ROW(),COLUMN(),4),L!$A:$A,0)-1,SL,,)</f>
        <v>7. Geben Sie die E mail-Adresse der Kontaktperson an. Wenn eine E- mail-adresse nicht verfügbar ist, bitte "Nicht verfügbar" oder "n/a." auswählen. Ein leeres Feld kann dazu führen, dass ein Fehler in der Anwendung auftritt. Dies ist ein obligatorisches Feld.</v>
      </c>
      <c r="B14" s="100"/>
    </row>
    <row r="15" spans="1:2" ht="25.5" customHeight="1">
      <c r="A15" s="102" t="str">
        <f ca="1">OFFSET(L!$C$1,MATCH("Instructions"&amp;ADDRESS(ROW(),COLUMN(),4),L!$A:$A,0)-1,SL,,)</f>
        <v>8. Geben Sie die Telefonnummer des Kontakts an. Dies ist ein obligatorisches Feld.</v>
      </c>
      <c r="B15" s="100"/>
    </row>
    <row r="16" spans="1:2" ht="45">
      <c r="A16" s="102" t="str">
        <f ca="1">OFFSET(L!$C$1,MATCH("Instructions"&amp;ADDRESS(ROW(),COLUMN(),4),L!$A:$A,0)-1,SL,,)</f>
        <v>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00"/>
    </row>
    <row r="17" spans="1:2" ht="15">
      <c r="A17" s="102" t="str">
        <f ca="1">OFFSET(L!$C$1,MATCH("Instructions"&amp;ADDRESS(ROW(),COLUMN(),4),L!$A:$A,0)-1,SL,,)</f>
        <v>10. Geben Sie den Titel für den Namen des Bevollmächtigten an. Dieses Feld ist optional.</v>
      </c>
      <c r="B17" s="100"/>
    </row>
    <row r="18" spans="1:2" ht="45">
      <c r="A18" s="102" t="str">
        <f ca="1">OFFSET(L!$C$1,MATCH("Instructions"&amp;ADDRESS(ROW(),COLUMN(),4),L!$A:$A,0)-1,SL,,)</f>
        <v>11. Geben Sie die E-mail-Adresse der bevollmächtigten Person an. Wenn eine E-mail Adresse nicht verfügbar ist, bitte "Nicht verfügbar" oder "n/a." auswählen. Ein leeres Feld kann dazu führen, dass ein Fehler in der Anwendung auftritt. Dies ist ein obligatorisches Feld.</v>
      </c>
      <c r="B18" s="100"/>
    </row>
    <row r="19" spans="1:2" ht="15">
      <c r="A19" s="102" t="str">
        <f ca="1">OFFSET(L!$C$1,MATCH("Instructions"&amp;ADDRESS(ROW(),COLUMN(),4),L!$A:$A,0)-1,SL,,)</f>
        <v>12. Fügen Sie die Telefonnummer der freigabeberechtigten Person ein. Das Ausfüllen dieses Feldes ist freiwillig.</v>
      </c>
      <c r="B19" s="100"/>
    </row>
    <row r="20" spans="1:2" ht="33.75" customHeight="1">
      <c r="A20" s="102" t="str">
        <f ca="1">OFFSET(L!$C$1,MATCH("Instructions"&amp;ADDRESS(ROW(),COLUMN(),4),L!$A:$A,0)-1,SL,,)</f>
        <v>13. Bitte geben Sie das Datum der Fertigstellung für dieses Formblatt mit dem Format TT-MMM-JJJJ ein. Dies ist ein obligatorisches Feld.</v>
      </c>
      <c r="B20" s="100"/>
    </row>
    <row r="21" spans="1:2" ht="30">
      <c r="A21" s="102" t="str">
        <f ca="1">OFFSET(L!$C$1,MATCH("Instructions"&amp;ADDRESS(ROW(),COLUMN(),4),L!$A:$A,0)-1,SL,,)</f>
        <v>14. Zum Beispiel kann der Benutzer die Datei unter dem Namen speichern: companyname-datum.xls (Datum im Format JJJJ-MM-TT).</v>
      </c>
      <c r="B21" s="100" t="s">
        <v>1292</v>
      </c>
    </row>
    <row r="22" spans="1:2" ht="15">
      <c r="A22" s="106"/>
      <c r="B22" s="100"/>
    </row>
    <row r="23" spans="1:2" ht="30">
      <c r="A23" s="105" t="str">
        <f ca="1">OFFSET(L!$C$1,MATCH("Instructions"&amp;ADDRESS(ROW(),COLUMN(),4),L!$A:$A,0)-1,SL,,)</f>
        <v>Anweisungen zum Ausfüllen der acht Fragen zur Sorgfaltsprüfung (Zeilen 24 - 71).
Bitte geben Sie Ihre Antworten nur auf ENGLISCH</v>
      </c>
      <c r="B23" s="100" t="s">
        <v>1292</v>
      </c>
    </row>
    <row r="24" spans="1:2" ht="80.45" customHeight="1">
      <c r="A24" s="102" t="str">
        <f ca="1">OFFSET(L!$C$1,MATCH("Instructions"&amp;ADDRESS(ROW(),COLUMN(),4),L!$A:$A,0)-1,SL,,)</f>
        <v>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v>
      </c>
      <c r="B24" s="100" t="s">
        <v>1295</v>
      </c>
    </row>
    <row r="25" spans="1:2" ht="72" customHeight="1">
      <c r="A25" s="102" t="str">
        <f ca="1">OFFSET(L!$C$1,MATCH("Instructions"&amp;ADDRESS(ROW(),COLUMN(),4),L!$A:$A,0)-1,SL,,)</f>
        <v>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v>
      </c>
      <c r="B25" s="100" t="s">
        <v>1292</v>
      </c>
    </row>
    <row r="26" spans="1:2" ht="280.7" customHeight="1">
      <c r="A26" s="102" t="str">
        <f ca="1">OFFSET(L!$C$1,MATCH("Instructions"&amp;ADDRESS(ROW(),COLUMN(),4),L!$A:$A,0)-1,SL,,)</f>
        <v>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v>
      </c>
      <c r="B26" s="100" t="s">
        <v>1292</v>
      </c>
    </row>
    <row r="27" spans="1:2" ht="30">
      <c r="A27" s="102" t="str">
        <f ca="1">OFFSET(L!$C$1,MATCH("Instructions"&amp;ADDRESS(ROW(),COLUMN(),4),L!$A:$A,0)-1,SL,,)</f>
        <v>Manche Unternehmen benötigen eine Begründung für eine "Nein" -Antwort im Kommentarfeld</v>
      </c>
      <c r="B27" s="100" t="s">
        <v>1292</v>
      </c>
    </row>
    <row r="28" spans="1:2" ht="247.5" customHeight="1">
      <c r="A28" s="102" t="str">
        <f ca="1">OFFSET(L!$C$1,MATCH("Instructions"&amp;ADDRESS(ROW(),COLUMN(),4),L!$A:$A,0)-1,SL,,)</f>
        <v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v>
      </c>
      <c r="B28" s="100"/>
    </row>
    <row r="29" spans="1:2" ht="157.35" customHeight="1">
      <c r="A29" s="102" t="str">
        <f ca="1">OFFSET(L!$C$1,MATCH("Instructions"&amp;ADDRESS(ROW(),COLUMN(),4),L!$A:$A,0)-1,SL,,)</f>
        <v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v>
      </c>
      <c r="B29" s="100" t="s">
        <v>1292</v>
      </c>
    </row>
    <row r="30" spans="1:2" ht="181.7" customHeight="1">
      <c r="A30" s="102" t="str">
        <f ca="1">OFFSET(L!$C$1,MATCH("Instructions"&amp;ADDRESS(ROW(),COLUMN(),4),L!$A:$A,0)-1,SL,,)</f>
        <v>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v>
      </c>
      <c r="B30" s="100"/>
    </row>
    <row r="31" spans="1:2" ht="150">
      <c r="A31" s="102" t="str">
        <f ca="1">OFFSET(L!$C$1,MATCH("Instructions"&amp;ADDRESS(ROW(),COLUMN(),4),L!$A:$A,0)-1,SL,,)</f>
        <v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v>
      </c>
      <c r="B31" s="100" t="s">
        <v>1292</v>
      </c>
    </row>
    <row r="32" spans="1:2" ht="234.6" customHeight="1">
      <c r="A32" s="102" t="str">
        <f ca="1">OFFSET(L!$C$1,MATCH("Instructions"&amp;ADDRESS(ROW(),COLUMN(),4),L!$A:$A,0)-1,SL,,)</f>
        <v>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v>
      </c>
      <c r="B32" s="100" t="s">
        <v>1295</v>
      </c>
    </row>
    <row r="33" spans="1:2" ht="60">
      <c r="A33" s="102" t="str">
        <f ca="1">OFFSET(L!$C$1,MATCH("Instructions"&amp;ADDRESS(ROW(),COLUMN(),4),L!$A:$A,0)-1,SL,,)</f>
        <v>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v>
      </c>
      <c r="B33" s="100"/>
    </row>
    <row r="34" spans="1:2" ht="60">
      <c r="A34" s="102" t="str">
        <f ca="1">OFFSET(L!$C$1,MATCH("Instructions"&amp;ADDRESS(ROW(),COLUMN(),4),L!$A:$A,0)-1,SL,,)</f>
        <v>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v>
      </c>
      <c r="B34" s="100" t="s">
        <v>1292</v>
      </c>
    </row>
    <row r="35" spans="1:2" ht="21" customHeight="1">
      <c r="A35" s="102" t="str">
        <f ca="1">OFFSET(L!$C$1,MATCH("Instructions"&amp;ADDRESS(ROW(),COLUMN(),4),L!$A:$A,0)-1,SL,,)</f>
        <v>Geben Sie, falls notwendig, Anmerkungen im Kommentarbereich ein, die für eine Klarstellung ihrer Antwort hilfreich sind.</v>
      </c>
      <c r="B35" s="100"/>
    </row>
    <row r="36" spans="1:2" ht="15">
      <c r="A36" s="106"/>
      <c r="B36" s="100"/>
    </row>
    <row r="37" spans="1:2" ht="45">
      <c r="A37" s="105" t="str">
        <f ca="1">OFFSET(L!$C$1,MATCH("Instructions"&amp;ADDRESS(ROW(),COLUMN(),4),L!$A:$A,0)-1,SL,,)</f>
        <v>Instruktionen zur Beantwortung der Fragen A. – H. (Reihen 75–89).  Die Fragen A. bis H. müssen beantwortet werden, wenn die Antwort auf Frage 1 für irgendein Metall „Ja“ lautet.
Bitte geben Sie Ihre Antworten nur auf ENGLISCH</v>
      </c>
      <c r="B37" s="100" t="s">
        <v>1292</v>
      </c>
    </row>
    <row r="38" spans="1:2" ht="135">
      <c r="A38" s="102" t="str">
        <f ca="1">OFFSET(L!$C$1,MATCH("Instructions"&amp;ADDRESS(ROW(),COLUMN(),4),L!$A:$A,0)-1,SL,,)</f>
        <v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v>
      </c>
      <c r="B38" s="100" t="s">
        <v>1294</v>
      </c>
    </row>
    <row r="39" spans="1:2" ht="60">
      <c r="A39" s="102" t="str">
        <f ca="1">OFFSET(L!$C$1,MATCH("Instructions"&amp;ADDRESS(ROW(),COLUMN(),4),L!$A:$A,0)-1,SL,,)</f>
        <v>A. Diese Erklärung dient der Beurteilung, ob ein Unternehmen eine konfliktfreie Beschaffungsrichtlinie hat. Die Antwort auf diese Frage muss „Ja“ oder „Nein“ lauten. Anmerkungen sollten in einem Frage-/Kommentar-Feld festgehalten werden. 
Diese Frage muss beantwortet werden.</v>
      </c>
      <c r="B39" s="100"/>
    </row>
    <row r="40" spans="1:2" ht="65.45" customHeight="1">
      <c r="A40" s="102" t="str">
        <f ca="1">OFFSET(L!$C$1,MATCH("Instructions"&amp;ADDRESS(ROW(),COLUMN(),4),L!$A:$A,0)-1,SL,,)</f>
        <v>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v>
      </c>
      <c r="B40" s="100"/>
    </row>
    <row r="41" spans="1:2" ht="75">
      <c r="A41" s="102" t="str">
        <f ca="1">OFFSET(L!$C$1,MATCH("Instructions"&amp;ADDRESS(ROW(),COLUMN(),4),L!$A:$A,0)-1,SL,,)</f>
        <v>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v>
      </c>
      <c r="B41" s="100" t="s">
        <v>1297</v>
      </c>
    </row>
    <row r="42" spans="1:2" ht="210">
      <c r="A42" s="102" t="str">
        <f ca="1">OFFSET(L!$C$1,MATCH("Instructions"&amp;ADDRESS(ROW(),COLUMN(),4),L!$A:$A,0)-1,SL,,)</f>
        <v>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v>
      </c>
      <c r="B42" s="100" t="s">
        <v>1295</v>
      </c>
    </row>
    <row r="43" spans="1:2" ht="165">
      <c r="A43" s="102" t="str">
        <f ca="1">OFFSET(L!$C$1,MATCH("Instructions"&amp;ADDRESS(ROW(),COLUMN(),4),L!$A:$A,0)-1,SL,,)</f>
        <v>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v>
      </c>
      <c r="B43" s="100" t="s">
        <v>1296</v>
      </c>
    </row>
    <row r="44" spans="1:2" ht="135">
      <c r="A44" s="102" t="str">
        <f ca="1">OFFSET(L!$C$1,MATCH("Instructions"&amp;ADDRESS(ROW(),COLUMN(),4),L!$A:$A,0)-1,SL,,)</f>
        <v>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v>
      </c>
      <c r="B44" s="100" t="s">
        <v>1292</v>
      </c>
    </row>
    <row r="45" spans="1:2" ht="120">
      <c r="A45" s="102" t="str">
        <f ca="1">OFFSET(L!$C$1,MATCH("Instructions"&amp;ADDRESS(ROW(),COLUMN(),4),L!$A:$A,0)-1,SL,,)</f>
        <v>G. Diese Frage dient der Bestimmung, ob das Prüfungsverfahren eines Unternehmens ein Abhilfemaßnahmen-Management umfasst. Die Antwort auf diese Frage muss „Ja“ oder „Nein“ lauten. Anmerkungen sollten in einem Frage/Kommentar-Feld festgehalten werden. 
Diese Frage muss beantwortet werden.</v>
      </c>
      <c r="B45" s="100" t="s">
        <v>1293</v>
      </c>
    </row>
    <row r="46" spans="1:2" ht="85.5" customHeight="1">
      <c r="A46" s="102" t="str">
        <f ca="1">OFFSET(L!$C$1,MATCH("Instructions"&amp;ADDRESS(ROW(),COLUMN(),4),L!$A:$A,0)-1,SL,,)</f>
        <v>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v>
      </c>
      <c r="B46" s="100" t="s">
        <v>1292</v>
      </c>
    </row>
    <row r="47" spans="1:2" ht="15">
      <c r="A47" s="106"/>
      <c r="B47" s="100"/>
    </row>
    <row r="48" spans="1:2" ht="30">
      <c r="A48" s="105" t="str">
        <f ca="1">OFFSET(L!$C$1,MATCH("Instructions"&amp;ADDRESS(ROW(),COLUMN(),4),L!$A:$A,0)-1,SL,,)</f>
        <v>Anleitung zum Ausfüllen des Reiters "Smelter List". Bitte machen Sie ihre Angaben nur in englischer Sprache.</v>
      </c>
      <c r="B48" s="100" t="s">
        <v>1292</v>
      </c>
    </row>
    <row r="49" spans="1:2" ht="22.5" customHeight="1">
      <c r="A49" s="237" t="str">
        <f ca="1">OFFSET(L!$C$1,MATCH("Instructions"&amp;ADDRESS(ROW(),COLUMN(),4),L!$A:$A,0)-1,SL,,)</f>
        <v>Hinweis: Spalten mit (*) sind Pflichtfelder</v>
      </c>
      <c r="B49" s="100"/>
    </row>
    <row r="50" spans="1:2" ht="60">
      <c r="A50" s="102" t="str">
        <f ca="1">OFFSET(L!$C$1,MATCH("Instructions"&amp;ADDRESS(ROW(),COLUMN(),4),L!$A:$A,0)-1,SL,,)</f>
        <v>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v>
      </c>
      <c r="B50" s="100" t="s">
        <v>1291</v>
      </c>
    </row>
    <row r="51" spans="1:2" ht="51" customHeight="1">
      <c r="A51" s="102" t="str">
        <f ca="1">OFFSET(L!$C$1,MATCH("Instructions"&amp;ADDRESS(ROW(),COLUMN(),4),L!$A:$A,0)-1,SL,,)</f>
        <v>1. Eingabespalte Schmelzhüttenidentifizierung – Wenn Sie die Schmelzhüttenidentifizierungsnummer kennen, geben Sie die Nummer in Spalte A ein (Spalten B, C, E, F, G, I und J füllen sich automatisch aus).  Spalte A füllt sich nicht automatisch aus.</v>
      </c>
      <c r="B51" s="100" t="s">
        <v>1292</v>
      </c>
    </row>
    <row r="52" spans="1:2" ht="44.45" customHeight="1">
      <c r="A52" s="102" t="str">
        <f ca="1">OFFSET(L!$C$1,MATCH("Instructions"&amp;ADDRESS(ROW(),COLUMN(),4),L!$A:$A,0)-1,SL,,)</f>
        <v>2.  Metall ( * ) - Verwenden Sie das Pull-down-Menü, um das Metall auszuwählen,  für welches Sie Informationen über die Schmelzhütte eingeben. Dies ist ein Pflichteingabefeld.</v>
      </c>
      <c r="B52" s="100"/>
    </row>
    <row r="53" spans="1:2" ht="78.95" customHeight="1">
      <c r="A53" s="156" t="str">
        <f ca="1">OFFSET(L!$C$1,MATCH("Instructions"&amp;ADDRESS(ROW(),COLUMN(),4),L!$A:$A,0)-1,SL,,)</f>
        <v>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v>
      </c>
      <c r="B53" s="100" t="s">
        <v>1292</v>
      </c>
    </row>
    <row r="54" spans="1:2" ht="60">
      <c r="A54" s="102" t="str">
        <f ca="1">OFFSET(L!$C$1,MATCH("Instructions"&amp;ADDRESS(ROW(),COLUMN(),4),L!$A:$A,0)-1,SL,,)</f>
        <v>4. Schmelzhütten Name ( 1 ) - Füllen Sie den Namen der Schmelzhütte in Spalte C ein, wenn Sie "Smelter not listed" ausgewählt haben.  Dieses Feld wird automatisch ausgefüllt, wenn eine Schmelzhütte in Spalte C ausgewählt wurde. Dies ist ein Pflichteingabefeld.</v>
      </c>
      <c r="B54" s="100" t="s">
        <v>1291</v>
      </c>
    </row>
    <row r="55" spans="1:2" ht="75">
      <c r="A55" s="102" t="str">
        <f ca="1">OFFSET(L!$C$1,MATCH("Instructions"&amp;ADDRESS(ROW(),COLUMN(),4),L!$A:$A,0)-1,SL,,)</f>
        <v>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v>
      </c>
      <c r="B55" s="100" t="s">
        <v>1297</v>
      </c>
    </row>
    <row r="56" spans="1:2" ht="60">
      <c r="A56" s="102" t="str">
        <f ca="1">OFFSET(L!$C$1,MATCH("Instructions"&amp;ADDRESS(ROW(),COLUMN(),4),L!$A:$A,0)-1,SL,,)</f>
        <v>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v>
      </c>
      <c r="B56" s="100" t="s">
        <v>1291</v>
      </c>
    </row>
    <row r="57" spans="1:2" ht="60">
      <c r="A57" s="102" t="str">
        <f ca="1">OFFSET(L!$C$1,MATCH("Instructions"&amp;ADDRESS(ROW(),COLUMN(),4),L!$A:$A,0)-1,SL,,)</f>
        <v>7. Quelle der Schmelzhütten Identifikationsnummer - das ist die Quelle der Schmelzhütte, welche  in der Spalte F eingegeben wurde. Wenn eine Schmelzhütte aus der Drop-down Box in Spalte C ausgewählt wurde, dann wird dieses Feld automatisch aufgefüllt werden.</v>
      </c>
      <c r="B57" s="100" t="s">
        <v>1291</v>
      </c>
    </row>
    <row r="58" spans="1:2" ht="60">
      <c r="A58" s="102" t="str">
        <f ca="1">OFFSET(L!$C$1,MATCH("Instructions"&amp;ADDRESS(ROW(),COLUMN(),4),L!$A:$A,0)-1,SL,,)</f>
        <v>8. Straße der Schmelzhütte – Geben Sie den Straßennamen des Schmelzhüttenstandortes an. Das Ausfüllen dieses Feldes ist freiwillig.</v>
      </c>
      <c r="B58" s="100" t="s">
        <v>1291</v>
      </c>
    </row>
    <row r="59" spans="1:2" ht="30">
      <c r="A59" s="102" t="str">
        <f ca="1">OFFSET(L!$C$1,MATCH("Instructions"&amp;ADDRESS(ROW(),COLUMN(),4),L!$A:$A,0)-1,SL,,)</f>
        <v>9. Ort der Schmelzhütte – Geben Sie den Namen des Ortes an, in dem sich die Schmelzhütte befindet. Das Ausfüllen dieses Feldes ist freiwillig.</v>
      </c>
      <c r="B59" s="100" t="s">
        <v>1292</v>
      </c>
    </row>
    <row r="60" spans="1:2" ht="45" customHeight="1">
      <c r="A60" s="102" t="str">
        <f ca="1">OFFSET(L!$C$1,MATCH("Instructions"&amp;ADDRESS(ROW(),COLUMN(),4),L!$A:$A,0)-1,SL,,)</f>
        <v>10. Standort der Schmelzhütte: Ggf. Bundesland/Region/Provinz – Geben Sie das Bundesland oder die Region/Provinz des Schmelzhüttenstandortes an. Das Ausfüllen dieses Feldes ist freiwillig.</v>
      </c>
      <c r="B60" s="100" t="s">
        <v>1295</v>
      </c>
    </row>
    <row r="61" spans="1:2" ht="195">
      <c r="A61" s="102" t="str">
        <f ca="1">OFFSET(L!$C$1,MATCH("Instructions"&amp;ADDRESS(ROW(),COLUMN(),4),L!$A:$A,0)-1,SL,,)</f>
        <v>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61" s="100" t="s">
        <v>1295</v>
      </c>
    </row>
    <row r="62" spans="1:2" ht="60">
      <c r="A62" s="102" t="str">
        <f ca="1">OFFSET(L!$C$1,MATCH("Instructions"&amp;ADDRESS(ROW(),COLUMN(),4),L!$A:$A,0)-1,SL,,)</f>
        <v>12. Schmelzhütten Kontakt-E-Mail - Tragen Sie die E-mail Adresse des Ansprechpartners der Schmelzhütte ein. Zum Beispiel:   John.Smith@SmelterXXX.com. Lesen Sie bitte die Anweisungen für die Eingabe des Ansprechpartners vor der Eingabe des Kontakt Namens.</v>
      </c>
      <c r="B62" s="100" t="s">
        <v>1291</v>
      </c>
    </row>
    <row r="63" spans="1:2" ht="125.45" customHeight="1">
      <c r="A63" s="102" t="str">
        <f ca="1">OFFSET(L!$C$1,MATCH("Instructions"&amp;ADDRESS(ROW(),COLUMN(),4),L!$A:$A,0)-1,SL,,)</f>
        <v>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v>
      </c>
      <c r="B63" s="100" t="s">
        <v>1291</v>
      </c>
    </row>
    <row r="64" spans="1:2" ht="136.35" customHeight="1">
      <c r="A64" s="102" t="str">
        <f ca="1">OFFSET(L!$C$1,MATCH("Instructions"&amp;ADDRESS(ROW(),COLUMN(),4),L!$A:$A,0)-1,SL,,)</f>
        <v>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v>
      </c>
      <c r="B64" s="100"/>
    </row>
    <row r="65" spans="1:2" ht="90">
      <c r="A65" s="102" t="str">
        <f ca="1">OFFSET(L!$C$1,MATCH("Instructions"&amp;ADDRESS(ROW(),COLUMN(),4),L!$A:$A,0)-1,SL,,)</f>
        <v>15. Zeigt an, ob die Schmelzhütte seine Materialien für seine(n) Schmelzprozess(e) ausschließlich aus Recycling oder Schrott bezieht. Diese Frage ist optional.  Erlaubte Antworten auf diese Frage sind:
- Ja
- Nein
- Unbekannt</v>
      </c>
      <c r="B65" s="100"/>
    </row>
    <row r="66" spans="1:2" ht="110.25" customHeight="1">
      <c r="A66" s="102" t="str">
        <f ca="1">OFFSET(L!$C$1,MATCH("Instructions"&amp;ADDRESS(ROW(),COLUMN(),4),L!$A:$A,0)-1,SL,,)</f>
        <v xml:space="preserve">16. Anmerkungen - geben Sie Ihre Anmerkungen zu den Schmelzhütten in das Textfeld ein. Beispiel: Smelter is being acquired by Company YYY </v>
      </c>
      <c r="B66" s="100"/>
    </row>
    <row r="67" spans="1:2" ht="15">
      <c r="A67" s="107"/>
      <c r="B67" s="100"/>
    </row>
    <row r="68" spans="1:2" ht="34.5" customHeight="1">
      <c r="A68" s="105" t="str">
        <f ca="1">OFFSET(L!$C$1,MATCH("Instructions"&amp;ADDRESS(ROW(),COLUMN(),4),L!$A:$A,0)-1,SL,,)</f>
        <v>Allgemeine Geschäftsbedingungen (AGB)</v>
      </c>
      <c r="B68" s="100"/>
    </row>
    <row r="69" spans="1:2" ht="15">
      <c r="A69" s="107"/>
      <c r="B69" s="100"/>
    </row>
    <row r="70" spans="1:2" ht="80.45" customHeight="1">
      <c r="A70" s="105" t="str">
        <f ca="1">OFFSET(L!$C$1,MATCH("Instructions"&amp;ADDRESS(ROW(),COLUMN(),4),L!$A:$A,0)-1,SL,,)</f>
        <v>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v>
      </c>
      <c r="B70" s="100" t="s">
        <v>1292</v>
      </c>
    </row>
    <row r="71" spans="1:2" ht="93.6" customHeight="1">
      <c r="A71" s="237" t="str">
        <f ca="1">OFFSET(L!$C$1,MATCH("Instructions"&amp;ADDRESS(ROW(),COLUMN(),4),L!$A:$A,0)-1,SL,,)</f>
        <v>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71" s="100" t="s">
        <v>1298</v>
      </c>
    </row>
    <row r="72" spans="1:2" ht="155.44999999999999" customHeight="1">
      <c r="A72" s="237" t="str">
        <f ca="1">OFFSET(L!$C$1,MATCH("Instructions"&amp;ADDRESS(ROW(),COLUMN(),4),L!$A:$A,0)-1,SL,,)</f>
        <v>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v>
      </c>
      <c r="B72" s="100" t="s">
        <v>1296</v>
      </c>
    </row>
    <row r="73" spans="1:2" ht="75">
      <c r="A73" s="237"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73" s="100" t="s">
        <v>1297</v>
      </c>
    </row>
    <row r="74" spans="1:2" ht="30">
      <c r="A74" s="102"/>
      <c r="B74" s="100" t="s">
        <v>437</v>
      </c>
    </row>
    <row r="75" spans="1:2" ht="15">
      <c r="A75" s="102" t="str">
        <f ca="1">OFFSET(L!$C$1,MATCH("General"&amp;"Cpy",L!$A:$A,0)-1,SL,,)</f>
        <v>© 2023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Posten</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Zinn, Tantal, Wolfram, Gold</v>
      </c>
      <c r="D3" s="321"/>
      <c r="E3" s="100" t="s">
        <v>1300</v>
      </c>
    </row>
    <row r="4" spans="1:5" ht="63.75" customHeight="1">
      <c r="A4" s="74"/>
      <c r="B4" s="63" t="str">
        <f ca="1">OFFSET(L!$C$1,MATCH("Definitions"&amp;ADDRESS(ROW(),COLUMN(),4),L!$A:$A,0)-1,SL,,)</f>
        <v>Bevollmächtigter</v>
      </c>
      <c r="C4" s="63"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4" s="321"/>
      <c r="E4" s="100"/>
    </row>
    <row r="5" spans="1:5" ht="75">
      <c r="A5" s="74"/>
      <c r="B5" s="63" t="str">
        <f ca="1">OFFSET(L!$C$1,MATCH("Definitions"&amp;ADDRESS(ROW(),COLUMN(),4),L!$A:$A,0)-1,SL,,)</f>
        <v>Konflikt- und Hochrisikogebiete (CAHRA)</v>
      </c>
      <c r="C5" s="63" t="str">
        <f ca="1">OFFSET(L!$C$1,MATCH("Definitions"&amp;ADDRESS(ROW(),COLUMN(),4),L!$A:$A,0)-1,SL,,)</f>
        <v>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v>
      </c>
      <c r="D5" s="321"/>
      <c r="E5" s="100"/>
    </row>
    <row r="6" spans="1:5" ht="151.35" customHeight="1">
      <c r="A6" s="74"/>
      <c r="B6" s="63" t="str">
        <f ca="1">OFFSET(L!$C$1,MATCH("Definitions"&amp;ADDRESS(ROW(),COLUMN(),4),L!$A:$A,0)-1,SL,,)</f>
        <v>Konfliktmineral</v>
      </c>
      <c r="C6" s="63" t="str">
        <f ca="1">OFFSET(L!$C$1,MATCH("Definitions"&amp;ADDRESS(ROW(),COLUMN(),4),L!$A:$A,0)-1,SL,,)</f>
        <v>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v>
      </c>
      <c r="D6" s="321"/>
      <c r="E6" s="100" t="s">
        <v>1301</v>
      </c>
    </row>
    <row r="7" spans="1:5" ht="105.6" customHeight="1">
      <c r="A7" s="74"/>
      <c r="B7" s="63" t="str">
        <f ca="1">OFFSET(L!$C$1,MATCH("Definitions"&amp;ADDRESS(ROW(),COLUMN(),4),L!$A:$A,0)-1,SL,,)</f>
        <v>umfassendes Land(er)</v>
      </c>
      <c r="C7" s="63" t="str">
        <f ca="1">OFFSET(L!$C$1,MATCH("Definitions"&amp;ADDRESS(ROW(),COLUMN(),4),L!$A:$A,0)-1,SL,,)</f>
        <v>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v>
      </c>
      <c r="D7" s="321"/>
      <c r="E7" s="100" t="s">
        <v>1301</v>
      </c>
    </row>
    <row r="8" spans="1:5" ht="135">
      <c r="A8" s="74"/>
      <c r="B8" s="63" t="str">
        <f ca="1">OFFSET(L!$C$1,MATCH("Definitions"&amp;ADDRESS(ROW(),COLUMN(),4),L!$A:$A,0)-1,SL,,)</f>
        <v>Erklärung Anwendungsbereich oder Klasse</v>
      </c>
      <c r="C8" s="63"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8" s="321"/>
      <c r="E8" s="100" t="s">
        <v>1304</v>
      </c>
    </row>
    <row r="9" spans="1:5" ht="60">
      <c r="A9" s="74"/>
      <c r="B9" s="63" t="str">
        <f ca="1">OFFSET(L!$C$1,MATCH("Definitions"&amp;ADDRESS(ROW(),COLUMN(),4),L!$A:$A,0)-1,SL,,)</f>
        <v>Dodd-Frank</v>
      </c>
      <c r="C9" s="63" t="str">
        <f ca="1">OFFSET(L!$C$1,MATCH("Definitions"&amp;ADDRESS(ROW(),COLUMN(),4),L!$A:$A,0)-1,SL,,)</f>
        <v>2010 US Gesetzgebung, Dodd-Frank-Walls Street Reform and Consumer Protection Art, Section 1502 ("Dodd-Frank") (http://www.sec.gov/about/laws/wallstreetreform-cpa.pdf)</v>
      </c>
      <c r="D9" s="321"/>
      <c r="E9" s="100" t="s">
        <v>1301</v>
      </c>
    </row>
    <row r="10" spans="1:5" ht="45">
      <c r="A10" s="74"/>
      <c r="B10" s="63" t="str">
        <f ca="1">OFFSET(L!$C$1,MATCH("Definitions"&amp;ADDRESS(ROW(),COLUMN(),4),L!$A:$A,0)-1,SL,,)</f>
        <v>DRK</v>
      </c>
      <c r="C10" s="63" t="str">
        <f ca="1">OFFSET(L!$C$1,MATCH("Definitions"&amp;ADDRESS(ROW(),COLUMN(),4),L!$A:$A,0)-1,SL,,)</f>
        <v>Demokratische Republik Kongo</v>
      </c>
      <c r="D10" s="321"/>
      <c r="E10" s="100" t="s">
        <v>1300</v>
      </c>
    </row>
    <row r="11" spans="1:5" ht="75" hidden="1">
      <c r="A11" s="74"/>
      <c r="B11" s="63" t="str">
        <f ca="1">OFFSET(L!$C$1,MATCH("Definitions"&amp;ADDRESS(ROW(),COLUMN(),4),L!$A:$A,0)-1,SL,,)</f>
        <v>DRK Konflikt-Frei</v>
      </c>
      <c r="C11" s="63" t="str">
        <f ca="1">OFFSET(L!$C$1,MATCH("Definitions"&amp;ADDRESS(ROW(),COLUMN(),4),L!$A:$A,0)-1,SL,,)</f>
        <v>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v>
      </c>
      <c r="D11" s="321"/>
      <c r="E11" s="100" t="s">
        <v>1300</v>
      </c>
    </row>
    <row r="12" spans="1:5" ht="75">
      <c r="A12" s="74"/>
      <c r="B12" s="63" t="str">
        <f ca="1">OFFSET(L!$C$1,MATCH("Definitions"&amp;ADDRESS(ROW(),COLUMN(),4),L!$A:$A,0)-1,SL,,)</f>
        <v>Gold (Au) Raffinerie (Schmelzhutte)</v>
      </c>
      <c r="C12" s="63" t="str">
        <f ca="1">OFFSET(L!$C$1,MATCH("Definitions"&amp;ADDRESS(ROW(),COLUMN(),4),L!$A:$A,0)-1,SL,,)</f>
        <v>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v>
      </c>
      <c r="D12" s="321"/>
      <c r="E12" s="100" t="s">
        <v>1300</v>
      </c>
    </row>
    <row r="13" spans="1:5" ht="107.25" customHeight="1">
      <c r="A13" s="74"/>
      <c r="B13" s="63" t="str">
        <f ca="1">OFFSET(L!$C$1,MATCH("Definitions"&amp;ADDRESS(ROW(),COLUMN(),4),L!$A:$A,0)-1,SL,,)</f>
        <v>Unabhängige Private Wirtschaftsprüfungsgesellschaft</v>
      </c>
      <c r="C13" s="63" t="str">
        <f ca="1">OFFSET(L!$C$1,MATCH("Definitions"&amp;ADDRESS(ROW(),COLUMN(),4),L!$A:$A,0)-1,SL,,)</f>
        <v>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v>
      </c>
      <c r="D13" s="321"/>
      <c r="E13" s="100" t="s">
        <v>1302</v>
      </c>
    </row>
    <row r="14" spans="1:5" ht="315">
      <c r="A14" s="74"/>
      <c r="B14" s="63" t="str">
        <f ca="1">OFFSET(L!$C$1,MATCH("Definitions"&amp;ADDRESS(ROW(),COLUMN(),4),L!$A:$A,0)-1,SL,,)</f>
        <v>Absichtlich hinzugefügt</v>
      </c>
      <c r="C14" s="63" t="str">
        <f ca="1">OFFSET(L!$C$1,MATCH("Definitions"&amp;ADDRESS(ROW(),COLUMN(),4),L!$A:$A,0)-1,SL,,)</f>
        <v>"Absichtlich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v>
      </c>
      <c r="D14" s="321"/>
      <c r="E14" s="100" t="s">
        <v>1300</v>
      </c>
    </row>
    <row r="15" spans="1:5" ht="150">
      <c r="A15" s="74"/>
      <c r="B15" s="63" t="str">
        <f ca="1">OFFSET(L!$C$1,MATCH("Definitions"&amp;ADDRESS(ROW(),COLUMN(),4),L!$A:$A,0)-1,SL,,)</f>
        <v>IPC</v>
      </c>
      <c r="C15" s="63" t="str">
        <f ca="1">OFFSET(L!$C$1,MATCH("Definitions"&amp;ADDRESS(ROW(),COLUMN(),4),L!$A:$A,0)-1,SL,,)</f>
        <v>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v>
      </c>
      <c r="D15" s="321"/>
      <c r="E15" s="100" t="s">
        <v>1300</v>
      </c>
    </row>
    <row r="16" spans="1:5" ht="75">
      <c r="A16" s="74"/>
      <c r="B16" s="63" t="str">
        <f ca="1">OFFSET(L!$C$1,MATCH("Definitions"&amp;ADDRESS(ROW(),COLUMN(),4),L!$A:$A,0)-1,SL,,)</f>
        <v>IPC-1755 Responsible Minerals Data Exchange Standard</v>
      </c>
      <c r="C16" s="63" t="str">
        <f ca="1">OFFSET(L!$C$1,MATCH("Definitions"&amp;ADDRESS(ROW(),COLUMN(),4),L!$A:$A,0)-1,SL,,)</f>
        <v>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v>
      </c>
      <c r="D16" s="321"/>
      <c r="E16" s="100" t="s">
        <v>1300</v>
      </c>
    </row>
    <row r="17" spans="1:5" ht="255">
      <c r="A17" s="74"/>
      <c r="B17" s="63" t="str">
        <f ca="1">OFFSET(L!$C$1,MATCH("Definitions"&amp;ADDRESS(ROW(),COLUMN(),4),L!$A:$A,0)-1,SL,,)</f>
        <v>Erforderlich für die Funktionalität des Produkts</v>
      </c>
      <c r="C17" s="63" t="str">
        <f ca="1">OFFSET(L!$C$1,MATCH("Definitions"&amp;ADDRESS(ROW(),COLUMN(),4),L!$A:$A,0)-1,SL,,)</f>
        <v>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v>
      </c>
      <c r="D17" s="321"/>
      <c r="E17" s="100" t="s">
        <v>1300</v>
      </c>
    </row>
    <row r="18" spans="1:5" ht="165">
      <c r="A18" s="74"/>
      <c r="B18" s="63" t="str">
        <f ca="1">OFFSET(L!$C$1,MATCH("Definitions"&amp;ADDRESS(ROW(),COLUMN(),4),L!$A:$A,0)-1,SL,,)</f>
        <v>Erforderlich für die Herstellung eines Produkt</v>
      </c>
      <c r="C18" s="63" t="str">
        <f ca="1">OFFSET(L!$C$1,MATCH("Definitions"&amp;ADDRESS(ROW(),COLUMN(),4),L!$A:$A,0)-1,SL,,)</f>
        <v>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v>
      </c>
      <c r="D18" s="321"/>
      <c r="E18" s="100" t="s">
        <v>1300</v>
      </c>
    </row>
    <row r="19" spans="1:5" ht="15">
      <c r="A19" s="74"/>
      <c r="B19" s="63" t="str">
        <f ca="1">OFFSET(L!$C$1,MATCH("Definitions"&amp;ADDRESS(ROW(),COLUMN(),4),L!$A:$A,0)-1,SL,,)</f>
        <v>OECD</v>
      </c>
      <c r="C19" s="63" t="str">
        <f ca="1">OFFSET(L!$C$1,MATCH("Definitions"&amp;ADDRESS(ROW(),COLUMN(),4),L!$A:$A,0)-1,SL,,)</f>
        <v>Organisation für wirtschaftliche Zusammenarbeit und Entwicklung</v>
      </c>
      <c r="D19" s="321"/>
      <c r="E19" s="100"/>
    </row>
    <row r="20" spans="1:5" ht="45">
      <c r="A20" s="74"/>
      <c r="B20" s="63" t="str">
        <f ca="1">OFFSET(L!$C$1,MATCH("Definitions"&amp;ADDRESS(ROW(),COLUMN(),4),L!$A:$A,0)-1,SL,,)</f>
        <v>Produkt</v>
      </c>
      <c r="C20" s="63"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Recycling oder Schrott Quellen</v>
      </c>
      <c r="C22" s="63" t="str">
        <f ca="1">OFFSET(L!$C$1,MATCH("Definitions"&amp;ADDRESS(ROW(),COLUMN(),4),L!$A:$A,0)-1,SL,,)</f>
        <v>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v>
      </c>
      <c r="D22" s="321"/>
      <c r="E22" s="100"/>
    </row>
    <row r="23" spans="1:5" ht="60">
      <c r="A23" s="74"/>
      <c r="B23" s="63" t="str">
        <f ca="1">OFFSET(L!$C$1,MATCH("Definitions"&amp;ADDRESS(ROW(),COLUMN(),4),L!$A:$A,0)-1,SL,,)</f>
        <v>Responsible Minerals Assurance Process (RMAP)</v>
      </c>
      <c r="C23" s="63" t="str">
        <f ca="1">OFFSET(L!$C$1,MATCH("Definitions"&amp;ADDRESS(ROW(),COLUMN(),4),L!$A:$A,0)-1,SL,,)</f>
        <v>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v>
      </c>
      <c r="D24" s="321"/>
      <c r="E24" s="100"/>
    </row>
    <row r="25" spans="1:5" ht="177.6" customHeight="1">
      <c r="A25" s="74"/>
      <c r="B25" s="63" t="str">
        <f ca="1">OFFSET(L!$C$1,MATCH("Definitions"&amp;ADDRESS(ROW(),COLUMN(),4),L!$A:$A,0)-1,SL,,)</f>
        <v>RMAP Compliant Smelter Liste</v>
      </c>
      <c r="C25" s="63" t="str">
        <f ca="1">OFFSET(L!$C$1,MATCH("Definitions"&amp;ADDRESS(ROW(),COLUMN(),4),L!$A:$A,0)-1,SL,,)</f>
        <v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90">
      <c r="A27" s="74"/>
      <c r="B27" s="63" t="str">
        <f ca="1">OFFSET(L!$C$1,MATCH("Definitions"&amp;ADDRESS(ROW(),COLUMN(),4),L!$A:$A,0)-1,SL,,)</f>
        <v>Schmelzhütte</v>
      </c>
      <c r="C27" s="63"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7" s="321"/>
      <c r="E27" s="100" t="s">
        <v>1300</v>
      </c>
    </row>
    <row r="28" spans="1:5" ht="60">
      <c r="A28" s="74"/>
      <c r="B28" s="63" t="str">
        <f ca="1">OFFSET(L!$C$1,MATCH("Definitions"&amp;ADDRESS(ROW(),COLUMN(),4),L!$A:$A,0)-1,SL,,)</f>
        <v>Schmelzhütte Id-Nummer</v>
      </c>
      <c r="C28" s="63" t="str">
        <f ca="1">OFFSET(L!$C$1,MATCH("Definitions"&amp;ADDRESS(ROW(),COLUMN(),4),L!$A:$A,0)-1,SL,,)</f>
        <v>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v>
      </c>
      <c r="D28" s="321"/>
      <c r="E28" s="100" t="s">
        <v>1301</v>
      </c>
    </row>
    <row r="29" spans="1:5" ht="105">
      <c r="A29" s="74"/>
      <c r="B29" s="63" t="str">
        <f ca="1">OFFSET(L!$C$1,MATCH("Definitions"&amp;ADDRESS(ROW(),COLUMN(),4),L!$A:$A,0)-1,SL,,)</f>
        <v>Tantal (Ta) Schmelzhütte</v>
      </c>
      <c r="C29" s="63" t="str">
        <f ca="1">OFFSET(L!$C$1,MATCH("Definitions"&amp;ADDRESS(ROW(),COLUMN(),4),L!$A:$A,0)-1,SL,,)</f>
        <v>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v>
      </c>
      <c r="D29" s="321"/>
      <c r="E29" s="100" t="s">
        <v>1302</v>
      </c>
    </row>
    <row r="30" spans="1:5" ht="151.69999999999999" customHeight="1">
      <c r="A30" s="74"/>
      <c r="B30" s="63" t="str">
        <f ca="1">OFFSET(L!$C$1,MATCH("Definitions"&amp;ADDRESS(ROW(),COLUMN(),4),L!$A:$A,0)-1,SL,,)</f>
        <v>Zinn (Sn) Schmelzhütte</v>
      </c>
      <c r="C30" s="63" t="str">
        <f ca="1">OFFSET(L!$C$1,MATCH("Definitions"&amp;ADDRESS(ROW(),COLUMN(),4),L!$A:$A,0)-1,SL,,)</f>
        <v>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v>
      </c>
      <c r="D30" s="321"/>
      <c r="E30" s="100" t="s">
        <v>1303</v>
      </c>
    </row>
    <row r="31" spans="1:5" ht="137.1" customHeight="1">
      <c r="A31" s="74"/>
      <c r="B31" s="63" t="str">
        <f ca="1">OFFSET(L!$C$1,MATCH("Definitions"&amp;ADDRESS(ROW(),COLUMN(),4),L!$A:$A,0)-1,SL,,)</f>
        <v>Wolfram (W) Schmelzhütte</v>
      </c>
      <c r="C31" s="63" t="str">
        <f ca="1">OFFSET(L!$C$1,MATCH("Definitions"&amp;ADDRESS(ROW(),COLUMN(),4),L!$A:$A,0)-1,SL,,)</f>
        <v>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12" zoomScalePageLayoutView="70" workbookViewId="0">
      <selection activeCell="D18" sqref="D18:J18"/>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532</v>
      </c>
      <c r="E3" s="3"/>
      <c r="F3" s="357"/>
      <c r="G3" s="357"/>
      <c r="H3" s="357"/>
      <c r="I3" s="152"/>
      <c r="J3" s="138" t="s">
        <v>15760</v>
      </c>
      <c r="K3" s="36"/>
      <c r="L3" s="100"/>
      <c r="P3" s="45">
        <f>MATCH($D$3,LN,0)</f>
        <v>7</v>
      </c>
    </row>
    <row r="4" spans="1:34" ht="15.75">
      <c r="A4" s="34"/>
      <c r="B4" s="353" t="str">
        <f ca="1">OFFSET(L!$C$1,MATCH("Declaration"&amp;ADDRESS(ROW(),COLUMN(),4),L!$A:$A,0)-1,SL,,)</f>
        <v>Der Zweck dieses Dokuments ist die Erfassung von Beschaffungsinformationen für Zinn, Tantal, Wolfram und Gold, welche in Produkten genutzt werden.</v>
      </c>
      <c r="C4" s="353"/>
      <c r="D4" s="353"/>
      <c r="E4" s="353"/>
      <c r="F4" s="353"/>
      <c r="G4" s="353"/>
      <c r="H4" s="353"/>
      <c r="I4" s="358" t="str">
        <f ca="1">OFFSET(L!$C$1,MATCH("Declaration"&amp;ADDRESS(ROW(),COLUMN(),4),L!$A:$A,0)-1,SL,,)</f>
        <v>Link zu den Bedingungen</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Pflichtfelder sind mit einem Sternchen (*) gekennzeichnet.  Im Tab „Instruktionen“ finden Sie eine Anleitung zur Beantwortung aller Fragen.</v>
      </c>
      <c r="C6" s="353"/>
      <c r="D6" s="353"/>
      <c r="E6" s="353"/>
      <c r="F6" s="353"/>
      <c r="G6" s="353"/>
      <c r="H6" s="353"/>
      <c r="I6" s="353"/>
      <c r="J6" s="353"/>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62" t="str">
        <f ca="1">OFFSET(L!$C$1,MATCH("Declaration"&amp;ADDRESS(ROW(),COLUMN(),4),L!$A:$A,0)-1,SL,,)</f>
        <v>Firmenangaben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Firmenname (*):</v>
      </c>
      <c r="C8" s="76"/>
      <c r="D8" s="347" t="s">
        <v>15855</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Geltungsbereich der Erklärung (*):</v>
      </c>
      <c r="C9" s="76"/>
      <c r="D9" s="359" t="s">
        <v>490</v>
      </c>
      <c r="E9" s="360"/>
      <c r="F9" s="360"/>
      <c r="G9" s="36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63" t="str">
        <f ca="1">OFFSET(L!$C$1,MATCH("Declaration"&amp;ADDRESS(ROW(),COLUMN(),4)&amp;LEFT($D$9,1),L!$A:$A,0)-1,SL,,)</f>
        <v>Beschreibung des Geltungsbereichs</v>
      </c>
      <c r="C10" s="122"/>
      <c r="D10" s="354" t="s">
        <v>15856</v>
      </c>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Eindeutige Unternehmenskennung:</v>
      </c>
      <c r="C12" s="77"/>
      <c r="D12" s="350" t="s">
        <v>15857</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Zuständige Stelle im Unternehmen:</v>
      </c>
      <c r="C13" s="77"/>
      <c r="D13" s="350" t="s">
        <v>15858</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Adresse:</v>
      </c>
      <c r="C14" s="77"/>
      <c r="D14" s="350" t="s">
        <v>15859</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Name des Ansprechpartners (*):</v>
      </c>
      <c r="C15" s="77"/>
      <c r="D15" s="350" t="s">
        <v>15870</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E-Mail-Adresse des Ansprechpartners (*):</v>
      </c>
      <c r="C16" s="77"/>
      <c r="D16" s="365" t="s">
        <v>15871</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Telefonnummer des Ansprechpartners (*):</v>
      </c>
      <c r="C17" s="77"/>
      <c r="D17" s="350" t="s">
        <v>15862</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Bevollmächtigter (*):</v>
      </c>
      <c r="C18" s="77"/>
      <c r="D18" s="383" t="s">
        <v>15860</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Titel des Bevollmächtigten:</v>
      </c>
      <c r="C19" s="77"/>
      <c r="D19" s="350" t="s">
        <v>15861</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E-Mail-Adresse des Bevollmächtigten (*):</v>
      </c>
      <c r="C20" s="77"/>
      <c r="D20" s="365" t="s">
        <v>15871</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Telefonnummer des Bevollmächtigten:</v>
      </c>
      <c r="C21" s="133"/>
      <c r="D21" s="323" t="s">
        <v>15862</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Datum (*):</v>
      </c>
      <c r="C22" s="78"/>
      <c r="D22" s="328">
        <v>45476</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Beantworten Sie die Fragen 1 - 8 entsprechend dem oben angegebenen Geltungsbereich</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Wird absichtlich ein 3TG-Mineral im Herstellungsprozess verwendet oder in das/die Produkt(e) aufgenommen? (*)</v>
      </c>
      <c r="C25" s="17"/>
      <c r="D25" s="337" t="str">
        <f ca="1">OFFSET(L!$C$1,MATCH("Declaration"&amp;ADDRESS(ROW(),COLUMN(),4),L!$A:$A,0)-1,SL,,)</f>
        <v>Antwort</v>
      </c>
      <c r="E25" s="337"/>
      <c r="F25" s="18"/>
      <c r="G25" s="44" t="str">
        <f ca="1">OFFSET(L!$C$1,MATCH("Declaration"&amp;ADDRESS(ROW(),COLUMN(),4),L!$A:$A,0)-1,SL,,)</f>
        <v>Kommentare</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  (*)</v>
      </c>
      <c r="C26" s="35"/>
      <c r="D26" s="326" t="s">
        <v>484</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Zinn  (*)</v>
      </c>
      <c r="C27" s="35"/>
      <c r="D27" s="326" t="s">
        <v>484</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Wolfram  (*)</v>
      </c>
      <c r="C29" s="35"/>
      <c r="D29" s="326" t="s">
        <v>484</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Liegen in dem/den Produkt(en) 3TG-Rückstände vor?  (*)</v>
      </c>
      <c r="C31" s="10"/>
      <c r="D31" s="331" t="str">
        <f ca="1">D25</f>
        <v>Antwort</v>
      </c>
      <c r="E31" s="331"/>
      <c r="F31" s="18"/>
      <c r="G31" s="44" t="str">
        <f ca="1">G25</f>
        <v>Kommentare</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  (*)</v>
      </c>
      <c r="C32" s="10"/>
      <c r="D32" s="332" t="s">
        <v>484</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Zinn  (*)</v>
      </c>
      <c r="C33" s="10"/>
      <c r="D33" s="326" t="s">
        <v>484</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Wolfram  (*)</v>
      </c>
      <c r="C35" s="10"/>
      <c r="D35" s="326" t="s">
        <v>484</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Beschaffen Schmelzhütten in Ihrer Lieferkette das 3TG-Mineral aus den umfassten Ländern? (SEC-Begriff, siehe Definitions-Tab) (*)</v>
      </c>
      <c r="C37" s="10"/>
      <c r="D37" s="331" t="str">
        <f ca="1">D25</f>
        <v>Antwort</v>
      </c>
      <c r="E37" s="331"/>
      <c r="F37" s="18"/>
      <c r="G37" s="44" t="str">
        <f ca="1">G25</f>
        <v>Kommentare</v>
      </c>
      <c r="H37" s="374"/>
      <c r="I37" s="374"/>
      <c r="J37" s="374"/>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  (*)</v>
      </c>
      <c r="C38" s="10"/>
      <c r="D38" s="326" t="s">
        <v>484</v>
      </c>
      <c r="E38" s="327"/>
      <c r="F38" s="47"/>
      <c r="G38" s="334" t="s">
        <v>15863</v>
      </c>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Zinn  (*)</v>
      </c>
      <c r="C39" s="10"/>
      <c r="D39" s="326" t="s">
        <v>484</v>
      </c>
      <c r="E39" s="327"/>
      <c r="F39" s="47"/>
      <c r="G39" s="334" t="s">
        <v>15863</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486</v>
      </c>
      <c r="E40" s="327"/>
      <c r="F40" s="47"/>
      <c r="G40" s="334" t="s">
        <v>15863</v>
      </c>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Wolfram  (*)</v>
      </c>
      <c r="C41" s="10"/>
      <c r="D41" s="326" t="s">
        <v>486</v>
      </c>
      <c r="E41" s="327"/>
      <c r="F41" s="47"/>
      <c r="G41" s="334" t="s">
        <v>15863</v>
      </c>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Beziehen Schmelzhütten in Ihrer Lieferkette ihre 3TG aus von Konflikten betroffenen und risikoreichen Gebieten? (*)</v>
      </c>
      <c r="C43" s="10"/>
      <c r="D43" s="331" t="str">
        <f ca="1">D25</f>
        <v>Antwort</v>
      </c>
      <c r="E43" s="331"/>
      <c r="F43" s="18"/>
      <c r="G43" s="44" t="str">
        <f ca="1">G25</f>
        <v>Kommentare</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  (*)</v>
      </c>
      <c r="C44" s="10"/>
      <c r="D44" s="326" t="s">
        <v>484</v>
      </c>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Zinn  (*)</v>
      </c>
      <c r="C45" s="10"/>
      <c r="D45" s="326" t="s">
        <v>484</v>
      </c>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485</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Wolfram  (*)</v>
      </c>
      <c r="C47" s="10"/>
      <c r="D47" s="326" t="s">
        <v>485</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Stammt das für die Funktionalität oder  Herstellung Ihrer Produkte benötigte 3TG-Mineral zu 100 % aus Recycling- oder Schrottquellen?  (*)</v>
      </c>
      <c r="C49" s="10"/>
      <c r="D49" s="331" t="str">
        <f ca="1">D25</f>
        <v>Antwort</v>
      </c>
      <c r="E49" s="331"/>
      <c r="F49" s="18"/>
      <c r="G49" s="44" t="str">
        <f ca="1">G25</f>
        <v>Kommentare</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  (*)</v>
      </c>
      <c r="C50" s="10"/>
      <c r="D50" s="326" t="s">
        <v>485</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Zinn  (*)</v>
      </c>
      <c r="C51" s="10"/>
      <c r="D51" s="326" t="s">
        <v>485</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Wolfram  (*)</v>
      </c>
      <c r="C53" s="10"/>
      <c r="D53" s="326" t="s">
        <v>485</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Wie hoch ist der Prozentsatz an Lieferanten, die auf Ihre Lieferkettenumfrage geantwortet haben? (*)</v>
      </c>
      <c r="C55" s="10"/>
      <c r="D55" s="331" t="str">
        <f ca="1">D25</f>
        <v>Antwort</v>
      </c>
      <c r="E55" s="331"/>
      <c r="F55" s="18"/>
      <c r="G55" s="44" t="str">
        <f ca="1">G25</f>
        <v>Kommentare</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  (*)</v>
      </c>
      <c r="C56" s="35"/>
      <c r="D56" s="368" t="s">
        <v>15864</v>
      </c>
      <c r="E56" s="369"/>
      <c r="F56" s="47"/>
      <c r="G56" s="334" t="s">
        <v>15865</v>
      </c>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Zinn  (*)</v>
      </c>
      <c r="C57" s="35"/>
      <c r="D57" s="368" t="s">
        <v>15864</v>
      </c>
      <c r="E57" s="369"/>
      <c r="F57" s="47"/>
      <c r="G57" s="334" t="s">
        <v>15865</v>
      </c>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8" t="s">
        <v>15864</v>
      </c>
      <c r="E58" s="369"/>
      <c r="F58" s="47"/>
      <c r="G58" s="334" t="s">
        <v>15865</v>
      </c>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Wolfram  (*)</v>
      </c>
      <c r="C59" s="35"/>
      <c r="D59" s="368" t="s">
        <v>15864</v>
      </c>
      <c r="E59" s="369"/>
      <c r="F59" s="47"/>
      <c r="G59" s="334" t="s">
        <v>15865</v>
      </c>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Haben Sie alle Schmelzhütten ermittelt, die das 3TG-Mineral für Ihre Lieferkette bereitstellen?  (*)</v>
      </c>
      <c r="C61" s="10"/>
      <c r="D61" s="331" t="str">
        <f ca="1">D25</f>
        <v>Antwort</v>
      </c>
      <c r="E61" s="331"/>
      <c r="F61" s="18"/>
      <c r="G61" s="44" t="str">
        <f ca="1">G25</f>
        <v>Kommentare</v>
      </c>
      <c r="H61" s="373"/>
      <c r="I61" s="373"/>
      <c r="J61" s="373"/>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  (*)</v>
      </c>
      <c r="C62" s="10"/>
      <c r="D62" s="332" t="s">
        <v>484</v>
      </c>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Zinn  (*)</v>
      </c>
      <c r="C63" s="10"/>
      <c r="D63" s="326" t="s">
        <v>484</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484</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Wolfram  (*)</v>
      </c>
      <c r="C65" s="10"/>
      <c r="D65" s="326" t="s">
        <v>484</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Haben Sie alle relevanten Informationen, die Ihr Unternehmen zu den Schmelzhütten erhalten hat, in dieser Erklärung aufgeführt?  (*)</v>
      </c>
      <c r="C67" s="10"/>
      <c r="D67" s="331" t="str">
        <f ca="1">D25</f>
        <v>Antwort</v>
      </c>
      <c r="E67" s="331"/>
      <c r="F67" s="18"/>
      <c r="G67" s="44" t="str">
        <f ca="1">G25</f>
        <v>Kommentare</v>
      </c>
      <c r="H67" s="373" t="str">
        <f>IF(Q75="(*)","Click here to enter smelter names","")</f>
        <v/>
      </c>
      <c r="I67" s="373"/>
      <c r="J67" s="373"/>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  (*)</v>
      </c>
      <c r="C68" s="35"/>
      <c r="D68" s="326" t="s">
        <v>484</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Zinn  (*)</v>
      </c>
      <c r="C69" s="35"/>
      <c r="D69" s="326" t="s">
        <v>484</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Wolfram  (*)</v>
      </c>
      <c r="C71" s="49"/>
      <c r="D71" s="326" t="s">
        <v>484</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Beantworten Sie folgende Fragen auf Firmenebene</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Frage</v>
      </c>
      <c r="C74" s="81"/>
      <c r="D74" s="337" t="str">
        <f ca="1">D25</f>
        <v>Antwort</v>
      </c>
      <c r="E74" s="337"/>
      <c r="F74" s="53"/>
      <c r="G74" s="337" t="str">
        <f ca="1">G25</f>
        <v>Kommentare</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Haben Sie eine konfliktfreie Beschaffungsrichtlinie für Mineralien erstellt? (*)</v>
      </c>
      <c r="C75" s="57"/>
      <c r="D75" s="326" t="s">
        <v>484</v>
      </c>
      <c r="E75" s="327"/>
      <c r="F75" s="57"/>
      <c r="G75" s="334"/>
      <c r="H75" s="335"/>
      <c r="I75" s="335"/>
      <c r="J75" s="336"/>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Ist Ihre konfliktfreie Beschaffungsrichtlinie für Mineralien auf Ihrer Website einsehbar? (Hinweis - Wenn „Ja“, sollte der Benutzer die URL im Anmerkungsfeld angeben.) (*)</v>
      </c>
      <c r="C77" s="57"/>
      <c r="D77" s="326" t="s">
        <v>484</v>
      </c>
      <c r="E77" s="327"/>
      <c r="F77" s="57"/>
      <c r="G77" s="338" t="s">
        <v>15866</v>
      </c>
      <c r="H77" s="339"/>
      <c r="I77" s="339"/>
      <c r="J77" s="340"/>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Verlangen Sie von Ihren direkten Lieferanten, das 3TG-Mineral ausschließlich von Schmelzhütten zu beziehen, deren Sorgfaltspflichts-Praktiken von einer unabhängigen Instanz überprüft wurden? (*)</v>
      </c>
      <c r="C79" s="57"/>
      <c r="D79" s="326" t="s">
        <v>484</v>
      </c>
      <c r="E79" s="327"/>
      <c r="F79" s="57"/>
      <c r="G79" s="334"/>
      <c r="H79" s="335"/>
      <c r="I79" s="335"/>
      <c r="J79" s="336"/>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Haben Sie Sorgfaltspflichtmaßnahmen für die konfliktfreie Beschaffung in Kraft gesetzt? (*)</v>
      </c>
      <c r="C81" s="57"/>
      <c r="D81" s="326" t="s">
        <v>484</v>
      </c>
      <c r="E81" s="327"/>
      <c r="F81" s="57"/>
      <c r="G81" s="334"/>
      <c r="H81" s="335"/>
      <c r="I81" s="335"/>
      <c r="J81" s="336"/>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Veranstaltet Ihr Unternehmen (eine) Konfliktmineralienumfrage(n) mit seinen entsprechenden Lieferanten? (*)</v>
      </c>
      <c r="C83" s="57"/>
      <c r="D83" s="326" t="s">
        <v>14954</v>
      </c>
      <c r="E83" s="327"/>
      <c r="F83" s="57"/>
      <c r="G83" s="334"/>
      <c r="H83" s="335"/>
      <c r="I83" s="335"/>
      <c r="J83" s="336"/>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Überprüfen Sie die Sorgfaltspflichts-Informationen, die Sie von ihren Lieferanten erhalten, anhand der Erwartungen Ihres Unternehmens? (*)</v>
      </c>
      <c r="C85" s="57"/>
      <c r="D85" s="379" t="s">
        <v>484</v>
      </c>
      <c r="E85" s="380"/>
      <c r="F85" s="57"/>
      <c r="G85" s="334"/>
      <c r="H85" s="335"/>
      <c r="I85" s="335"/>
      <c r="J85" s="336"/>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Sieht Ihr Review-Prozess ein Korrekturmaßnahmen-Management vor? (*)</v>
      </c>
      <c r="C87" s="57"/>
      <c r="D87" s="326" t="s">
        <v>484</v>
      </c>
      <c r="E87" s="327"/>
      <c r="F87" s="57"/>
      <c r="G87" s="334"/>
      <c r="H87" s="335"/>
      <c r="I87" s="335"/>
      <c r="J87" s="336"/>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1.5">
      <c r="A89" s="41"/>
      <c r="B89" s="56" t="str">
        <f ca="1">OFFSET(L!$C$1,MATCH("Declaration"&amp;ADDRESS(ROW(),COLUMN(),4),L!$A:$A,0)-1,SL,,)&amp;$Q$37</f>
        <v>H. Ist Ihr Unternehmen zu einer jährlichen Offenlegung der Konfliktmineralien verpflichtet? (*)</v>
      </c>
      <c r="C89" s="57"/>
      <c r="D89" s="326" t="s">
        <v>485</v>
      </c>
      <c r="E89" s="327"/>
      <c r="F89" s="57"/>
      <c r="G89" s="334"/>
      <c r="H89" s="335"/>
      <c r="I89" s="335"/>
      <c r="J89" s="336"/>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2023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DABE1D52-465D-49FF-8B6E-FB30FCAC4710}"/>
    <hyperlink ref="D20" r:id="rId4" xr:uid="{D903A3C6-525D-431C-AE7B-D33D0901579C}"/>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197" zoomScaleNormal="100" zoomScalePageLayoutView="55" workbookViewId="0">
      <selection activeCell="L17" sqref="L17"/>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UM ZU BEGINNEN:</v>
      </c>
      <c r="C2" s="172"/>
      <c r="D2" s="172"/>
      <c r="E2" s="172"/>
      <c r="F2" s="193"/>
      <c r="G2" s="193"/>
      <c r="H2" s="193"/>
      <c r="I2" s="194"/>
      <c r="J2" s="387" t="str">
        <f ca="1">OFFSET(L!$C$1,MATCH("Smelter List"&amp;ADDRESS(ROW(),COLUMN(),4),L!$A:$A,0)-1,SL,,)</f>
        <v>Link zur "RMAP Conformant Smelter"- Liste</v>
      </c>
      <c r="K2" s="388"/>
      <c r="L2" s="388"/>
      <c r="M2" s="388"/>
      <c r="N2" s="388"/>
      <c r="O2" s="388"/>
      <c r="P2" s="195"/>
      <c r="Q2" s="196"/>
      <c r="R2" s="197"/>
      <c r="S2" s="197"/>
      <c r="T2" s="197"/>
      <c r="AH2" s="145" t="s">
        <v>484</v>
      </c>
    </row>
    <row r="3" spans="1:34" s="221" customFormat="1" ht="173.45" customHeight="1">
      <c r="A3" s="171"/>
      <c r="B3" s="389"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v>
      </c>
      <c r="C3" s="389"/>
      <c r="D3" s="389"/>
      <c r="E3" s="389"/>
      <c r="F3" s="222"/>
      <c r="G3" s="390" t="str">
        <f ca="1">OFFSET(L!$C$1,MATCH("General"&amp;"Cpy",L!$A:$A,0)-1,SL,,)</f>
        <v>© 2023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 xml:space="preserve">Eingabespalte Schmelzhüttenidentifizierungsnummer </v>
      </c>
      <c r="B4" s="216" t="str">
        <f ca="1">OFFSET(L!$C$1,MATCH("Smelter List"&amp;ADDRESS(ROW(),COLUMN(),4),L!$A:$A,0)-1,SL,,)</f>
        <v>Metall (1)</v>
      </c>
      <c r="C4" s="216" t="str">
        <f ca="1">OFFSET(L!$C$1,MATCH("Smelter List"&amp;ADDRESS(ROW(),COLUMN(),4),L!$A:$A,0)-1,SL,,)</f>
        <v>Schmelzhüttensuche (*)</v>
      </c>
      <c r="D4" s="216" t="str">
        <f ca="1">OFFSET(L!$C$1,MATCH("Smelter List"&amp;ADDRESS(ROW(),COLUMN(),4),L!$A:$A,0)-1,SL,,)</f>
        <v>Schmelzhüttenname (1)</v>
      </c>
      <c r="E4" s="216" t="str">
        <f ca="1">OFFSET(L!$C$1,MATCH("Smelter List"&amp;ADDRESS(ROW(),COLUMN(),4),L!$A:$A,0)-1,SL,,)</f>
        <v>Schmelzhütten: Land (*)</v>
      </c>
      <c r="F4" s="216" t="str">
        <f ca="1">OFFSET(L!$C$1,MATCH("Smelter List"&amp;ADDRESS(ROW(),COLUMN(),4),L!$A:$A,0)-1,SL,,)</f>
        <v>Schmelzhütte Identifizierung</v>
      </c>
      <c r="G4" s="216" t="str">
        <f ca="1">OFFSET(L!$C$1,MATCH("Smelter List"&amp;ADDRESS(ROW(),COLUMN(),4),L!$A:$A,0)-1,SL,,)</f>
        <v>Quelle der Schmelzhütte Id-Nummer</v>
      </c>
      <c r="H4" s="144" t="str">
        <f ca="1">OFFSET(L!$C$1,MATCH("Smelter List"&amp;ADDRESS(ROW(),COLUMN(),4),L!$A:$A,0)-1,SL,,)</f>
        <v>Schmelzhütten: Straße</v>
      </c>
      <c r="I4" s="144" t="str">
        <f ca="1">OFFSET(L!$C$1,MATCH("Smelter List"&amp;ADDRESS(ROW(),COLUMN(),4),L!$A:$A,0)-1,SL,,)</f>
        <v>Schmelzhütten: Stadt</v>
      </c>
      <c r="J4" s="144" t="str">
        <f ca="1">OFFSET(L!$C$1,MATCH("Smelter List"&amp;ADDRESS(ROW(),COLUMN(),4),L!$A:$A,0)-1,SL,,)</f>
        <v>Schmelzhütten: Bundesland/Provinz</v>
      </c>
      <c r="K4" s="144" t="str">
        <f ca="1">OFFSET(L!$C$1,MATCH("Smelter List"&amp;ADDRESS(ROW(),COLUMN(),4),L!$A:$A,0)-1,SL,,)</f>
        <v xml:space="preserve">Schmelzhütten-Ansprechpartner: Name </v>
      </c>
      <c r="L4" s="144" t="str">
        <f ca="1">OFFSET(L!$C$1,MATCH("Smelter List"&amp;ADDRESS(ROW(),COLUMN(),4),L!$A:$A,0)-1,SL,,)</f>
        <v>Schmelzhütten-Ansprechpartner: E-mail</v>
      </c>
      <c r="M4" s="144" t="str">
        <f ca="1">OFFSET(L!$C$1,MATCH("Smelter List"&amp;ADDRESS(ROW(),COLUMN(),4),L!$A:$A,0)-1,SL,,)</f>
        <v>Vorgeschlagenen nächsten Schritte</v>
      </c>
      <c r="N4" s="144" t="str">
        <f ca="1">OFFSET(L!$C$1,MATCH("Smelter List"&amp;ADDRESS(ROW(),COLUMN(),4),L!$A:$A,0)-1,SL,,)</f>
        <v>Name der Mine(n) oder falls aus Recycling oder Schrott, tragen Sie "recycled" oder "Schrott" ein</v>
      </c>
      <c r="O4" s="144" t="str">
        <f ca="1">OFFSET(L!$C$1,MATCH("Smelter List"&amp;ADDRESS(ROW(),COLUMN(),4),L!$A:$A,0)-1,SL,,)</f>
        <v>Standort (Land) von Minen, falls aus Recycling oder Schrott gekauft, geben Sie "recycled" oder "Schrott" ein</v>
      </c>
      <c r="P4" s="144" t="str">
        <f ca="1">OFFSET(L!$C$1,MATCH("Smelter List"&amp;ADDRESS(ROW(),COLUMN(),4),L!$A:$A,0)-1,SL,,)</f>
        <v>Stammen 100% der Ausgangsstoffe der Schmelzhütte aus Recycling oder Schrott?</v>
      </c>
      <c r="Q4" s="145" t="str">
        <f ca="1">OFFSET(L!$C$1,MATCH("Smelter List"&amp;ADDRESS(ROW(),COLUMN(),4),L!$A:$A,0)-1,SL,,)</f>
        <v>Kommentare</v>
      </c>
      <c r="R4" s="216" t="s">
        <v>12398</v>
      </c>
      <c r="S4" s="216" t="s">
        <v>12381</v>
      </c>
      <c r="T4" s="216" t="s">
        <v>12382</v>
      </c>
      <c r="U4" s="200"/>
      <c r="W4" s="159" t="s">
        <v>1312</v>
      </c>
      <c r="X4" s="159" t="s">
        <v>932</v>
      </c>
      <c r="AH4" s="145" t="s">
        <v>486</v>
      </c>
    </row>
    <row r="5" spans="1:34" s="227" customFormat="1" ht="20.100000000000001" customHeight="1">
      <c r="A5" s="262" t="s">
        <v>783</v>
      </c>
      <c r="B5" s="182" t="s">
        <v>1122</v>
      </c>
      <c r="C5" s="186" t="s">
        <v>13786</v>
      </c>
      <c r="D5" s="230"/>
      <c r="E5" s="182" t="s">
        <v>1098</v>
      </c>
      <c r="F5" s="182" t="s">
        <v>783</v>
      </c>
      <c r="G5" s="182" t="s">
        <v>13217</v>
      </c>
      <c r="H5" s="183">
        <v>0</v>
      </c>
      <c r="I5" s="184" t="s">
        <v>2116</v>
      </c>
      <c r="J5" s="184" t="s">
        <v>2117</v>
      </c>
      <c r="K5" s="224"/>
      <c r="L5" s="224"/>
      <c r="M5" s="224"/>
      <c r="N5" s="224"/>
      <c r="O5" s="224"/>
      <c r="P5" s="185"/>
      <c r="Q5" s="225"/>
      <c r="R5" s="182" t="str">
        <f ca="1">IF(ISERROR($V5),"",OFFSET('Smelter Look-up'!$C$4,$V5-4,0)&amp;"")</f>
        <v>A.L.M.T. Corp.</v>
      </c>
      <c r="S5" s="181" t="str">
        <f ca="1">IF(B5="","",IF(ISERROR(MATCH($E5,CL,0)),"Unknown",INDIRECT("'C'!$A$"&amp;MATCH($E5,CL,0)+1)))</f>
        <v>JP</v>
      </c>
      <c r="T5" s="181" t="str">
        <f ca="1">IF(B5="","",IF(ISERROR(MATCH($J5,SorP!$B$1:$B$6226,0)),"",INDIRECT("'SorP'!$A$"&amp;MATCH($S5&amp;$J5,SorP!C:C,0))))</f>
        <v>JP-16</v>
      </c>
      <c r="U5" s="201"/>
      <c r="V5" s="226">
        <f>IF(C5="",NA(),IF(OR(C5="Smelter not listed",C5="Smelter not yet identified"),MATCH($B5&amp;$D5,'Smelter Look-up'!$J:$J,0),MATCH($B5&amp;$C5,'Smelter Look-up'!$J:$J,0)))</f>
        <v>579</v>
      </c>
      <c r="X5" s="227">
        <f t="shared" ref="X5" si="0">IF(AND(C5="Smelter not listed",OR(LEN(D5)=0,LEN(E5)=0)),1,0)</f>
        <v>0</v>
      </c>
      <c r="AB5" s="228" t="str">
        <f t="shared" ref="AB5" si="1">B5&amp;C5</f>
        <v>TungstenA.L.M.T. Corp.</v>
      </c>
    </row>
    <row r="6" spans="1:34" s="227" customFormat="1" ht="20.100000000000001" customHeight="1">
      <c r="A6" s="262" t="s">
        <v>1373</v>
      </c>
      <c r="B6" s="182" t="s">
        <v>1119</v>
      </c>
      <c r="C6" s="186" t="s">
        <v>1372</v>
      </c>
      <c r="D6" s="230"/>
      <c r="E6" s="182" t="s">
        <v>2415</v>
      </c>
      <c r="F6" s="182" t="s">
        <v>1373</v>
      </c>
      <c r="G6" s="182" t="s">
        <v>13217</v>
      </c>
      <c r="H6" s="183">
        <v>0</v>
      </c>
      <c r="I6" s="184" t="s">
        <v>1531</v>
      </c>
      <c r="J6" s="184" t="s">
        <v>1532</v>
      </c>
      <c r="K6" s="224"/>
      <c r="L6" s="224"/>
      <c r="M6" s="224"/>
      <c r="N6" s="224"/>
      <c r="O6" s="224"/>
      <c r="P6" s="185"/>
      <c r="Q6" s="225"/>
      <c r="R6" s="182" t="str">
        <f ca="1">IF(ISERROR($V6),"",OFFSET('Smelter Look-up'!$C$4,$V6-4,0)&amp;"")</f>
        <v>Advanced Chemical Company</v>
      </c>
      <c r="S6" s="181" t="str">
        <f t="shared" ref="S6:S37" ca="1" si="2">IF(B6="","",IF(ISERROR(MATCH($E6,CL,0)),"Unknown",INDIRECT("'C'!$A$"&amp;MATCH($E6,CL,0)+1)))</f>
        <v>US</v>
      </c>
      <c r="T6" s="181" t="str">
        <f ca="1">IF(B6="","",IF(ISERROR(MATCH($J6,SorP!$B$1:$B$6226,0)),"",INDIRECT("'SorP'!$A$"&amp;MATCH($S6&amp;$J6,SorP!C:C,0))))</f>
        <v>US-RI</v>
      </c>
      <c r="U6" s="201"/>
      <c r="V6" s="226">
        <f>IF(C6="",NA(),IF(OR(C6="Smelter not listed",C6="Smelter not yet identified"),MATCH($B6&amp;$D6,'Smelter Look-up'!$J:$J,0),MATCH($B6&amp;$C6,'Smelter Look-up'!$J:$J,0)))</f>
        <v>8</v>
      </c>
      <c r="X6" s="227">
        <f t="shared" ref="X6:X37" si="3">IF(AND(C6="Smelter not listed",OR(LEN(D6)=0,LEN(E6)=0)),1,0)</f>
        <v>0</v>
      </c>
      <c r="AB6" s="228" t="str">
        <f t="shared" ref="AB6:AB37" si="4">B6&amp;C6</f>
        <v>GoldAdvanced Chemical Company</v>
      </c>
    </row>
    <row r="7" spans="1:34" s="227" customFormat="1" ht="20.100000000000001" customHeight="1">
      <c r="A7" s="262" t="s">
        <v>646</v>
      </c>
      <c r="B7" s="182" t="s">
        <v>1119</v>
      </c>
      <c r="C7" s="186" t="s">
        <v>2124</v>
      </c>
      <c r="D7" s="230"/>
      <c r="E7" s="182" t="s">
        <v>1098</v>
      </c>
      <c r="F7" s="182" t="s">
        <v>646</v>
      </c>
      <c r="G7" s="182" t="s">
        <v>13217</v>
      </c>
      <c r="H7" s="183">
        <v>0</v>
      </c>
      <c r="I7" s="184" t="s">
        <v>1533</v>
      </c>
      <c r="J7" s="184" t="s">
        <v>1534</v>
      </c>
      <c r="K7" s="224"/>
      <c r="L7" s="224"/>
      <c r="M7" s="224"/>
      <c r="N7" s="224"/>
      <c r="O7" s="224"/>
      <c r="P7" s="185"/>
      <c r="Q7" s="225"/>
      <c r="R7" s="182" t="str">
        <f ca="1">IF(ISERROR($V7),"",OFFSET('Smelter Look-up'!$C$4,$V7-4,0)&amp;"")</f>
        <v>Aida Chemical Industries Co., Ltd.</v>
      </c>
      <c r="S7" s="181" t="str">
        <f t="shared" ca="1" si="2"/>
        <v>JP</v>
      </c>
      <c r="T7" s="181" t="str">
        <f ca="1">IF(B7="","",IF(ISERROR(MATCH($J7,SorP!$B$1:$B$6226,0)),"",INDIRECT("'SorP'!$A$"&amp;MATCH($S7&amp;$J7,SorP!C:C,0))))</f>
        <v>JP-13</v>
      </c>
      <c r="U7" s="201"/>
      <c r="V7" s="226">
        <f>IF(C7="",NA(),IF(OR(C7="Smelter not listed",C7="Smelter not yet identified"),MATCH($B7&amp;$D7,'Smelter Look-up'!$J:$J,0),MATCH($B7&amp;$C7,'Smelter Look-up'!$J:$J,0)))</f>
        <v>13</v>
      </c>
      <c r="X7" s="227">
        <f t="shared" si="3"/>
        <v>0</v>
      </c>
      <c r="AB7" s="228" t="str">
        <f t="shared" si="4"/>
        <v>GoldAida Chemical Industries Co., Ltd.</v>
      </c>
    </row>
    <row r="8" spans="1:34" s="227" customFormat="1" ht="20.100000000000001" customHeight="1">
      <c r="A8" s="262" t="s">
        <v>647</v>
      </c>
      <c r="B8" s="182" t="s">
        <v>1119</v>
      </c>
      <c r="C8" s="186" t="s">
        <v>15406</v>
      </c>
      <c r="D8" s="230"/>
      <c r="E8" s="182" t="s">
        <v>1091</v>
      </c>
      <c r="F8" s="182" t="s">
        <v>647</v>
      </c>
      <c r="G8" s="182" t="s">
        <v>13217</v>
      </c>
      <c r="H8" s="183">
        <v>0</v>
      </c>
      <c r="I8" s="184" t="s">
        <v>1535</v>
      </c>
      <c r="J8" s="184" t="s">
        <v>1536</v>
      </c>
      <c r="K8" s="224"/>
      <c r="L8" s="224"/>
      <c r="M8" s="224"/>
      <c r="N8" s="224"/>
      <c r="O8" s="224"/>
      <c r="P8" s="185"/>
      <c r="Q8" s="225"/>
      <c r="R8" s="182" t="str">
        <f ca="1">IF(ISERROR($V8),"",OFFSET('Smelter Look-up'!$C$4,$V8-4,0)&amp;"")</f>
        <v>Agosi AG</v>
      </c>
      <c r="S8" s="181" t="str">
        <f t="shared" ca="1" si="2"/>
        <v>DE</v>
      </c>
      <c r="T8" s="181" t="str">
        <f ca="1">IF(B8="","",IF(ISERROR(MATCH($J8,SorP!$B$1:$B$6226,0)),"",INDIRECT("'SorP'!$A$"&amp;MATCH($S8&amp;$J8,SorP!C:C,0))))</f>
        <v>DE-BW</v>
      </c>
      <c r="U8" s="201"/>
      <c r="V8" s="226">
        <f>IF(C8="",NA(),IF(OR(C8="Smelter not listed",C8="Smelter not yet identified"),MATCH($B8&amp;$D8,'Smelter Look-up'!$J:$J,0),MATCH($B8&amp;$C8,'Smelter Look-up'!$J:$J,0)))</f>
        <v>10</v>
      </c>
      <c r="X8" s="227">
        <f t="shared" si="3"/>
        <v>0</v>
      </c>
      <c r="AB8" s="228" t="str">
        <f t="shared" si="4"/>
        <v>GoldAgosi AG</v>
      </c>
    </row>
    <row r="9" spans="1:34" s="227" customFormat="1" ht="20.100000000000001" customHeight="1">
      <c r="A9" s="262" t="s">
        <v>648</v>
      </c>
      <c r="B9" s="182" t="s">
        <v>1119</v>
      </c>
      <c r="C9" s="186" t="s">
        <v>620</v>
      </c>
      <c r="D9" s="230"/>
      <c r="E9" s="182" t="s">
        <v>881</v>
      </c>
      <c r="F9" s="182" t="s">
        <v>648</v>
      </c>
      <c r="G9" s="182" t="s">
        <v>13217</v>
      </c>
      <c r="H9" s="183">
        <v>0</v>
      </c>
      <c r="I9" s="184" t="s">
        <v>1537</v>
      </c>
      <c r="J9" s="184" t="s">
        <v>11992</v>
      </c>
      <c r="K9" s="224"/>
      <c r="L9" s="224"/>
      <c r="M9" s="224"/>
      <c r="N9" s="224"/>
      <c r="O9" s="224"/>
      <c r="P9" s="185"/>
      <c r="Q9" s="225"/>
      <c r="R9" s="182" t="str">
        <f ca="1">IF(ISERROR($V9),"",OFFSET('Smelter Look-up'!$C$4,$V9-4,0)&amp;"")</f>
        <v>Almalyk Mining and Metallurgical Complex (AMMC)</v>
      </c>
      <c r="S9" s="181" t="str">
        <f t="shared" ca="1" si="2"/>
        <v>UZ</v>
      </c>
      <c r="T9" s="181" t="str">
        <f ca="1">IF(B9="","",IF(ISERROR(MATCH($J9,SorP!$B$1:$B$6226,0)),"",INDIRECT("'SorP'!$A$"&amp;MATCH($S9&amp;$J9,SorP!C:C,0))))</f>
        <v>UZ-TO</v>
      </c>
      <c r="U9" s="201"/>
      <c r="V9" s="226">
        <f>IF(C9="",NA(),IF(OR(C9="Smelter not listed",C9="Smelter not yet identified"),MATCH($B9&amp;$D9,'Smelter Look-up'!$J:$J,0),MATCH($B9&amp;$C9,'Smelter Look-up'!$J:$J,0)))</f>
        <v>20</v>
      </c>
      <c r="X9" s="227">
        <f t="shared" si="3"/>
        <v>0</v>
      </c>
      <c r="AB9" s="228" t="str">
        <f t="shared" si="4"/>
        <v>GoldAlmalyk Mining and Metallurgical Complex (AMMC)</v>
      </c>
    </row>
    <row r="10" spans="1:34" s="227" customFormat="1" ht="20.100000000000001" customHeight="1">
      <c r="A10" s="262" t="s">
        <v>649</v>
      </c>
      <c r="B10" s="182" t="s">
        <v>1119</v>
      </c>
      <c r="C10" s="186" t="s">
        <v>12406</v>
      </c>
      <c r="D10" s="230"/>
      <c r="E10" s="182" t="s">
        <v>1086</v>
      </c>
      <c r="F10" s="182" t="s">
        <v>649</v>
      </c>
      <c r="G10" s="182" t="s">
        <v>13217</v>
      </c>
      <c r="H10" s="183">
        <v>0</v>
      </c>
      <c r="I10" s="184" t="s">
        <v>1539</v>
      </c>
      <c r="J10" s="184" t="s">
        <v>1540</v>
      </c>
      <c r="K10" s="224"/>
      <c r="L10" s="224"/>
      <c r="M10" s="224"/>
      <c r="N10" s="224"/>
      <c r="O10" s="224"/>
      <c r="P10" s="185"/>
      <c r="Q10" s="225"/>
      <c r="R10" s="182" t="str">
        <f ca="1">IF(ISERROR($V10),"",OFFSET('Smelter Look-up'!$C$4,$V10-4,0)&amp;"")</f>
        <v>AngloGold Ashanti Corrego do Sitio Mineracao</v>
      </c>
      <c r="S10" s="181" t="str">
        <f t="shared" ca="1" si="2"/>
        <v>BR</v>
      </c>
      <c r="T10" s="181" t="str">
        <f ca="1">IF(B10="","",IF(ISERROR(MATCH($J10,SorP!$B$1:$B$6226,0)),"",INDIRECT("'SorP'!$A$"&amp;MATCH($S10&amp;$J10,SorP!C:C,0))))</f>
        <v>BR-MG</v>
      </c>
      <c r="U10" s="201"/>
      <c r="V10" s="226">
        <f>IF(C10="",NA(),IF(OR(C10="Smelter not listed",C10="Smelter not yet identified"),MATCH($B10&amp;$D10,'Smelter Look-up'!$J:$J,0),MATCH($B10&amp;$C10,'Smelter Look-up'!$J:$J,0)))</f>
        <v>23</v>
      </c>
      <c r="X10" s="227">
        <f t="shared" si="3"/>
        <v>0</v>
      </c>
      <c r="AB10" s="228" t="str">
        <f t="shared" si="4"/>
        <v>GoldAngloGold Ashanti Corrego do Sitio Mineracao</v>
      </c>
    </row>
    <row r="11" spans="1:34" s="227" customFormat="1" ht="20.100000000000001" customHeight="1">
      <c r="A11" s="262" t="s">
        <v>650</v>
      </c>
      <c r="B11" s="182" t="s">
        <v>1119</v>
      </c>
      <c r="C11" s="186" t="s">
        <v>2267</v>
      </c>
      <c r="D11" s="230"/>
      <c r="E11" s="182" t="s">
        <v>1088</v>
      </c>
      <c r="F11" s="182" t="s">
        <v>650</v>
      </c>
      <c r="G11" s="182" t="s">
        <v>13217</v>
      </c>
      <c r="H11" s="183">
        <v>0</v>
      </c>
      <c r="I11" s="184" t="s">
        <v>1541</v>
      </c>
      <c r="J11" s="184" t="s">
        <v>1542</v>
      </c>
      <c r="K11" s="224"/>
      <c r="L11" s="224"/>
      <c r="M11" s="224"/>
      <c r="N11" s="224"/>
      <c r="O11" s="224"/>
      <c r="P11" s="185"/>
      <c r="Q11" s="225"/>
      <c r="R11" s="182" t="str">
        <f ca="1">IF(ISERROR($V11),"",OFFSET('Smelter Look-up'!$C$4,$V11-4,0)&amp;"")</f>
        <v>Argor-Heraeus S.A.</v>
      </c>
      <c r="S11" s="181" t="str">
        <f t="shared" ca="1" si="2"/>
        <v>CH</v>
      </c>
      <c r="T11" s="181" t="str">
        <f ca="1">IF(B11="","",IF(ISERROR(MATCH($J11,SorP!$B$1:$B$6226,0)),"",INDIRECT("'SorP'!$A$"&amp;MATCH($S11&amp;$J11,SorP!C:C,0))))</f>
        <v>CH-TI</v>
      </c>
      <c r="U11" s="201"/>
      <c r="V11" s="226">
        <f>IF(C11="",NA(),IF(OR(C11="Smelter not listed",C11="Smelter not yet identified"),MATCH($B11&amp;$D11,'Smelter Look-up'!$J:$J,0),MATCH($B11&amp;$C11,'Smelter Look-up'!$J:$J,0)))</f>
        <v>28</v>
      </c>
      <c r="X11" s="227">
        <f t="shared" si="3"/>
        <v>0</v>
      </c>
      <c r="AB11" s="228" t="str">
        <f t="shared" si="4"/>
        <v>GoldArgor-Heraeus S.A.</v>
      </c>
    </row>
    <row r="12" spans="1:34" s="227" customFormat="1" ht="20.100000000000001" customHeight="1">
      <c r="A12" s="262" t="s">
        <v>651</v>
      </c>
      <c r="B12" s="182" t="s">
        <v>1119</v>
      </c>
      <c r="C12" s="186" t="s">
        <v>2268</v>
      </c>
      <c r="D12" s="230"/>
      <c r="E12" s="182" t="s">
        <v>1098</v>
      </c>
      <c r="F12" s="182" t="s">
        <v>651</v>
      </c>
      <c r="G12" s="182" t="s">
        <v>13217</v>
      </c>
      <c r="H12" s="183">
        <v>0</v>
      </c>
      <c r="I12" s="184" t="s">
        <v>1543</v>
      </c>
      <c r="J12" s="184" t="s">
        <v>1544</v>
      </c>
      <c r="K12" s="224"/>
      <c r="L12" s="224"/>
      <c r="M12" s="224"/>
      <c r="N12" s="224"/>
      <c r="O12" s="224"/>
      <c r="P12" s="185"/>
      <c r="Q12" s="225"/>
      <c r="R12" s="182" t="str">
        <f ca="1">IF(ISERROR($V12),"",OFFSET('Smelter Look-up'!$C$4,$V12-4,0)&amp;"")</f>
        <v>Asahi Pretec Corp.</v>
      </c>
      <c r="S12" s="181" t="str">
        <f t="shared" ca="1" si="2"/>
        <v>JP</v>
      </c>
      <c r="T12" s="181" t="str">
        <f ca="1">IF(B12="","",IF(ISERROR(MATCH($J12,SorP!$B$1:$B$6226,0)),"",INDIRECT("'SorP'!$A$"&amp;MATCH($S12&amp;$J12,SorP!C:C,0))))</f>
        <v>JP-28</v>
      </c>
      <c r="U12" s="201"/>
      <c r="V12" s="226">
        <f>IF(C12="",NA(),IF(OR(C12="Smelter not listed",C12="Smelter not yet identified"),MATCH($B12&amp;$D12,'Smelter Look-up'!$J:$J,0),MATCH($B12&amp;$C12,'Smelter Look-up'!$J:$J,0)))</f>
        <v>29</v>
      </c>
      <c r="X12" s="227">
        <f t="shared" si="3"/>
        <v>0</v>
      </c>
      <c r="AB12" s="228" t="str">
        <f t="shared" si="4"/>
        <v>GoldAsahi Pretec Corp.</v>
      </c>
    </row>
    <row r="13" spans="1:34" s="227" customFormat="1" ht="20.100000000000001" customHeight="1">
      <c r="A13" s="262" t="s">
        <v>652</v>
      </c>
      <c r="B13" s="182" t="s">
        <v>1119</v>
      </c>
      <c r="C13" s="186" t="s">
        <v>2125</v>
      </c>
      <c r="D13" s="230"/>
      <c r="E13" s="182" t="s">
        <v>1098</v>
      </c>
      <c r="F13" s="182" t="s">
        <v>652</v>
      </c>
      <c r="G13" s="182" t="s">
        <v>13217</v>
      </c>
      <c r="H13" s="183">
        <v>0</v>
      </c>
      <c r="I13" s="184" t="s">
        <v>1546</v>
      </c>
      <c r="J13" s="184" t="s">
        <v>1547</v>
      </c>
      <c r="K13" s="224"/>
      <c r="L13" s="224"/>
      <c r="M13" s="224"/>
      <c r="N13" s="224"/>
      <c r="O13" s="224"/>
      <c r="P13" s="185"/>
      <c r="Q13" s="225"/>
      <c r="R13" s="182" t="str">
        <f ca="1">IF(ISERROR($V13),"",OFFSET('Smelter Look-up'!$C$4,$V13-4,0)&amp;"")</f>
        <v>Asaka Riken Co., Ltd.</v>
      </c>
      <c r="S13" s="181" t="str">
        <f t="shared" ca="1" si="2"/>
        <v>JP</v>
      </c>
      <c r="T13" s="181" t="str">
        <f ca="1">IF(B13="","",IF(ISERROR(MATCH($J13,SorP!$B$1:$B$6226,0)),"",INDIRECT("'SorP'!$A$"&amp;MATCH($S13&amp;$J13,SorP!C:C,0))))</f>
        <v>JP-07</v>
      </c>
      <c r="U13" s="201"/>
      <c r="V13" s="226">
        <f>IF(C13="",NA(),IF(OR(C13="Smelter not listed",C13="Smelter not yet identified"),MATCH($B13&amp;$D13,'Smelter Look-up'!$J:$J,0),MATCH($B13&amp;$C13,'Smelter Look-up'!$J:$J,0)))</f>
        <v>32</v>
      </c>
      <c r="X13" s="227">
        <f t="shared" si="3"/>
        <v>0</v>
      </c>
      <c r="AB13" s="228" t="str">
        <f t="shared" si="4"/>
        <v>GoldAsaka Riken Co., Ltd.</v>
      </c>
    </row>
    <row r="14" spans="1:34" s="227" customFormat="1" ht="20.100000000000001" customHeight="1">
      <c r="A14" s="262" t="s">
        <v>653</v>
      </c>
      <c r="B14" s="182" t="s">
        <v>1119</v>
      </c>
      <c r="C14" s="186" t="s">
        <v>621</v>
      </c>
      <c r="D14" s="230"/>
      <c r="E14" s="182" t="s">
        <v>879</v>
      </c>
      <c r="F14" s="182" t="s">
        <v>653</v>
      </c>
      <c r="G14" s="182" t="s">
        <v>13217</v>
      </c>
      <c r="H14" s="183">
        <v>0</v>
      </c>
      <c r="I14" s="184" t="s">
        <v>1548</v>
      </c>
      <c r="J14" s="184" t="s">
        <v>11246</v>
      </c>
      <c r="K14" s="224"/>
      <c r="L14" s="224"/>
      <c r="M14" s="224"/>
      <c r="N14" s="224"/>
      <c r="O14" s="224"/>
      <c r="P14" s="185"/>
      <c r="Q14" s="225"/>
      <c r="R14" s="182" t="str">
        <f ca="1">IF(ISERROR($V14),"",OFFSET('Smelter Look-up'!$C$4,$V14-4,0)&amp;"")</f>
        <v>Atasay Kuyumculuk Sanayi Ve Ticaret A.S.</v>
      </c>
      <c r="S14" s="181" t="str">
        <f t="shared" ca="1" si="2"/>
        <v>TR</v>
      </c>
      <c r="T14" s="181" t="str">
        <f ca="1">IF(B14="","",IF(ISERROR(MATCH($J14,SorP!$B$1:$B$6226,0)),"",INDIRECT("'SorP'!$A$"&amp;MATCH($S14&amp;$J14,SorP!C:C,0))))</f>
        <v>TR-34</v>
      </c>
      <c r="U14" s="201"/>
      <c r="V14" s="226">
        <f>IF(C14="",NA(),IF(OR(C14="Smelter not listed",C14="Smelter not yet identified"),MATCH($B14&amp;$D14,'Smelter Look-up'!$J:$J,0),MATCH($B14&amp;$C14,'Smelter Look-up'!$J:$J,0)))</f>
        <v>34</v>
      </c>
      <c r="X14" s="227">
        <f t="shared" si="3"/>
        <v>0</v>
      </c>
      <c r="AB14" s="228" t="str">
        <f t="shared" si="4"/>
        <v>GoldAtasay Kuyumculuk Sanayi Ve Ticaret A.S.</v>
      </c>
    </row>
    <row r="15" spans="1:34" s="227" customFormat="1" ht="20.100000000000001" customHeight="1">
      <c r="A15" s="262" t="s">
        <v>784</v>
      </c>
      <c r="B15" s="182" t="s">
        <v>1122</v>
      </c>
      <c r="C15" s="186" t="s">
        <v>145</v>
      </c>
      <c r="D15" s="230"/>
      <c r="E15" s="182" t="s">
        <v>2415</v>
      </c>
      <c r="F15" s="182" t="s">
        <v>784</v>
      </c>
      <c r="G15" s="182" t="s">
        <v>13217</v>
      </c>
      <c r="H15" s="183">
        <v>0</v>
      </c>
      <c r="I15" s="184" t="s">
        <v>1808</v>
      </c>
      <c r="J15" s="184" t="s">
        <v>1809</v>
      </c>
      <c r="K15" s="224"/>
      <c r="L15" s="224"/>
      <c r="M15" s="224"/>
      <c r="N15" s="224"/>
      <c r="O15" s="224"/>
      <c r="P15" s="185"/>
      <c r="Q15" s="225"/>
      <c r="R15" s="182" t="str">
        <f ca="1">IF(ISERROR($V15),"",OFFSET('Smelter Look-up'!$C$4,$V15-4,0)&amp;"")</f>
        <v>Kennametal Huntsville</v>
      </c>
      <c r="S15" s="181" t="str">
        <f t="shared" ca="1" si="2"/>
        <v>US</v>
      </c>
      <c r="T15" s="181" t="str">
        <f ca="1">IF(B15="","",IF(ISERROR(MATCH($J15,SorP!$B$1:$B$6226,0)),"",INDIRECT("'SorP'!$A$"&amp;MATCH($S15&amp;$J15,SorP!C:C,0))))</f>
        <v>US-AL</v>
      </c>
      <c r="U15" s="201"/>
      <c r="V15" s="226">
        <f>IF(C15="",NA(),IF(OR(C15="Smelter not listed",C15="Smelter not yet identified"),MATCH($B15&amp;$D15,'Smelter Look-up'!$J:$J,0),MATCH($B15&amp;$C15,'Smelter Look-up'!$J:$J,0)))</f>
        <v>630</v>
      </c>
      <c r="X15" s="227">
        <f t="shared" si="3"/>
        <v>0</v>
      </c>
      <c r="AB15" s="228" t="str">
        <f t="shared" si="4"/>
        <v>TungstenKennametal Huntsville</v>
      </c>
    </row>
    <row r="16" spans="1:34" s="227" customFormat="1" ht="20.100000000000001" customHeight="1">
      <c r="A16" s="262" t="s">
        <v>654</v>
      </c>
      <c r="B16" s="182" t="s">
        <v>1119</v>
      </c>
      <c r="C16" s="186" t="s">
        <v>1213</v>
      </c>
      <c r="D16" s="230"/>
      <c r="E16" s="182" t="s">
        <v>1091</v>
      </c>
      <c r="F16" s="182" t="s">
        <v>654</v>
      </c>
      <c r="G16" s="182" t="s">
        <v>13217</v>
      </c>
      <c r="H16" s="183">
        <v>0</v>
      </c>
      <c r="I16" s="184" t="s">
        <v>1549</v>
      </c>
      <c r="J16" s="184" t="s">
        <v>1549</v>
      </c>
      <c r="K16" s="224"/>
      <c r="L16" s="224"/>
      <c r="M16" s="224"/>
      <c r="N16" s="224"/>
      <c r="O16" s="224"/>
      <c r="P16" s="185"/>
      <c r="Q16" s="225"/>
      <c r="R16" s="182" t="str">
        <f ca="1">IF(ISERROR($V16),"",OFFSET('Smelter Look-up'!$C$4,$V16-4,0)&amp;"")</f>
        <v>Aurubis AG</v>
      </c>
      <c r="S16" s="181" t="str">
        <f t="shared" ca="1" si="2"/>
        <v>DE</v>
      </c>
      <c r="T16" s="181" t="str">
        <f ca="1">IF(B16="","",IF(ISERROR(MATCH($J16,SorP!$B$1:$B$6226,0)),"",INDIRECT("'SorP'!$A$"&amp;MATCH($S16&amp;$J16,SorP!C:C,0))))</f>
        <v>DE-HH</v>
      </c>
      <c r="U16" s="201"/>
      <c r="V16" s="226">
        <f>IF(C16="",NA(),IF(OR(C16="Smelter not listed",C16="Smelter not yet identified"),MATCH($B16&amp;$D16,'Smelter Look-up'!$J:$J,0),MATCH($B16&amp;$C16,'Smelter Look-up'!$J:$J,0)))</f>
        <v>38</v>
      </c>
      <c r="X16" s="227">
        <f t="shared" si="3"/>
        <v>0</v>
      </c>
      <c r="AB16" s="228" t="str">
        <f t="shared" si="4"/>
        <v>GoldAurubis AG</v>
      </c>
    </row>
    <row r="17" spans="1:28" s="227" customFormat="1" ht="20.100000000000001" customHeight="1">
      <c r="A17" s="262" t="s">
        <v>655</v>
      </c>
      <c r="B17" s="182" t="s">
        <v>1119</v>
      </c>
      <c r="C17" s="186" t="s">
        <v>894</v>
      </c>
      <c r="D17" s="230"/>
      <c r="E17" s="182" t="s">
        <v>871</v>
      </c>
      <c r="F17" s="182" t="s">
        <v>655</v>
      </c>
      <c r="G17" s="182" t="s">
        <v>13217</v>
      </c>
      <c r="H17" s="183">
        <v>0</v>
      </c>
      <c r="I17" s="184" t="s">
        <v>2185</v>
      </c>
      <c r="J17" s="184" t="s">
        <v>9425</v>
      </c>
      <c r="K17" s="224"/>
      <c r="L17" s="224"/>
      <c r="M17" s="224"/>
      <c r="N17" s="224"/>
      <c r="O17" s="224"/>
      <c r="P17" s="185"/>
      <c r="Q17" s="225"/>
      <c r="R17" s="182" t="str">
        <f ca="1">IF(ISERROR($V17),"",OFFSET('Smelter Look-up'!$C$4,$V17-4,0)&amp;"")</f>
        <v>Bangko Sentral ng Pilipinas (Central Bank of the Philippines)</v>
      </c>
      <c r="S17" s="181" t="str">
        <f t="shared" ca="1" si="2"/>
        <v>PH</v>
      </c>
      <c r="T17" s="181" t="str">
        <f ca="1">IF(B17="","",IF(ISERROR(MATCH($J17,SorP!$B$1:$B$6226,0)),"",INDIRECT("'SorP'!$A$"&amp;MATCH($S17&amp;$J17,SorP!C:C,0))))</f>
        <v>PH-RIZ</v>
      </c>
      <c r="U17" s="201"/>
      <c r="V17" s="226">
        <f>IF(C17="",NA(),IF(OR(C17="Smelter not listed",C17="Smelter not yet identified"),MATCH($B17&amp;$D17,'Smelter Look-up'!$J:$J,0),MATCH($B17&amp;$C17,'Smelter Look-up'!$J:$J,0)))</f>
        <v>42</v>
      </c>
      <c r="X17" s="227">
        <f t="shared" si="3"/>
        <v>0</v>
      </c>
      <c r="AB17" s="228" t="str">
        <f t="shared" si="4"/>
        <v>GoldBangko Sentral ng Pilipinas (Central Bank of the Philippines)</v>
      </c>
    </row>
    <row r="18" spans="1:28" s="227" customFormat="1" ht="20.100000000000001" customHeight="1">
      <c r="A18" s="181" t="s">
        <v>656</v>
      </c>
      <c r="B18" s="182" t="s">
        <v>1119</v>
      </c>
      <c r="C18" s="186" t="s">
        <v>15764</v>
      </c>
      <c r="D18" s="230"/>
      <c r="E18" s="182" t="s">
        <v>877</v>
      </c>
      <c r="F18" s="182" t="s">
        <v>656</v>
      </c>
      <c r="G18" s="182" t="s">
        <v>13217</v>
      </c>
      <c r="H18" s="183">
        <v>0</v>
      </c>
      <c r="I18" s="184" t="s">
        <v>1551</v>
      </c>
      <c r="J18" s="184" t="s">
        <v>10253</v>
      </c>
      <c r="K18" s="224"/>
      <c r="L18" s="224"/>
      <c r="M18" s="224"/>
      <c r="N18" s="224"/>
      <c r="O18" s="224"/>
      <c r="P18" s="185"/>
      <c r="Q18" s="225"/>
      <c r="R18" s="182" t="str">
        <f ca="1">IF(ISERROR($V18),"",OFFSET('Smelter Look-up'!$C$4,$V18-4,0)&amp;"")</f>
        <v>Boliden Ronnskar</v>
      </c>
      <c r="S18" s="181" t="str">
        <f t="shared" ca="1" si="2"/>
        <v>SE</v>
      </c>
      <c r="T18" s="181" t="str">
        <f ca="1">IF(B18="","",IF(ISERROR(MATCH($J18,SorP!$B$1:$B$6226,0)),"",INDIRECT("'SorP'!$A$"&amp;MATCH($S18&amp;$J18,SorP!C:C,0))))</f>
        <v>SE-AC</v>
      </c>
      <c r="U18" s="201"/>
      <c r="V18" s="226">
        <f>IF(C18="",NA(),IF(OR(C18="Smelter not listed",C18="Smelter not yet identified"),MATCH($B18&amp;$D18,'Smelter Look-up'!$J:$J,0),MATCH($B18&amp;$C18,'Smelter Look-up'!$J:$J,0)))</f>
        <v>43</v>
      </c>
      <c r="X18" s="227">
        <f t="shared" si="3"/>
        <v>0</v>
      </c>
      <c r="AB18" s="228" t="str">
        <f t="shared" si="4"/>
        <v>GoldBoliden Ronnskar</v>
      </c>
    </row>
    <row r="19" spans="1:28" s="227" customFormat="1" ht="20.25">
      <c r="A19" s="181" t="s">
        <v>658</v>
      </c>
      <c r="B19" s="182" t="s">
        <v>1119</v>
      </c>
      <c r="C19" s="186" t="s">
        <v>657</v>
      </c>
      <c r="D19" s="230"/>
      <c r="E19" s="182" t="s">
        <v>1091</v>
      </c>
      <c r="F19" s="182" t="s">
        <v>658</v>
      </c>
      <c r="G19" s="182" t="s">
        <v>13217</v>
      </c>
      <c r="H19" s="183">
        <v>0</v>
      </c>
      <c r="I19" s="184" t="s">
        <v>1535</v>
      </c>
      <c r="J19" s="184" t="s">
        <v>1536</v>
      </c>
      <c r="K19" s="224"/>
      <c r="L19" s="224"/>
      <c r="M19" s="224"/>
      <c r="N19" s="224"/>
      <c r="O19" s="224"/>
      <c r="P19" s="185"/>
      <c r="Q19" s="225"/>
      <c r="R19" s="182" t="str">
        <f ca="1">IF(ISERROR($V19),"",OFFSET('Smelter Look-up'!$C$4,$V19-4,0)&amp;"")</f>
        <v>C. Hafner GmbH + Co. KG</v>
      </c>
      <c r="S19" s="181" t="str">
        <f t="shared" ca="1" si="2"/>
        <v>DE</v>
      </c>
      <c r="T19" s="181" t="str">
        <f ca="1">IF(B19="","",IF(ISERROR(MATCH($J19,SorP!$B$1:$B$6226,0)),"",INDIRECT("'SorP'!$A$"&amp;MATCH($S19&amp;$J19,SorP!C:C,0))))</f>
        <v>DE-BW</v>
      </c>
      <c r="U19" s="201"/>
      <c r="V19" s="226">
        <f>IF(C19="",NA(),IF(OR(C19="Smelter not listed",C19="Smelter not yet identified"),MATCH($B19&amp;$D19,'Smelter Look-up'!$J:$J,0),MATCH($B19&amp;$C19,'Smelter Look-up'!$J:$J,0)))</f>
        <v>44</v>
      </c>
      <c r="X19" s="227">
        <f t="shared" si="3"/>
        <v>0</v>
      </c>
      <c r="AB19" s="228" t="str">
        <f t="shared" si="4"/>
        <v>GoldC. Hafner GmbH + Co. KG</v>
      </c>
    </row>
    <row r="20" spans="1:28" s="227" customFormat="1" ht="20.25">
      <c r="A20" s="181" t="s">
        <v>659</v>
      </c>
      <c r="B20" s="182" t="s">
        <v>1119</v>
      </c>
      <c r="C20" s="186" t="s">
        <v>895</v>
      </c>
      <c r="D20" s="230"/>
      <c r="E20" s="182" t="s">
        <v>1103</v>
      </c>
      <c r="F20" s="182" t="s">
        <v>659</v>
      </c>
      <c r="G20" s="182" t="s">
        <v>13217</v>
      </c>
      <c r="H20" s="183">
        <v>0</v>
      </c>
      <c r="I20" s="184" t="s">
        <v>1552</v>
      </c>
      <c r="J20" s="184" t="s">
        <v>1553</v>
      </c>
      <c r="K20" s="224"/>
      <c r="L20" s="224"/>
      <c r="M20" s="224"/>
      <c r="N20" s="224"/>
      <c r="O20" s="224"/>
      <c r="P20" s="185"/>
      <c r="Q20" s="225"/>
      <c r="R20" s="182" t="str">
        <f ca="1">IF(ISERROR($V20),"",OFFSET('Smelter Look-up'!$C$4,$V20-4,0)&amp;"")</f>
        <v>Caridad</v>
      </c>
      <c r="S20" s="181" t="str">
        <f t="shared" ca="1" si="2"/>
        <v>MX</v>
      </c>
      <c r="T20" s="181" t="str">
        <f ca="1">IF(B20="","",IF(ISERROR(MATCH($J20,SorP!$B$1:$B$6226,0)),"",INDIRECT("'SorP'!$A$"&amp;MATCH($S20&amp;$J20,SorP!C:C,0))))</f>
        <v>MX-SON</v>
      </c>
      <c r="U20" s="201"/>
      <c r="V20" s="226">
        <f>IF(C20="",NA(),IF(OR(C20="Smelter not listed",C20="Smelter not yet identified"),MATCH($B20&amp;$D20,'Smelter Look-up'!$J:$J,0),MATCH($B20&amp;$C20,'Smelter Look-up'!$J:$J,0)))</f>
        <v>45</v>
      </c>
      <c r="X20" s="227">
        <f t="shared" si="3"/>
        <v>0</v>
      </c>
      <c r="AB20" s="228" t="str">
        <f t="shared" si="4"/>
        <v>GoldCaridad</v>
      </c>
    </row>
    <row r="21" spans="1:28" s="227" customFormat="1" ht="20.25">
      <c r="A21" s="181" t="s">
        <v>660</v>
      </c>
      <c r="B21" s="182" t="s">
        <v>1119</v>
      </c>
      <c r="C21" s="186" t="s">
        <v>2223</v>
      </c>
      <c r="D21" s="230"/>
      <c r="E21" s="182" t="s">
        <v>1087</v>
      </c>
      <c r="F21" s="182" t="s">
        <v>660</v>
      </c>
      <c r="G21" s="182" t="s">
        <v>13217</v>
      </c>
      <c r="H21" s="183">
        <v>0</v>
      </c>
      <c r="I21" s="184" t="s">
        <v>1554</v>
      </c>
      <c r="J21" s="184" t="s">
        <v>1555</v>
      </c>
      <c r="K21" s="224"/>
      <c r="L21" s="224"/>
      <c r="M21" s="224"/>
      <c r="N21" s="224"/>
      <c r="O21" s="224"/>
      <c r="P21" s="185"/>
      <c r="Q21" s="225"/>
      <c r="R21" s="182" t="str">
        <f ca="1">IF(ISERROR($V21),"",OFFSET('Smelter Look-up'!$C$4,$V21-4,0)&amp;"")</f>
        <v>CCR Refinery - Glencore Canada Corporation</v>
      </c>
      <c r="S21" s="181" t="str">
        <f t="shared" ca="1" si="2"/>
        <v>CA</v>
      </c>
      <c r="T21" s="181" t="str">
        <f ca="1">IF(B21="","",IF(ISERROR(MATCH($J21,SorP!$B$1:$B$6226,0)),"",INDIRECT("'SorP'!$A$"&amp;MATCH($S21&amp;$J21,SorP!C:C,0))))</f>
        <v>CA-QC</v>
      </c>
      <c r="U21" s="201"/>
      <c r="V21" s="226">
        <f>IF(C21="",NA(),IF(OR(C21="Smelter not listed",C21="Smelter not yet identified"),MATCH($B21&amp;$D21,'Smelter Look-up'!$J:$J,0),MATCH($B21&amp;$C21,'Smelter Look-up'!$J:$J,0)))</f>
        <v>47</v>
      </c>
      <c r="X21" s="227">
        <f t="shared" si="3"/>
        <v>0</v>
      </c>
      <c r="AB21" s="228" t="str">
        <f t="shared" si="4"/>
        <v>GoldCCR Refinery - Glencore Canada Corporation</v>
      </c>
    </row>
    <row r="22" spans="1:28" s="227" customFormat="1" ht="20.25">
      <c r="A22" s="181" t="s">
        <v>785</v>
      </c>
      <c r="B22" s="182" t="s">
        <v>1122</v>
      </c>
      <c r="C22" s="186" t="s">
        <v>1368</v>
      </c>
      <c r="D22" s="230"/>
      <c r="E22" s="182" t="s">
        <v>1090</v>
      </c>
      <c r="F22" s="182" t="s">
        <v>785</v>
      </c>
      <c r="G22" s="182" t="s">
        <v>13217</v>
      </c>
      <c r="H22" s="183">
        <v>0</v>
      </c>
      <c r="I22" s="184" t="s">
        <v>1810</v>
      </c>
      <c r="J22" s="184" t="s">
        <v>13601</v>
      </c>
      <c r="K22" s="224"/>
      <c r="L22" s="224"/>
      <c r="M22" s="224"/>
      <c r="N22" s="224"/>
      <c r="O22" s="224"/>
      <c r="P22" s="185"/>
      <c r="Q22" s="225"/>
      <c r="R22" s="182" t="str">
        <f ca="1">IF(ISERROR($V22),"",OFFSET('Smelter Look-up'!$C$4,$V22-4,0)&amp;"")</f>
        <v>Guangdong Xianglu Tungsten Co., Ltd.</v>
      </c>
      <c r="S22" s="181" t="str">
        <f t="shared" ca="1" si="2"/>
        <v>CN</v>
      </c>
      <c r="T22" s="181" t="str">
        <f ca="1">IF(B22="","",IF(ISERROR(MATCH($J22,SorP!$B$1:$B$6226,0)),"",INDIRECT("'SorP'!$A$"&amp;MATCH($S22&amp;$J22,SorP!C:C,0))))</f>
        <v>CN-GD</v>
      </c>
      <c r="U22" s="201"/>
      <c r="V22" s="226">
        <f>IF(C22="",NA(),IF(OR(C22="Smelter not listed",C22="Smelter not yet identified"),MATCH($B22&amp;$D22,'Smelter Look-up'!$J:$J,0),MATCH($B22&amp;$C22,'Smelter Look-up'!$J:$J,0)))</f>
        <v>606</v>
      </c>
      <c r="X22" s="227">
        <f t="shared" si="3"/>
        <v>0</v>
      </c>
      <c r="AB22" s="228" t="str">
        <f t="shared" si="4"/>
        <v>TungstenGuangdong Xianglu Tungsten Co., Ltd.</v>
      </c>
    </row>
    <row r="23" spans="1:28" s="227" customFormat="1" ht="25.5">
      <c r="A23" s="181" t="s">
        <v>2261</v>
      </c>
      <c r="B23" s="182" t="s">
        <v>1120</v>
      </c>
      <c r="C23" s="186" t="s">
        <v>2318</v>
      </c>
      <c r="D23" s="230"/>
      <c r="E23" s="182" t="s">
        <v>1090</v>
      </c>
      <c r="F23" s="182" t="s">
        <v>2261</v>
      </c>
      <c r="G23" s="182" t="s">
        <v>13217</v>
      </c>
      <c r="H23" s="183">
        <v>0</v>
      </c>
      <c r="I23" s="184" t="s">
        <v>1760</v>
      </c>
      <c r="J23" s="184" t="s">
        <v>13600</v>
      </c>
      <c r="K23" s="224"/>
      <c r="L23" s="224"/>
      <c r="M23" s="224"/>
      <c r="N23" s="224"/>
      <c r="O23" s="224"/>
      <c r="P23" s="185"/>
      <c r="Q23" s="225"/>
      <c r="R23" s="182" t="str">
        <f ca="1">IF(ISERROR($V23),"",OFFSET('Smelter Look-up'!$C$4,$V23-4,0)&amp;"")</f>
        <v>Chenzhou Yunxiang Mining and Metallurgy Co., Ltd.</v>
      </c>
      <c r="S23" s="181" t="str">
        <f t="shared" ca="1" si="2"/>
        <v>CN</v>
      </c>
      <c r="T23" s="181" t="str">
        <f ca="1">IF(B23="","",IF(ISERROR(MATCH($J23,SorP!$B$1:$B$6226,0)),"",INDIRECT("'SorP'!$A$"&amp;MATCH($S23&amp;$J23,SorP!C:C,0))))</f>
        <v>CN-HN</v>
      </c>
      <c r="U23" s="201"/>
      <c r="V23" s="226">
        <f>IF(C23="",NA(),IF(OR(C23="Smelter not listed",C23="Smelter not yet identified"),MATCH($B23&amp;$D23,'Smelter Look-up'!$J:$J,0),MATCH($B23&amp;$C23,'Smelter Look-up'!$J:$J,0)))</f>
        <v>411</v>
      </c>
      <c r="X23" s="227">
        <f t="shared" si="3"/>
        <v>0</v>
      </c>
      <c r="AB23" s="228" t="str">
        <f t="shared" si="4"/>
        <v>TinChenzhou Yunxiang Mining and Metallurgy Co., Ltd.</v>
      </c>
    </row>
    <row r="24" spans="1:28" s="227" customFormat="1" ht="20.25">
      <c r="A24" s="181" t="s">
        <v>662</v>
      </c>
      <c r="B24" s="182" t="s">
        <v>1119</v>
      </c>
      <c r="C24" s="186" t="s">
        <v>51</v>
      </c>
      <c r="D24" s="230"/>
      <c r="E24" s="182" t="s">
        <v>1097</v>
      </c>
      <c r="F24" s="182" t="s">
        <v>662</v>
      </c>
      <c r="G24" s="182" t="s">
        <v>13217</v>
      </c>
      <c r="H24" s="183">
        <v>0</v>
      </c>
      <c r="I24" s="184" t="s">
        <v>1562</v>
      </c>
      <c r="J24" s="184" t="s">
        <v>6448</v>
      </c>
      <c r="K24" s="224"/>
      <c r="L24" s="224"/>
      <c r="M24" s="224"/>
      <c r="N24" s="224"/>
      <c r="O24" s="224"/>
      <c r="P24" s="185"/>
      <c r="Q24" s="225"/>
      <c r="R24" s="182" t="str">
        <f ca="1">IF(ISERROR($V24),"",OFFSET('Smelter Look-up'!$C$4,$V24-4,0)&amp;"")</f>
        <v>Chimet S.p.A.</v>
      </c>
      <c r="S24" s="181" t="str">
        <f t="shared" ca="1" si="2"/>
        <v>IT</v>
      </c>
      <c r="T24" s="181" t="str">
        <f ca="1">IF(B24="","",IF(ISERROR(MATCH($J24,SorP!$B$1:$B$6226,0)),"",INDIRECT("'SorP'!$A$"&amp;MATCH($S24&amp;$J24,SorP!C:C,0))))</f>
        <v>IT-52</v>
      </c>
      <c r="U24" s="201"/>
      <c r="V24" s="226">
        <f>IF(C24="",NA(),IF(OR(C24="Smelter not listed",C24="Smelter not yet identified"),MATCH($B24&amp;$D24,'Smelter Look-up'!$J:$J,0),MATCH($B24&amp;$C24,'Smelter Look-up'!$J:$J,0)))</f>
        <v>57</v>
      </c>
      <c r="X24" s="227">
        <f t="shared" si="3"/>
        <v>0</v>
      </c>
      <c r="AB24" s="228" t="str">
        <f t="shared" si="4"/>
        <v>GoldChimet S.p.A.</v>
      </c>
    </row>
    <row r="25" spans="1:28" s="227" customFormat="1" ht="20.25">
      <c r="A25" s="181" t="s">
        <v>786</v>
      </c>
      <c r="B25" s="182" t="s">
        <v>1122</v>
      </c>
      <c r="C25" s="186" t="s">
        <v>1367</v>
      </c>
      <c r="D25" s="230"/>
      <c r="E25" s="182" t="s">
        <v>1090</v>
      </c>
      <c r="F25" s="182" t="s">
        <v>786</v>
      </c>
      <c r="G25" s="182" t="s">
        <v>13217</v>
      </c>
      <c r="H25" s="183">
        <v>0</v>
      </c>
      <c r="I25" s="184" t="s">
        <v>1759</v>
      </c>
      <c r="J25" s="184" t="s">
        <v>13596</v>
      </c>
      <c r="K25" s="224"/>
      <c r="L25" s="224"/>
      <c r="M25" s="224"/>
      <c r="N25" s="224"/>
      <c r="O25" s="224"/>
      <c r="P25" s="185"/>
      <c r="Q25" s="225"/>
      <c r="R25" s="182" t="str">
        <f ca="1">IF(ISERROR($V25),"",OFFSET('Smelter Look-up'!$C$4,$V25-4,0)&amp;"")</f>
        <v>Chongyi Zhangyuan Tungsten Co., Ltd.</v>
      </c>
      <c r="S25" s="181" t="str">
        <f t="shared" ca="1" si="2"/>
        <v>CN</v>
      </c>
      <c r="T25" s="181" t="str">
        <f ca="1">IF(B25="","",IF(ISERROR(MATCH($J25,SorP!$B$1:$B$6226,0)),"",INDIRECT("'SorP'!$A$"&amp;MATCH($S25&amp;$J25,SorP!C:C,0))))</f>
        <v>CN-JX</v>
      </c>
      <c r="U25" s="201"/>
      <c r="V25" s="226">
        <f>IF(C25="",NA(),IF(OR(C25="Smelter not listed",C25="Smelter not yet identified"),MATCH($B25&amp;$D25,'Smelter Look-up'!$J:$J,0),MATCH($B25&amp;$C25,'Smelter Look-up'!$J:$J,0)))</f>
        <v>595</v>
      </c>
      <c r="X25" s="227">
        <f t="shared" si="3"/>
        <v>0</v>
      </c>
      <c r="AB25" s="228" t="str">
        <f t="shared" si="4"/>
        <v>TungstenChongyi Zhangyuan Tungsten Co., Ltd.</v>
      </c>
    </row>
    <row r="26" spans="1:28" s="227" customFormat="1" ht="20.25">
      <c r="A26" s="181" t="s">
        <v>663</v>
      </c>
      <c r="B26" s="182" t="s">
        <v>1119</v>
      </c>
      <c r="C26" s="186" t="s">
        <v>535</v>
      </c>
      <c r="D26" s="230"/>
      <c r="E26" s="182" t="s">
        <v>1098</v>
      </c>
      <c r="F26" s="182" t="s">
        <v>663</v>
      </c>
      <c r="G26" s="182" t="s">
        <v>13217</v>
      </c>
      <c r="H26" s="183">
        <v>0</v>
      </c>
      <c r="I26" s="184" t="s">
        <v>1563</v>
      </c>
      <c r="J26" s="184" t="s">
        <v>1534</v>
      </c>
      <c r="K26" s="224"/>
      <c r="L26" s="224"/>
      <c r="M26" s="224"/>
      <c r="N26" s="224"/>
      <c r="O26" s="224"/>
      <c r="P26" s="185"/>
      <c r="Q26" s="225"/>
      <c r="R26" s="182" t="str">
        <f ca="1">IF(ISERROR($V26),"",OFFSET('Smelter Look-up'!$C$4,$V26-4,0)&amp;"")</f>
        <v>Chugai Mining</v>
      </c>
      <c r="S26" s="181" t="str">
        <f t="shared" ca="1" si="2"/>
        <v>JP</v>
      </c>
      <c r="T26" s="181" t="str">
        <f ca="1">IF(B26="","",IF(ISERROR(MATCH($J26,SorP!$B$1:$B$6226,0)),"",INDIRECT("'SorP'!$A$"&amp;MATCH($S26&amp;$J26,SorP!C:C,0))))</f>
        <v>JP-13</v>
      </c>
      <c r="U26" s="201"/>
      <c r="V26" s="226">
        <f>IF(C26="",NA(),IF(OR(C26="Smelter not listed",C26="Smelter not yet identified"),MATCH($B26&amp;$D26,'Smelter Look-up'!$J:$J,0),MATCH($B26&amp;$C26,'Smelter Look-up'!$J:$J,0)))</f>
        <v>60</v>
      </c>
      <c r="X26" s="227">
        <f t="shared" si="3"/>
        <v>0</v>
      </c>
      <c r="AB26" s="228" t="str">
        <f t="shared" si="4"/>
        <v>GoldChugai Mining</v>
      </c>
    </row>
    <row r="27" spans="1:28" s="227" customFormat="1" ht="25.5">
      <c r="A27" s="181" t="s">
        <v>15801</v>
      </c>
      <c r="B27" s="182" t="s">
        <v>1121</v>
      </c>
      <c r="C27" s="186" t="s">
        <v>15800</v>
      </c>
      <c r="D27" s="230"/>
      <c r="E27" s="182" t="s">
        <v>1090</v>
      </c>
      <c r="F27" s="182" t="s">
        <v>15801</v>
      </c>
      <c r="G27" s="182" t="s">
        <v>13217</v>
      </c>
      <c r="H27" s="183">
        <v>0</v>
      </c>
      <c r="I27" s="184" t="s">
        <v>1707</v>
      </c>
      <c r="J27" s="184" t="s">
        <v>13601</v>
      </c>
      <c r="K27" s="224"/>
      <c r="L27" s="224"/>
      <c r="M27" s="224"/>
      <c r="N27" s="224"/>
      <c r="O27" s="224"/>
      <c r="P27" s="185"/>
      <c r="Q27" s="225"/>
      <c r="R27" s="182" t="str">
        <f ca="1">IF(ISERROR($V27),"",OFFSET('Smelter Look-up'!$C$4,$V27-4,0)&amp;"")</f>
        <v>Guangdong Rising Rare Metals-EO Materials Ltd.</v>
      </c>
      <c r="S27" s="181" t="str">
        <f t="shared" ca="1" si="2"/>
        <v>CN</v>
      </c>
      <c r="T27" s="181" t="str">
        <f ca="1">IF(B27="","",IF(ISERROR(MATCH($J27,SorP!$B$1:$B$6226,0)),"",INDIRECT("'SorP'!$A$"&amp;MATCH($S27&amp;$J27,SorP!C:C,0))))</f>
        <v>CN-GD</v>
      </c>
      <c r="U27" s="201"/>
      <c r="V27" s="226">
        <f>IF(C27="",NA(),IF(OR(C27="Smelter not listed",C27="Smelter not yet identified"),MATCH($B27&amp;$D27,'Smelter Look-up'!$J:$J,0),MATCH($B27&amp;$C27,'Smelter Look-up'!$J:$J,0)))</f>
        <v>342</v>
      </c>
      <c r="X27" s="227">
        <f t="shared" si="3"/>
        <v>0</v>
      </c>
      <c r="AB27" s="228" t="str">
        <f t="shared" si="4"/>
        <v>TantalumGuangdong Rising Rare Metals-EO Materials Ltd.</v>
      </c>
    </row>
    <row r="28" spans="1:28" s="227" customFormat="1" ht="25.5">
      <c r="A28" s="181" t="s">
        <v>758</v>
      </c>
      <c r="B28" s="182" t="s">
        <v>1120</v>
      </c>
      <c r="C28" s="186" t="s">
        <v>47</v>
      </c>
      <c r="D28" s="230"/>
      <c r="E28" s="182" t="s">
        <v>2415</v>
      </c>
      <c r="F28" s="182" t="s">
        <v>758</v>
      </c>
      <c r="G28" s="182" t="s">
        <v>13217</v>
      </c>
      <c r="H28" s="183">
        <v>0</v>
      </c>
      <c r="I28" s="184" t="s">
        <v>1746</v>
      </c>
      <c r="J28" s="184" t="s">
        <v>1725</v>
      </c>
      <c r="K28" s="224"/>
      <c r="L28" s="224"/>
      <c r="M28" s="224"/>
      <c r="N28" s="224"/>
      <c r="O28" s="224"/>
      <c r="P28" s="185"/>
      <c r="Q28" s="225"/>
      <c r="R28" s="182" t="str">
        <f ca="1">IF(ISERROR($V28),"",OFFSET('Smelter Look-up'!$C$4,$V28-4,0)&amp;"")</f>
        <v>Alpha</v>
      </c>
      <c r="S28" s="181" t="str">
        <f t="shared" ca="1" si="2"/>
        <v>US</v>
      </c>
      <c r="T28" s="181" t="str">
        <f ca="1">IF(B28="","",IF(ISERROR(MATCH($J28,SorP!$B$1:$B$6226,0)),"",INDIRECT("'SorP'!$A$"&amp;MATCH($S28&amp;$J28,SorP!C:C,0))))</f>
        <v>US-PA</v>
      </c>
      <c r="U28" s="201"/>
      <c r="V28" s="226">
        <f>IF(C28="",NA(),IF(OR(C28="Smelter not listed",C28="Smelter not yet identified"),MATCH($B28&amp;$D28,'Smelter Look-up'!$J:$J,0),MATCH($B28&amp;$C28,'Smelter Look-up'!$J:$J,0)))</f>
        <v>400</v>
      </c>
      <c r="X28" s="227">
        <f t="shared" si="3"/>
        <v>0</v>
      </c>
      <c r="AB28" s="228" t="str">
        <f t="shared" si="4"/>
        <v>TinAlpha</v>
      </c>
    </row>
    <row r="29" spans="1:28" s="227" customFormat="1" ht="25.5">
      <c r="A29" s="181" t="s">
        <v>15063</v>
      </c>
      <c r="B29" s="182" t="s">
        <v>1120</v>
      </c>
      <c r="C29" s="186" t="s">
        <v>15062</v>
      </c>
      <c r="D29" s="230"/>
      <c r="E29" s="182" t="s">
        <v>1095</v>
      </c>
      <c r="F29" s="182" t="s">
        <v>15063</v>
      </c>
      <c r="G29" s="182" t="s">
        <v>13217</v>
      </c>
      <c r="H29" s="183">
        <v>0</v>
      </c>
      <c r="I29" s="184" t="s">
        <v>15108</v>
      </c>
      <c r="J29" s="184" t="s">
        <v>12830</v>
      </c>
      <c r="K29" s="224"/>
      <c r="L29" s="224"/>
      <c r="M29" s="224"/>
      <c r="N29" s="224"/>
      <c r="O29" s="224"/>
      <c r="P29" s="185"/>
      <c r="Q29" s="225"/>
      <c r="R29" s="182" t="str">
        <f ca="1">IF(ISERROR($V29),"",OFFSET('Smelter Look-up'!$C$4,$V29-4,0)&amp;"")</f>
        <v>PT Aries Kencana Sejahtera</v>
      </c>
      <c r="S29" s="181" t="str">
        <f t="shared" ca="1" si="2"/>
        <v>ID</v>
      </c>
      <c r="T29" s="181" t="str">
        <f ca="1">IF(B29="","",IF(ISERROR(MATCH($J29,SorP!$B$1:$B$6226,0)),"",INDIRECT("'SorP'!$A$"&amp;MATCH($S29&amp;$J29,SorP!C:C,0))))</f>
        <v>ID-BB</v>
      </c>
      <c r="U29" s="201"/>
      <c r="V29" s="226">
        <f>IF(C29="",NA(),IF(OR(C29="Smelter not listed",C29="Smelter not yet identified"),MATCH($B29&amp;$D29,'Smelter Look-up'!$J:$J,0),MATCH($B29&amp;$C29,'Smelter Look-up'!$J:$J,0)))</f>
        <v>503</v>
      </c>
      <c r="X29" s="227">
        <f t="shared" si="3"/>
        <v>0</v>
      </c>
      <c r="AB29" s="228" t="str">
        <f t="shared" si="4"/>
        <v>TinPT Aries Kencana Sejahtera</v>
      </c>
    </row>
    <row r="30" spans="1:28" s="227" customFormat="1" ht="25.5">
      <c r="A30" s="181" t="s">
        <v>15502</v>
      </c>
      <c r="B30" s="182" t="s">
        <v>1120</v>
      </c>
      <c r="C30" s="186" t="s">
        <v>15501</v>
      </c>
      <c r="D30" s="230"/>
      <c r="E30" s="182" t="s">
        <v>1095</v>
      </c>
      <c r="F30" s="182" t="s">
        <v>15502</v>
      </c>
      <c r="G30" s="182" t="s">
        <v>13217</v>
      </c>
      <c r="H30" s="183">
        <v>0</v>
      </c>
      <c r="I30" s="184" t="s">
        <v>15510</v>
      </c>
      <c r="J30" s="184" t="s">
        <v>12830</v>
      </c>
      <c r="K30" s="224"/>
      <c r="L30" s="224"/>
      <c r="M30" s="224"/>
      <c r="N30" s="224"/>
      <c r="O30" s="224"/>
      <c r="P30" s="185"/>
      <c r="Q30" s="225"/>
      <c r="R30" s="182" t="str">
        <f ca="1">IF(ISERROR($V30),"",OFFSET('Smelter Look-up'!$C$4,$V30-4,0)&amp;"")</f>
        <v>PT Premium Tin Indonesia</v>
      </c>
      <c r="S30" s="181" t="str">
        <f t="shared" ca="1" si="2"/>
        <v>ID</v>
      </c>
      <c r="T30" s="181" t="str">
        <f ca="1">IF(B30="","",IF(ISERROR(MATCH($J30,SorP!$B$1:$B$6226,0)),"",INDIRECT("'SorP'!$A$"&amp;MATCH($S30&amp;$J30,SorP!C:C,0))))</f>
        <v>ID-BB</v>
      </c>
      <c r="U30" s="201"/>
      <c r="V30" s="226">
        <f>IF(C30="",NA(),IF(OR(C30="Smelter not listed",C30="Smelter not yet identified"),MATCH($B30&amp;$D30,'Smelter Look-up'!$J:$J,0),MATCH($B30&amp;$C30,'Smelter Look-up'!$J:$J,0)))</f>
        <v>521</v>
      </c>
      <c r="X30" s="227">
        <f t="shared" si="3"/>
        <v>0</v>
      </c>
      <c r="AB30" s="228" t="str">
        <f t="shared" si="4"/>
        <v>TinPT Premium Tin Indonesia</v>
      </c>
    </row>
    <row r="31" spans="1:28" s="227" customFormat="1" ht="20.25">
      <c r="A31" s="181" t="s">
        <v>666</v>
      </c>
      <c r="B31" s="182" t="s">
        <v>1119</v>
      </c>
      <c r="C31" s="186" t="s">
        <v>2239</v>
      </c>
      <c r="D31" s="230"/>
      <c r="E31" s="182" t="s">
        <v>1101</v>
      </c>
      <c r="F31" s="182" t="s">
        <v>666</v>
      </c>
      <c r="G31" s="182" t="s">
        <v>13217</v>
      </c>
      <c r="H31" s="183">
        <v>0</v>
      </c>
      <c r="I31" s="184" t="s">
        <v>1566</v>
      </c>
      <c r="J31" s="184" t="s">
        <v>12849</v>
      </c>
      <c r="K31" s="224"/>
      <c r="L31" s="224"/>
      <c r="M31" s="224"/>
      <c r="N31" s="224"/>
      <c r="O31" s="224"/>
      <c r="P31" s="185"/>
      <c r="Q31" s="225"/>
      <c r="R31" s="182" t="str">
        <f ca="1">IF(ISERROR($V31),"",OFFSET('Smelter Look-up'!$C$4,$V31-4,0)&amp;"")</f>
        <v>DSC (Do Sung Corporation)</v>
      </c>
      <c r="S31" s="181" t="str">
        <f t="shared" ca="1" si="2"/>
        <v>KR</v>
      </c>
      <c r="T31" s="181" t="str">
        <f ca="1">IF(B31="","",IF(ISERROR(MATCH($J31,SorP!$B$1:$B$6226,0)),"",INDIRECT("'SorP'!$A$"&amp;MATCH($S31&amp;$J31,SorP!C:C,0))))</f>
        <v>KR-41</v>
      </c>
      <c r="U31" s="201"/>
      <c r="V31" s="226">
        <f>IF(C31="",NA(),IF(OR(C31="Smelter not listed",C31="Smelter not yet identified"),MATCH($B31&amp;$D31,'Smelter Look-up'!$J:$J,0),MATCH($B31&amp;$C31,'Smelter Look-up'!$J:$J,0)))</f>
        <v>73</v>
      </c>
      <c r="X31" s="227">
        <f t="shared" si="3"/>
        <v>0</v>
      </c>
      <c r="AB31" s="228" t="str">
        <f t="shared" si="4"/>
        <v>GoldDSC (Do Sung Corporation)</v>
      </c>
    </row>
    <row r="32" spans="1:28" s="227" customFormat="1" ht="20.25">
      <c r="A32" s="181" t="s">
        <v>667</v>
      </c>
      <c r="B32" s="182" t="s">
        <v>1119</v>
      </c>
      <c r="C32" s="186" t="s">
        <v>896</v>
      </c>
      <c r="D32" s="230"/>
      <c r="E32" s="182" t="s">
        <v>1098</v>
      </c>
      <c r="F32" s="182" t="s">
        <v>667</v>
      </c>
      <c r="G32" s="182" t="s">
        <v>13217</v>
      </c>
      <c r="H32" s="183">
        <v>0</v>
      </c>
      <c r="I32" s="184" t="s">
        <v>1567</v>
      </c>
      <c r="J32" s="184" t="s">
        <v>1568</v>
      </c>
      <c r="K32" s="224"/>
      <c r="L32" s="224"/>
      <c r="M32" s="224"/>
      <c r="N32" s="224"/>
      <c r="O32" s="224"/>
      <c r="P32" s="185"/>
      <c r="Q32" s="225"/>
      <c r="R32" s="182" t="str">
        <f ca="1">IF(ISERROR($V32),"",OFFSET('Smelter Look-up'!$C$4,$V32-4,0)&amp;"")</f>
        <v>Dowa</v>
      </c>
      <c r="S32" s="181" t="str">
        <f t="shared" ca="1" si="2"/>
        <v>JP</v>
      </c>
      <c r="T32" s="181" t="str">
        <f ca="1">IF(B32="","",IF(ISERROR(MATCH($J32,SorP!$B$1:$B$6226,0)),"",INDIRECT("'SorP'!$A$"&amp;MATCH($S32&amp;$J32,SorP!C:C,0))))</f>
        <v>JP-05</v>
      </c>
      <c r="U32" s="201"/>
      <c r="V32" s="226">
        <f>IF(C32="",NA(),IF(OR(C32="Smelter not listed",C32="Smelter not yet identified"),MATCH($B32&amp;$D32,'Smelter Look-up'!$J:$J,0),MATCH($B32&amp;$C32,'Smelter Look-up'!$J:$J,0)))</f>
        <v>69</v>
      </c>
      <c r="X32" s="227">
        <f t="shared" si="3"/>
        <v>0</v>
      </c>
      <c r="AB32" s="228" t="str">
        <f t="shared" si="4"/>
        <v>GoldDowa</v>
      </c>
    </row>
    <row r="33" spans="1:28" s="227" customFormat="1" ht="20.25">
      <c r="A33" s="181" t="s">
        <v>1398</v>
      </c>
      <c r="B33" s="182" t="s">
        <v>1120</v>
      </c>
      <c r="C33" s="186" t="s">
        <v>896</v>
      </c>
      <c r="D33" s="230"/>
      <c r="E33" s="182" t="s">
        <v>1098</v>
      </c>
      <c r="F33" s="182" t="s">
        <v>1398</v>
      </c>
      <c r="G33" s="182" t="s">
        <v>13217</v>
      </c>
      <c r="H33" s="183">
        <v>0</v>
      </c>
      <c r="I33" s="184" t="s">
        <v>1567</v>
      </c>
      <c r="J33" s="184" t="s">
        <v>1568</v>
      </c>
      <c r="K33" s="224"/>
      <c r="L33" s="224"/>
      <c r="M33" s="224"/>
      <c r="N33" s="224"/>
      <c r="O33" s="224"/>
      <c r="P33" s="185"/>
      <c r="Q33" s="225"/>
      <c r="R33" s="182" t="str">
        <f ca="1">IF(ISERROR($V33),"",OFFSET('Smelter Look-up'!$C$4,$V33-4,0)&amp;"")</f>
        <v>Dowa</v>
      </c>
      <c r="S33" s="181" t="str">
        <f t="shared" ca="1" si="2"/>
        <v>JP</v>
      </c>
      <c r="T33" s="181" t="str">
        <f ca="1">IF(B33="","",IF(ISERROR(MATCH($J33,SorP!$B$1:$B$6226,0)),"",INDIRECT("'SorP'!$A$"&amp;MATCH($S33&amp;$J33,SorP!C:C,0))))</f>
        <v>JP-05</v>
      </c>
      <c r="U33" s="201"/>
      <c r="V33" s="226">
        <f>IF(C33="",NA(),IF(OR(C33="Smelter not listed",C33="Smelter not yet identified"),MATCH($B33&amp;$D33,'Smelter Look-up'!$J:$J,0),MATCH($B33&amp;$C33,'Smelter Look-up'!$J:$J,0)))</f>
        <v>429</v>
      </c>
      <c r="X33" s="227">
        <f t="shared" si="3"/>
        <v>0</v>
      </c>
      <c r="AB33" s="228" t="str">
        <f t="shared" si="4"/>
        <v>TinDowa</v>
      </c>
    </row>
    <row r="34" spans="1:28" s="227" customFormat="1" ht="20.25">
      <c r="A34" s="181" t="s">
        <v>393</v>
      </c>
      <c r="B34" s="182" t="s">
        <v>1119</v>
      </c>
      <c r="C34" s="186" t="s">
        <v>13813</v>
      </c>
      <c r="D34" s="230"/>
      <c r="E34" s="182" t="s">
        <v>1098</v>
      </c>
      <c r="F34" s="182" t="s">
        <v>393</v>
      </c>
      <c r="G34" s="182" t="s">
        <v>13217</v>
      </c>
      <c r="H34" s="183">
        <v>0</v>
      </c>
      <c r="I34" s="184" t="s">
        <v>1572</v>
      </c>
      <c r="J34" s="184" t="s">
        <v>1573</v>
      </c>
      <c r="K34" s="224"/>
      <c r="L34" s="224"/>
      <c r="M34" s="224"/>
      <c r="N34" s="224"/>
      <c r="O34" s="224"/>
      <c r="P34" s="185"/>
      <c r="Q34" s="225"/>
      <c r="R34" s="182" t="str">
        <f ca="1">IF(ISERROR($V34),"",OFFSET('Smelter Look-up'!$C$4,$V34-4,0)&amp;"")</f>
        <v>Eco-System Recycling Co., Ltd. East Plant</v>
      </c>
      <c r="S34" s="181" t="str">
        <f t="shared" ca="1" si="2"/>
        <v>JP</v>
      </c>
      <c r="T34" s="181" t="str">
        <f ca="1">IF(B34="","",IF(ISERROR(MATCH($J34,SorP!$B$1:$B$6226,0)),"",INDIRECT("'SorP'!$A$"&amp;MATCH($S34&amp;$J34,SorP!C:C,0))))</f>
        <v>JP-11</v>
      </c>
      <c r="U34" s="201"/>
      <c r="V34" s="226">
        <f>IF(C34="",NA(),IF(OR(C34="Smelter not listed",C34="Smelter not yet identified"),MATCH($B34&amp;$D34,'Smelter Look-up'!$J:$J,0),MATCH($B34&amp;$C34,'Smelter Look-up'!$J:$J,0)))</f>
        <v>74</v>
      </c>
      <c r="X34" s="227">
        <f t="shared" si="3"/>
        <v>0</v>
      </c>
      <c r="AB34" s="228" t="str">
        <f t="shared" si="4"/>
        <v>GoldEco-System Recycling Co., Ltd. East Plant</v>
      </c>
    </row>
    <row r="35" spans="1:28" s="227" customFormat="1" ht="38.25">
      <c r="A35" s="181" t="s">
        <v>759</v>
      </c>
      <c r="B35" s="182" t="s">
        <v>1120</v>
      </c>
      <c r="C35" s="186" t="s">
        <v>832</v>
      </c>
      <c r="D35" s="230"/>
      <c r="E35" s="182" t="s">
        <v>2413</v>
      </c>
      <c r="F35" s="182" t="s">
        <v>759</v>
      </c>
      <c r="G35" s="182" t="s">
        <v>13217</v>
      </c>
      <c r="H35" s="183">
        <v>0</v>
      </c>
      <c r="I35" s="184" t="s">
        <v>1755</v>
      </c>
      <c r="J35" s="184" t="s">
        <v>1755</v>
      </c>
      <c r="K35" s="224"/>
      <c r="L35" s="224"/>
      <c r="M35" s="224"/>
      <c r="N35" s="224"/>
      <c r="O35" s="224"/>
      <c r="P35" s="185"/>
      <c r="Q35" s="225"/>
      <c r="R35" s="182" t="str">
        <f ca="1">IF(ISERROR($V35),"",OFFSET('Smelter Look-up'!$C$4,$V35-4,0)&amp;"")</f>
        <v>EM Vinto</v>
      </c>
      <c r="S35" s="181" t="str">
        <f t="shared" ca="1" si="2"/>
        <v>BO</v>
      </c>
      <c r="T35" s="181" t="str">
        <f ca="1">IF(B35="","",IF(ISERROR(MATCH($J35,SorP!$B$1:$B$6226,0)),"",INDIRECT("'SorP'!$A$"&amp;MATCH($S35&amp;$J35,SorP!C:C,0))))</f>
        <v>BO-O</v>
      </c>
      <c r="U35" s="201"/>
      <c r="V35" s="226">
        <f>IF(C35="",NA(),IF(OR(C35="Smelter not listed",C35="Smelter not yet identified"),MATCH($B35&amp;$D35,'Smelter Look-up'!$J:$J,0),MATCH($B35&amp;$C35,'Smelter Look-up'!$J:$J,0)))</f>
        <v>433</v>
      </c>
      <c r="X35" s="227">
        <f t="shared" si="3"/>
        <v>0</v>
      </c>
      <c r="AB35" s="228" t="str">
        <f t="shared" si="4"/>
        <v>TinEM Vinto</v>
      </c>
    </row>
    <row r="36" spans="1:28" s="227" customFormat="1" ht="20.25">
      <c r="A36" s="181" t="s">
        <v>760</v>
      </c>
      <c r="B36" s="182" t="s">
        <v>1120</v>
      </c>
      <c r="C36" s="186" t="s">
        <v>12404</v>
      </c>
      <c r="D36" s="230"/>
      <c r="E36" s="182" t="s">
        <v>1086</v>
      </c>
      <c r="F36" s="182" t="s">
        <v>760</v>
      </c>
      <c r="G36" s="182" t="s">
        <v>13217</v>
      </c>
      <c r="H36" s="183">
        <v>0</v>
      </c>
      <c r="I36" s="184" t="s">
        <v>1752</v>
      </c>
      <c r="J36" s="184" t="s">
        <v>1756</v>
      </c>
      <c r="K36" s="224"/>
      <c r="L36" s="224"/>
      <c r="M36" s="224"/>
      <c r="N36" s="224"/>
      <c r="O36" s="224"/>
      <c r="P36" s="185"/>
      <c r="Q36" s="225"/>
      <c r="R36" s="182" t="str">
        <f ca="1">IF(ISERROR($V36),"",OFFSET('Smelter Look-up'!$C$4,$V36-4,0)&amp;"")</f>
        <v>Estanho de Rondonia S.A.</v>
      </c>
      <c r="S36" s="181" t="str">
        <f t="shared" ca="1" si="2"/>
        <v>BR</v>
      </c>
      <c r="T36" s="181" t="str">
        <f ca="1">IF(B36="","",IF(ISERROR(MATCH($J36,SorP!$B$1:$B$6226,0)),"",INDIRECT("'SorP'!$A$"&amp;MATCH($S36&amp;$J36,SorP!C:C,0))))</f>
        <v>BR-RO</v>
      </c>
      <c r="U36" s="201"/>
      <c r="V36" s="226">
        <f>IF(C36="",NA(),IF(OR(C36="Smelter not listed",C36="Smelter not yet identified"),MATCH($B36&amp;$D36,'Smelter Look-up'!$J:$J,0),MATCH($B36&amp;$C36,'Smelter Look-up'!$J:$J,0)))</f>
        <v>437</v>
      </c>
      <c r="X36" s="227">
        <f t="shared" si="3"/>
        <v>0</v>
      </c>
      <c r="AB36" s="228" t="str">
        <f t="shared" si="4"/>
        <v>TinEstanho de Rondonia S.A.</v>
      </c>
    </row>
    <row r="37" spans="1:28" s="227" customFormat="1" ht="20.25">
      <c r="A37" s="181" t="s">
        <v>741</v>
      </c>
      <c r="B37" s="182" t="s">
        <v>1121</v>
      </c>
      <c r="C37" s="186" t="s">
        <v>43</v>
      </c>
      <c r="D37" s="230"/>
      <c r="E37" s="182" t="s">
        <v>1090</v>
      </c>
      <c r="F37" s="182" t="s">
        <v>741</v>
      </c>
      <c r="G37" s="182" t="s">
        <v>13217</v>
      </c>
      <c r="H37" s="183">
        <v>0</v>
      </c>
      <c r="I37" s="184" t="s">
        <v>1705</v>
      </c>
      <c r="J37" s="184" t="s">
        <v>13601</v>
      </c>
      <c r="K37" s="224"/>
      <c r="L37" s="224"/>
      <c r="M37" s="224"/>
      <c r="N37" s="224"/>
      <c r="O37" s="224"/>
      <c r="P37" s="185"/>
      <c r="Q37" s="225"/>
      <c r="R37" s="182" t="str">
        <f ca="1">IF(ISERROR($V37),"",OFFSET('Smelter Look-up'!$C$4,$V37-4,0)&amp;"")</f>
        <v>F&amp;X Electro-Materials Ltd.</v>
      </c>
      <c r="S37" s="181" t="str">
        <f t="shared" ca="1" si="2"/>
        <v>CN</v>
      </c>
      <c r="T37" s="181" t="str">
        <f ca="1">IF(B37="","",IF(ISERROR(MATCH($J37,SorP!$B$1:$B$6226,0)),"",INDIRECT("'SorP'!$A$"&amp;MATCH($S37&amp;$J37,SorP!C:C,0))))</f>
        <v>CN-GD</v>
      </c>
      <c r="U37" s="201"/>
      <c r="V37" s="226">
        <f>IF(C37="",NA(),IF(OR(C37="Smelter not listed",C37="Smelter not yet identified"),MATCH($B37&amp;$D37,'Smelter Look-up'!$J:$J,0),MATCH($B37&amp;$C37,'Smelter Look-up'!$J:$J,0)))</f>
        <v>338</v>
      </c>
      <c r="X37" s="227">
        <f t="shared" si="3"/>
        <v>0</v>
      </c>
      <c r="AB37" s="228" t="str">
        <f t="shared" si="4"/>
        <v>TantalumF&amp;X Electro-Materials Ltd.</v>
      </c>
    </row>
    <row r="38" spans="1:28" s="227" customFormat="1" ht="20.25">
      <c r="A38" s="181" t="s">
        <v>761</v>
      </c>
      <c r="B38" s="182" t="s">
        <v>1120</v>
      </c>
      <c r="C38" s="186" t="s">
        <v>805</v>
      </c>
      <c r="D38" s="230"/>
      <c r="E38" s="182" t="s">
        <v>872</v>
      </c>
      <c r="F38" s="182" t="s">
        <v>761</v>
      </c>
      <c r="G38" s="182" t="s">
        <v>13217</v>
      </c>
      <c r="H38" s="183">
        <v>0</v>
      </c>
      <c r="I38" s="184" t="s">
        <v>1757</v>
      </c>
      <c r="J38" s="184" t="s">
        <v>9479</v>
      </c>
      <c r="K38" s="224"/>
      <c r="L38" s="224"/>
      <c r="M38" s="224"/>
      <c r="N38" s="224"/>
      <c r="O38" s="224"/>
      <c r="P38" s="185"/>
      <c r="Q38" s="225"/>
      <c r="R38" s="182" t="str">
        <f ca="1">IF(ISERROR($V38),"",OFFSET('Smelter Look-up'!$C$4,$V38-4,0)&amp;"")</f>
        <v>Fenix Metals</v>
      </c>
      <c r="S38" s="181" t="str">
        <f t="shared" ref="S38:S68" ca="1" si="5">IF(B38="","",IF(ISERROR(MATCH($E38,CL,0)),"Unknown",INDIRECT("'C'!$A$"&amp;MATCH($E38,CL,0)+1)))</f>
        <v>PL</v>
      </c>
      <c r="T38" s="181" t="str">
        <f ca="1">IF(B38="","",IF(ISERROR(MATCH($J38,SorP!$B$1:$B$6226,0)),"",INDIRECT("'SorP'!$A$"&amp;MATCH($S38&amp;$J38,SorP!C:C,0))))</f>
        <v>PL-18</v>
      </c>
      <c r="U38" s="201"/>
      <c r="V38" s="226">
        <f>IF(C38="",NA(),IF(OR(C38="Smelter not listed",C38="Smelter not yet identified"),MATCH($B38&amp;$D38,'Smelter Look-up'!$J:$J,0),MATCH($B38&amp;$C38,'Smelter Look-up'!$J:$J,0)))</f>
        <v>442</v>
      </c>
      <c r="X38" s="227">
        <f t="shared" ref="X38:X68" si="6">IF(AND(C38="Smelter not listed",OR(LEN(D38)=0,LEN(E38)=0)),1,0)</f>
        <v>0</v>
      </c>
      <c r="AB38" s="228" t="str">
        <f t="shared" ref="AB38:AB68" si="7">B38&amp;C38</f>
        <v>TinFenix Metals</v>
      </c>
    </row>
    <row r="39" spans="1:28" s="227" customFormat="1" ht="20.25">
      <c r="A39" s="181" t="s">
        <v>762</v>
      </c>
      <c r="B39" s="182" t="s">
        <v>1120</v>
      </c>
      <c r="C39" s="186" t="s">
        <v>2128</v>
      </c>
      <c r="D39" s="230"/>
      <c r="E39" s="182" t="s">
        <v>1090</v>
      </c>
      <c r="F39" s="182" t="s">
        <v>762</v>
      </c>
      <c r="G39" s="182" t="s">
        <v>13217</v>
      </c>
      <c r="H39" s="183">
        <v>0</v>
      </c>
      <c r="I39" s="184" t="s">
        <v>2429</v>
      </c>
      <c r="J39" s="184" t="s">
        <v>13605</v>
      </c>
      <c r="K39" s="224"/>
      <c r="L39" s="224"/>
      <c r="M39" s="224"/>
      <c r="N39" s="224"/>
      <c r="O39" s="224"/>
      <c r="P39" s="185"/>
      <c r="Q39" s="225"/>
      <c r="R39" s="182" t="str">
        <f ca="1">IF(ISERROR($V39),"",OFFSET('Smelter Look-up'!$C$4,$V39-4,0)&amp;"")</f>
        <v>Gejiu Non-Ferrous Metal Processing Co., Ltd.</v>
      </c>
      <c r="S39" s="181" t="str">
        <f t="shared" ca="1" si="5"/>
        <v>CN</v>
      </c>
      <c r="T39" s="181" t="str">
        <f ca="1">IF(B39="","",IF(ISERROR(MATCH($J39,SorP!$B$1:$B$6226,0)),"",INDIRECT("'SorP'!$A$"&amp;MATCH($S39&amp;$J39,SorP!C:C,0))))</f>
        <v>CN-YN</v>
      </c>
      <c r="U39" s="201"/>
      <c r="V39" s="226">
        <f>IF(C39="",NA(),IF(OR(C39="Smelter not listed",C39="Smelter not yet identified"),MATCH($B39&amp;$D39,'Smelter Look-up'!$J:$J,0),MATCH($B39&amp;$C39,'Smelter Look-up'!$J:$J,0)))</f>
        <v>448</v>
      </c>
      <c r="X39" s="227">
        <f t="shared" si="6"/>
        <v>0</v>
      </c>
      <c r="AB39" s="228" t="str">
        <f t="shared" si="7"/>
        <v>TinGejiu Non-Ferrous Metal Processing Co., Ltd.</v>
      </c>
    </row>
    <row r="40" spans="1:28" s="227" customFormat="1" ht="25.5">
      <c r="A40" s="181" t="s">
        <v>787</v>
      </c>
      <c r="B40" s="182" t="s">
        <v>1122</v>
      </c>
      <c r="C40" s="186" t="s">
        <v>15833</v>
      </c>
      <c r="D40" s="230"/>
      <c r="E40" s="182" t="s">
        <v>2415</v>
      </c>
      <c r="F40" s="182" t="s">
        <v>787</v>
      </c>
      <c r="G40" s="182" t="s">
        <v>13217</v>
      </c>
      <c r="H40" s="183">
        <v>0</v>
      </c>
      <c r="I40" s="184" t="s">
        <v>1812</v>
      </c>
      <c r="J40" s="184" t="s">
        <v>1725</v>
      </c>
      <c r="K40" s="224"/>
      <c r="L40" s="224"/>
      <c r="M40" s="224"/>
      <c r="N40" s="224"/>
      <c r="O40" s="224"/>
      <c r="P40" s="185"/>
      <c r="Q40" s="225"/>
      <c r="R40" s="182" t="str">
        <f ca="1">IF(ISERROR($V40),"",OFFSET('Smelter Look-up'!$C$4,$V40-4,0)&amp;"")</f>
        <v>Global Tungsten &amp; Powders LLC</v>
      </c>
      <c r="S40" s="181" t="str">
        <f t="shared" ca="1" si="5"/>
        <v>US</v>
      </c>
      <c r="T40" s="181" t="str">
        <f ca="1">IF(B40="","",IF(ISERROR(MATCH($J40,SorP!$B$1:$B$6226,0)),"",INDIRECT("'SorP'!$A$"&amp;MATCH($S40&amp;$J40,SorP!C:C,0))))</f>
        <v>US-PA</v>
      </c>
      <c r="U40" s="201"/>
      <c r="V40" s="226">
        <f>IF(C40="",NA(),IF(OR(C40="Smelter not listed",C40="Smelter not yet identified"),MATCH($B40&amp;$D40,'Smelter Look-up'!$J:$J,0),MATCH($B40&amp;$C40,'Smelter Look-up'!$J:$J,0)))</f>
        <v>604</v>
      </c>
      <c r="X40" s="227">
        <f t="shared" si="6"/>
        <v>0</v>
      </c>
      <c r="AB40" s="228" t="str">
        <f t="shared" si="7"/>
        <v>TungstenGlobal Tungsten &amp; Powders LLC</v>
      </c>
    </row>
    <row r="41" spans="1:28" s="227" customFormat="1" ht="20.25">
      <c r="A41" s="181" t="s">
        <v>743</v>
      </c>
      <c r="B41" s="182" t="s">
        <v>1121</v>
      </c>
      <c r="C41" s="186" t="s">
        <v>15047</v>
      </c>
      <c r="D41" s="230"/>
      <c r="E41" s="182" t="s">
        <v>1090</v>
      </c>
      <c r="F41" s="182" t="s">
        <v>743</v>
      </c>
      <c r="G41" s="182" t="s">
        <v>13217</v>
      </c>
      <c r="H41" s="183">
        <v>0</v>
      </c>
      <c r="I41" s="184" t="s">
        <v>1707</v>
      </c>
      <c r="J41" s="184" t="s">
        <v>13601</v>
      </c>
      <c r="K41" s="224"/>
      <c r="L41" s="224"/>
      <c r="M41" s="224"/>
      <c r="N41" s="224"/>
      <c r="O41" s="224"/>
      <c r="P41" s="185"/>
      <c r="Q41" s="225"/>
      <c r="R41" s="182" t="str">
        <f ca="1">IF(ISERROR($V41),"",OFFSET('Smelter Look-up'!$C$4,$V41-4,0)&amp;"")</f>
        <v>XIMEI RESOURCES (GUANGDONG) LIMITED</v>
      </c>
      <c r="S41" s="181" t="str">
        <f t="shared" ca="1" si="5"/>
        <v>CN</v>
      </c>
      <c r="T41" s="181" t="str">
        <f ca="1">IF(B41="","",IF(ISERROR(MATCH($J41,SorP!$B$1:$B$6226,0)),"",INDIRECT("'SorP'!$A$"&amp;MATCH($S41&amp;$J41,SorP!C:C,0))))</f>
        <v>CN-GD</v>
      </c>
      <c r="U41" s="201"/>
      <c r="V41" s="226">
        <f>IF(C41="",NA(),IF(OR(C41="Smelter not listed",C41="Smelter not yet identified"),MATCH($B41&amp;$D41,'Smelter Look-up'!$J:$J,0),MATCH($B41&amp;$C41,'Smelter Look-up'!$J:$J,0)))</f>
        <v>391</v>
      </c>
      <c r="X41" s="227">
        <f t="shared" si="6"/>
        <v>0</v>
      </c>
      <c r="AB41" s="228" t="str">
        <f t="shared" si="7"/>
        <v>TantalumXIMEI RESOURCES (GUANGDONG) LIMITED</v>
      </c>
    </row>
    <row r="42" spans="1:28" s="227" customFormat="1" ht="25.5">
      <c r="A42" s="181" t="s">
        <v>2481</v>
      </c>
      <c r="B42" s="182" t="s">
        <v>1119</v>
      </c>
      <c r="C42" s="186" t="s">
        <v>13818</v>
      </c>
      <c r="D42" s="230"/>
      <c r="E42" s="182" t="s">
        <v>1101</v>
      </c>
      <c r="F42" s="182" t="s">
        <v>2481</v>
      </c>
      <c r="G42" s="182" t="s">
        <v>13217</v>
      </c>
      <c r="H42" s="183">
        <v>0</v>
      </c>
      <c r="I42" s="184" t="s">
        <v>2482</v>
      </c>
      <c r="J42" s="184" t="s">
        <v>12844</v>
      </c>
      <c r="K42" s="224"/>
      <c r="L42" s="224"/>
      <c r="M42" s="224"/>
      <c r="N42" s="224"/>
      <c r="O42" s="224"/>
      <c r="P42" s="185"/>
      <c r="Q42" s="225"/>
      <c r="R42" s="182" t="str">
        <f ca="1">IF(ISERROR($V42),"",OFFSET('Smelter Look-up'!$C$4,$V42-4,0)&amp;"")</f>
        <v>LT Metal Ltd.</v>
      </c>
      <c r="S42" s="181" t="str">
        <f t="shared" ca="1" si="5"/>
        <v>KR</v>
      </c>
      <c r="T42" s="181" t="str">
        <f ca="1">IF(B42="","",IF(ISERROR(MATCH($J42,SorP!$B$1:$B$6226,0)),"",INDIRECT("'SorP'!$A$"&amp;MATCH($S42&amp;$J42,SorP!C:C,0))))</f>
        <v>KR-28</v>
      </c>
      <c r="U42" s="201"/>
      <c r="V42" s="226">
        <f>IF(C42="",NA(),IF(OR(C42="Smelter not listed",C42="Smelter not yet identified"),MATCH($B42&amp;$D42,'Smelter Look-up'!$J:$J,0),MATCH($B42&amp;$C42,'Smelter Look-up'!$J:$J,0)))</f>
        <v>169</v>
      </c>
      <c r="X42" s="227">
        <f t="shared" si="6"/>
        <v>0</v>
      </c>
      <c r="AB42" s="228" t="str">
        <f t="shared" si="7"/>
        <v>GoldLT Metal Ltd.</v>
      </c>
    </row>
    <row r="43" spans="1:28" s="227" customFormat="1" ht="20.25">
      <c r="A43" s="181" t="s">
        <v>672</v>
      </c>
      <c r="B43" s="182" t="s">
        <v>1119</v>
      </c>
      <c r="C43" s="186" t="s">
        <v>1029</v>
      </c>
      <c r="D43" s="230"/>
      <c r="E43" s="182" t="s">
        <v>1091</v>
      </c>
      <c r="F43" s="182" t="s">
        <v>672</v>
      </c>
      <c r="G43" s="182" t="s">
        <v>13217</v>
      </c>
      <c r="H43" s="183">
        <v>0</v>
      </c>
      <c r="I43" s="184" t="s">
        <v>1535</v>
      </c>
      <c r="J43" s="184" t="s">
        <v>1536</v>
      </c>
      <c r="K43" s="224"/>
      <c r="L43" s="224"/>
      <c r="M43" s="224"/>
      <c r="N43" s="224"/>
      <c r="O43" s="224"/>
      <c r="P43" s="185"/>
      <c r="Q43" s="225"/>
      <c r="R43" s="182" t="str">
        <f ca="1">IF(ISERROR($V43),"",OFFSET('Smelter Look-up'!$C$4,$V43-4,0)&amp;"")</f>
        <v>Heimerle + Meule GmbH</v>
      </c>
      <c r="S43" s="181" t="str">
        <f t="shared" ca="1" si="5"/>
        <v>DE</v>
      </c>
      <c r="T43" s="181" t="str">
        <f ca="1">IF(B43="","",IF(ISERROR(MATCH($J43,SorP!$B$1:$B$6226,0)),"",INDIRECT("'SorP'!$A$"&amp;MATCH($S43&amp;$J43,SorP!C:C,0))))</f>
        <v>DE-BW</v>
      </c>
      <c r="U43" s="201"/>
      <c r="V43" s="226">
        <f>IF(C43="",NA(),IF(OR(C43="Smelter not listed",C43="Smelter not yet identified"),MATCH($B43&amp;$D43,'Smelter Look-up'!$J:$J,0),MATCH($B43&amp;$C43,'Smelter Look-up'!$J:$J,0)))</f>
        <v>105</v>
      </c>
      <c r="X43" s="227">
        <f t="shared" si="6"/>
        <v>0</v>
      </c>
      <c r="AB43" s="228" t="str">
        <f t="shared" si="7"/>
        <v>GoldHeimerle + Meule GmbH</v>
      </c>
    </row>
    <row r="44" spans="1:28" s="227" customFormat="1" ht="20.25">
      <c r="A44" s="181" t="s">
        <v>673</v>
      </c>
      <c r="B44" s="182" t="s">
        <v>1119</v>
      </c>
      <c r="C44" s="186" t="s">
        <v>2483</v>
      </c>
      <c r="D44" s="230"/>
      <c r="E44" s="182" t="s">
        <v>1090</v>
      </c>
      <c r="F44" s="182" t="s">
        <v>673</v>
      </c>
      <c r="G44" s="182" t="s">
        <v>13217</v>
      </c>
      <c r="H44" s="183">
        <v>0</v>
      </c>
      <c r="I44" s="184" t="s">
        <v>1581</v>
      </c>
      <c r="J44" s="184" t="s">
        <v>15779</v>
      </c>
      <c r="K44" s="224"/>
      <c r="L44" s="224"/>
      <c r="M44" s="224"/>
      <c r="N44" s="224"/>
      <c r="O44" s="224"/>
      <c r="P44" s="185"/>
      <c r="Q44" s="225"/>
      <c r="R44" s="182" t="str">
        <f ca="1">IF(ISERROR($V44),"",OFFSET('Smelter Look-up'!$C$4,$V44-4,0)&amp;"")</f>
        <v>Heraeus Metals Hong Kong Ltd.</v>
      </c>
      <c r="S44" s="181" t="str">
        <f t="shared" ca="1" si="5"/>
        <v>CN</v>
      </c>
      <c r="T44" s="181" t="str">
        <f ca="1">IF(B44="","",IF(ISERROR(MATCH($J44,SorP!$B$1:$B$6226,0)),"",INDIRECT("'SorP'!$A$"&amp;MATCH($S44&amp;$J44,SorP!C:C,0))))</f>
        <v>CN-HK</v>
      </c>
      <c r="U44" s="201"/>
      <c r="V44" s="226">
        <f>IF(C44="",NA(),IF(OR(C44="Smelter not listed",C44="Smelter not yet identified"),MATCH($B44&amp;$D44,'Smelter Look-up'!$J:$J,0),MATCH($B44&amp;$C44,'Smelter Look-up'!$J:$J,0)))</f>
        <v>111</v>
      </c>
      <c r="X44" s="227">
        <f t="shared" si="6"/>
        <v>0</v>
      </c>
      <c r="AB44" s="228" t="str">
        <f t="shared" si="7"/>
        <v>GoldHeraeus Metals Hong Kong Ltd.</v>
      </c>
    </row>
    <row r="45" spans="1:28" s="227" customFormat="1" ht="20.25">
      <c r="A45" s="181" t="s">
        <v>674</v>
      </c>
      <c r="B45" s="182" t="s">
        <v>1119</v>
      </c>
      <c r="C45" s="186" t="s">
        <v>15030</v>
      </c>
      <c r="D45" s="230"/>
      <c r="E45" s="182" t="s">
        <v>1091</v>
      </c>
      <c r="F45" s="182" t="s">
        <v>674</v>
      </c>
      <c r="G45" s="182" t="s">
        <v>13217</v>
      </c>
      <c r="H45" s="183">
        <v>0</v>
      </c>
      <c r="I45" s="184" t="s">
        <v>1582</v>
      </c>
      <c r="J45" s="184" t="s">
        <v>4226</v>
      </c>
      <c r="K45" s="224"/>
      <c r="L45" s="224"/>
      <c r="M45" s="224"/>
      <c r="N45" s="224"/>
      <c r="O45" s="224"/>
      <c r="P45" s="185"/>
      <c r="Q45" s="225"/>
      <c r="R45" s="182" t="str">
        <f ca="1">IF(ISERROR($V45),"",OFFSET('Smelter Look-up'!$C$4,$V45-4,0)&amp;"")</f>
        <v>Heraeus Germany GmbH Co. KG</v>
      </c>
      <c r="S45" s="181" t="str">
        <f t="shared" ca="1" si="5"/>
        <v>DE</v>
      </c>
      <c r="T45" s="181" t="str">
        <f ca="1">IF(B45="","",IF(ISERROR(MATCH($J45,SorP!$B$1:$B$6226,0)),"",INDIRECT("'SorP'!$A$"&amp;MATCH($S45&amp;$J45,SorP!C:C,0))))</f>
        <v>DE-HE</v>
      </c>
      <c r="U45" s="201"/>
      <c r="V45" s="226">
        <f>IF(C45="",NA(),IF(OR(C45="Smelter not listed",C45="Smelter not yet identified"),MATCH($B45&amp;$D45,'Smelter Look-up'!$J:$J,0),MATCH($B45&amp;$C45,'Smelter Look-up'!$J:$J,0)))</f>
        <v>109</v>
      </c>
      <c r="X45" s="227">
        <f t="shared" si="6"/>
        <v>0</v>
      </c>
      <c r="AB45" s="228" t="str">
        <f t="shared" si="7"/>
        <v>GoldHeraeus Germany GmbH Co. KG</v>
      </c>
    </row>
    <row r="46" spans="1:28" s="227" customFormat="1" ht="20.25">
      <c r="A46" s="181" t="s">
        <v>15867</v>
      </c>
      <c r="B46" s="182" t="s">
        <v>1120</v>
      </c>
      <c r="C46" s="186" t="s">
        <v>15868</v>
      </c>
      <c r="D46" s="230" t="s">
        <v>15868</v>
      </c>
      <c r="E46" s="182" t="s">
        <v>1090</v>
      </c>
      <c r="F46" s="182" t="s">
        <v>15867</v>
      </c>
      <c r="G46" s="182" t="s">
        <v>13217</v>
      </c>
      <c r="H46" s="183">
        <v>0</v>
      </c>
      <c r="I46" s="184" t="s">
        <v>1759</v>
      </c>
      <c r="J46" s="184" t="s">
        <v>13596</v>
      </c>
      <c r="K46" s="224"/>
      <c r="L46" s="224"/>
      <c r="M46" s="224"/>
      <c r="N46" s="224"/>
      <c r="O46" s="224"/>
      <c r="P46" s="185"/>
      <c r="Q46" s="225"/>
      <c r="R46" s="182" t="str">
        <f ca="1">IF(ISERROR($V46),"",OFFSET('Smelter Look-up'!$C$4,$V46-4,0)&amp;"")</f>
        <v/>
      </c>
      <c r="S46" s="181" t="str">
        <f t="shared" ca="1" si="5"/>
        <v>CN</v>
      </c>
      <c r="T46" s="181" t="str">
        <f ca="1">IF(B46="","",IF(ISERROR(MATCH($J46,SorP!$B$1:$B$6226,0)),"",INDIRECT("'SorP'!$A$"&amp;MATCH($S46&amp;$J46,SorP!C:C,0))))</f>
        <v>CN-JX</v>
      </c>
      <c r="U46" s="201"/>
      <c r="V46" s="226" t="e">
        <f>IF(C46="",NA(),IF(OR(C46="Smelter not listed",C46="Smelter not yet identified"),MATCH($B46&amp;$D46,'Smelter Look-up'!$J:$J,0),MATCH($B46&amp;$C46,'Smelter Look-up'!$J:$J,0)))</f>
        <v>#N/A</v>
      </c>
      <c r="X46" s="227">
        <f t="shared" si="6"/>
        <v>0</v>
      </c>
      <c r="AB46" s="228" t="str">
        <f t="shared" si="7"/>
        <v>TinHuichang Jinshunda Tin Co., Ltd.</v>
      </c>
    </row>
    <row r="47" spans="1:28" s="227" customFormat="1" ht="20.25">
      <c r="A47" s="181" t="s">
        <v>788</v>
      </c>
      <c r="B47" s="182" t="s">
        <v>1122</v>
      </c>
      <c r="C47" s="186" t="s">
        <v>2197</v>
      </c>
      <c r="D47" s="230"/>
      <c r="E47" s="182" t="s">
        <v>1090</v>
      </c>
      <c r="F47" s="182" t="s">
        <v>788</v>
      </c>
      <c r="G47" s="182" t="s">
        <v>13217</v>
      </c>
      <c r="H47" s="183">
        <v>0</v>
      </c>
      <c r="I47" s="184" t="s">
        <v>2118</v>
      </c>
      <c r="J47" s="184" t="s">
        <v>13600</v>
      </c>
      <c r="K47" s="224"/>
      <c r="L47" s="224"/>
      <c r="M47" s="224"/>
      <c r="N47" s="224"/>
      <c r="O47" s="224"/>
      <c r="P47" s="185"/>
      <c r="Q47" s="225"/>
      <c r="R47" s="182" t="str">
        <f ca="1">IF(ISERROR($V47),"",OFFSET('Smelter Look-up'!$C$4,$V47-4,0)&amp;"")</f>
        <v>Hunan Chenzhou Mining Co., Ltd.</v>
      </c>
      <c r="S47" s="181" t="str">
        <f t="shared" ca="1" si="5"/>
        <v>CN</v>
      </c>
      <c r="T47" s="181" t="str">
        <f ca="1">IF(B47="","",IF(ISERROR(MATCH($J47,SorP!$B$1:$B$6226,0)),"",INDIRECT("'SorP'!$A$"&amp;MATCH($S47&amp;$J47,SorP!C:C,0))))</f>
        <v>CN-HN</v>
      </c>
      <c r="U47" s="201"/>
      <c r="V47" s="226">
        <f>IF(C47="",NA(),IF(OR(C47="Smelter not listed",C47="Smelter not yet identified"),MATCH($B47&amp;$D47,'Smelter Look-up'!$J:$J,0),MATCH($B47&amp;$C47,'Smelter Look-up'!$J:$J,0)))</f>
        <v>613</v>
      </c>
      <c r="X47" s="227">
        <f t="shared" si="6"/>
        <v>0</v>
      </c>
      <c r="AB47" s="228" t="str">
        <f t="shared" si="7"/>
        <v>TungstenHunan Chenzhou Mining Co., Ltd.</v>
      </c>
    </row>
    <row r="48" spans="1:28" s="227" customFormat="1" ht="25.5">
      <c r="A48" s="181" t="s">
        <v>677</v>
      </c>
      <c r="B48" s="182" t="s">
        <v>1119</v>
      </c>
      <c r="C48" s="186" t="s">
        <v>2281</v>
      </c>
      <c r="D48" s="230"/>
      <c r="E48" s="182" t="s">
        <v>1090</v>
      </c>
      <c r="F48" s="182" t="s">
        <v>677</v>
      </c>
      <c r="G48" s="182" t="s">
        <v>13217</v>
      </c>
      <c r="H48" s="183">
        <v>0</v>
      </c>
      <c r="I48" s="184" t="s">
        <v>1585</v>
      </c>
      <c r="J48" s="184" t="s">
        <v>13579</v>
      </c>
      <c r="K48" s="224"/>
      <c r="L48" s="224"/>
      <c r="M48" s="224"/>
      <c r="N48" s="224"/>
      <c r="O48" s="224"/>
      <c r="P48" s="185"/>
      <c r="Q48" s="225"/>
      <c r="R48" s="182" t="str">
        <f ca="1">IF(ISERROR($V48),"",OFFSET('Smelter Look-up'!$C$4,$V48-4,0)&amp;"")</f>
        <v>Inner Mongolia Qiankun Gold and Silver Refinery Share Co., Ltd.</v>
      </c>
      <c r="S48" s="181" t="str">
        <f t="shared" ca="1" si="5"/>
        <v>CN</v>
      </c>
      <c r="T48" s="181" t="str">
        <f ca="1">IF(B48="","",IF(ISERROR(MATCH($J48,SorP!$B$1:$B$6226,0)),"",INDIRECT("'SorP'!$A$"&amp;MATCH($S48&amp;$J48,SorP!C:C,0))))</f>
        <v>CN-NM</v>
      </c>
      <c r="U48" s="201"/>
      <c r="V48" s="226">
        <f>IF(C48="",NA(),IF(OR(C48="Smelter not listed",C48="Smelter not yet identified"),MATCH($B48&amp;$D48,'Smelter Look-up'!$J:$J,0),MATCH($B48&amp;$C48,'Smelter Look-up'!$J:$J,0)))</f>
        <v>125</v>
      </c>
      <c r="X48" s="227">
        <f t="shared" si="6"/>
        <v>0</v>
      </c>
      <c r="AB48" s="228" t="str">
        <f t="shared" si="7"/>
        <v>GoldInner Mongolia Qiankun Gold and Silver Refinery Share Co., Ltd.</v>
      </c>
    </row>
    <row r="49" spans="1:28" s="227" customFormat="1" ht="20.25">
      <c r="A49" s="181" t="s">
        <v>678</v>
      </c>
      <c r="B49" s="182" t="s">
        <v>1119</v>
      </c>
      <c r="C49" s="186" t="s">
        <v>1216</v>
      </c>
      <c r="D49" s="230"/>
      <c r="E49" s="182" t="s">
        <v>1098</v>
      </c>
      <c r="F49" s="182" t="s">
        <v>678</v>
      </c>
      <c r="G49" s="182" t="s">
        <v>13217</v>
      </c>
      <c r="H49" s="183">
        <v>0</v>
      </c>
      <c r="I49" s="184" t="s">
        <v>1586</v>
      </c>
      <c r="J49" s="184" t="s">
        <v>1573</v>
      </c>
      <c r="K49" s="224"/>
      <c r="L49" s="224"/>
      <c r="M49" s="224"/>
      <c r="N49" s="224"/>
      <c r="O49" s="224"/>
      <c r="P49" s="185"/>
      <c r="Q49" s="225"/>
      <c r="R49" s="182" t="str">
        <f ca="1">IF(ISERROR($V49),"",OFFSET('Smelter Look-up'!$C$4,$V49-4,0)&amp;"")</f>
        <v>Ishifuku Metal Industry Co., Ltd.</v>
      </c>
      <c r="S49" s="181" t="str">
        <f t="shared" ca="1" si="5"/>
        <v>JP</v>
      </c>
      <c r="T49" s="181" t="str">
        <f ca="1">IF(B49="","",IF(ISERROR(MATCH($J49,SorP!$B$1:$B$6226,0)),"",INDIRECT("'SorP'!$A$"&amp;MATCH($S49&amp;$J49,SorP!C:C,0))))</f>
        <v>JP-11</v>
      </c>
      <c r="U49" s="201"/>
      <c r="V49" s="226">
        <f>IF(C49="",NA(),IF(OR(C49="Smelter not listed",C49="Smelter not yet identified"),MATCH($B49&amp;$D49,'Smelter Look-up'!$J:$J,0),MATCH($B49&amp;$C49,'Smelter Look-up'!$J:$J,0)))</f>
        <v>127</v>
      </c>
      <c r="X49" s="227">
        <f t="shared" si="6"/>
        <v>0</v>
      </c>
      <c r="AB49" s="228" t="str">
        <f t="shared" si="7"/>
        <v>GoldIshifuku Metal Industry Co., Ltd.</v>
      </c>
    </row>
    <row r="50" spans="1:28" s="227" customFormat="1" ht="20.25">
      <c r="A50" s="181" t="s">
        <v>679</v>
      </c>
      <c r="B50" s="182" t="s">
        <v>1119</v>
      </c>
      <c r="C50" s="186" t="s">
        <v>1223</v>
      </c>
      <c r="D50" s="230"/>
      <c r="E50" s="182" t="s">
        <v>879</v>
      </c>
      <c r="F50" s="182" t="s">
        <v>679</v>
      </c>
      <c r="G50" s="182" t="s">
        <v>13217</v>
      </c>
      <c r="H50" s="183">
        <v>0</v>
      </c>
      <c r="I50" s="184" t="s">
        <v>1587</v>
      </c>
      <c r="J50" s="184" t="s">
        <v>11246</v>
      </c>
      <c r="K50" s="224"/>
      <c r="L50" s="224"/>
      <c r="M50" s="224"/>
      <c r="N50" s="224"/>
      <c r="O50" s="224"/>
      <c r="P50" s="185"/>
      <c r="Q50" s="225"/>
      <c r="R50" s="182" t="str">
        <f ca="1">IF(ISERROR($V50),"",OFFSET('Smelter Look-up'!$C$4,$V50-4,0)&amp;"")</f>
        <v>Istanbul Gold Refinery</v>
      </c>
      <c r="S50" s="181" t="str">
        <f t="shared" ca="1" si="5"/>
        <v>TR</v>
      </c>
      <c r="T50" s="181" t="str">
        <f ca="1">IF(B50="","",IF(ISERROR(MATCH($J50,SorP!$B$1:$B$6226,0)),"",INDIRECT("'SorP'!$A$"&amp;MATCH($S50&amp;$J50,SorP!C:C,0))))</f>
        <v>TR-34</v>
      </c>
      <c r="U50" s="201"/>
      <c r="V50" s="226">
        <f>IF(C50="",NA(),IF(OR(C50="Smelter not listed",C50="Smelter not yet identified"),MATCH($B50&amp;$D50,'Smelter Look-up'!$J:$J,0),MATCH($B50&amp;$C50,'Smelter Look-up'!$J:$J,0)))</f>
        <v>128</v>
      </c>
      <c r="X50" s="227">
        <f t="shared" si="6"/>
        <v>0</v>
      </c>
      <c r="AB50" s="228" t="str">
        <f t="shared" si="7"/>
        <v>GoldIstanbul Gold Refinery</v>
      </c>
    </row>
    <row r="51" spans="1:28" s="227" customFormat="1" ht="20.25">
      <c r="A51" s="181" t="s">
        <v>680</v>
      </c>
      <c r="B51" s="182" t="s">
        <v>1119</v>
      </c>
      <c r="C51" s="186" t="s">
        <v>898</v>
      </c>
      <c r="D51" s="230"/>
      <c r="E51" s="182" t="s">
        <v>1098</v>
      </c>
      <c r="F51" s="182" t="s">
        <v>680</v>
      </c>
      <c r="G51" s="182" t="s">
        <v>13217</v>
      </c>
      <c r="H51" s="183">
        <v>0</v>
      </c>
      <c r="I51" s="184" t="s">
        <v>1588</v>
      </c>
      <c r="J51" s="184" t="s">
        <v>1588</v>
      </c>
      <c r="K51" s="224"/>
      <c r="L51" s="224"/>
      <c r="M51" s="224"/>
      <c r="N51" s="224"/>
      <c r="O51" s="224"/>
      <c r="P51" s="185"/>
      <c r="Q51" s="225"/>
      <c r="R51" s="182" t="str">
        <f ca="1">IF(ISERROR($V51),"",OFFSET('Smelter Look-up'!$C$4,$V51-4,0)&amp;"")</f>
        <v>Japan Mint</v>
      </c>
      <c r="S51" s="181" t="str">
        <f t="shared" ca="1" si="5"/>
        <v>JP</v>
      </c>
      <c r="T51" s="181" t="str">
        <f ca="1">IF(B51="","",IF(ISERROR(MATCH($J51,SorP!$B$1:$B$6226,0)),"",INDIRECT("'SorP'!$A$"&amp;MATCH($S51&amp;$J51,SorP!C:C,0))))</f>
        <v>JP-27</v>
      </c>
      <c r="U51" s="201"/>
      <c r="V51" s="226">
        <f>IF(C51="",NA(),IF(OR(C51="Smelter not listed",C51="Smelter not yet identified"),MATCH($B51&amp;$D51,'Smelter Look-up'!$J:$J,0),MATCH($B51&amp;$C51,'Smelter Look-up'!$J:$J,0)))</f>
        <v>131</v>
      </c>
      <c r="X51" s="227">
        <f t="shared" si="6"/>
        <v>0</v>
      </c>
      <c r="AB51" s="228" t="str">
        <f t="shared" si="7"/>
        <v>GoldJapan Mint</v>
      </c>
    </row>
    <row r="52" spans="1:28" s="227" customFormat="1" ht="20.25">
      <c r="A52" s="181" t="s">
        <v>790</v>
      </c>
      <c r="B52" s="182" t="s">
        <v>1122</v>
      </c>
      <c r="C52" s="186" t="s">
        <v>1370</v>
      </c>
      <c r="D52" s="230"/>
      <c r="E52" s="182" t="s">
        <v>1098</v>
      </c>
      <c r="F52" s="182" t="s">
        <v>790</v>
      </c>
      <c r="G52" s="182" t="s">
        <v>13217</v>
      </c>
      <c r="H52" s="183">
        <v>0</v>
      </c>
      <c r="I52" s="184" t="s">
        <v>2119</v>
      </c>
      <c r="J52" s="184" t="s">
        <v>1568</v>
      </c>
      <c r="K52" s="224"/>
      <c r="L52" s="224"/>
      <c r="M52" s="224"/>
      <c r="N52" s="224"/>
      <c r="O52" s="224"/>
      <c r="P52" s="185"/>
      <c r="Q52" s="225"/>
      <c r="R52" s="182" t="str">
        <f ca="1">IF(ISERROR($V52),"",OFFSET('Smelter Look-up'!$C$4,$V52-4,0)&amp;"")</f>
        <v>Japan New Metals Co., Ltd.</v>
      </c>
      <c r="S52" s="181" t="str">
        <f t="shared" ca="1" si="5"/>
        <v>JP</v>
      </c>
      <c r="T52" s="181" t="str">
        <f ca="1">IF(B52="","",IF(ISERROR(MATCH($J52,SorP!$B$1:$B$6226,0)),"",INDIRECT("'SorP'!$A$"&amp;MATCH($S52&amp;$J52,SorP!C:C,0))))</f>
        <v>JP-05</v>
      </c>
      <c r="U52" s="201"/>
      <c r="V52" s="226">
        <f>IF(C52="",NA(),IF(OR(C52="Smelter not listed",C52="Smelter not yet identified"),MATCH($B52&amp;$D52,'Smelter Look-up'!$J:$J,0),MATCH($B52&amp;$C52,'Smelter Look-up'!$J:$J,0)))</f>
        <v>619</v>
      </c>
      <c r="X52" s="227">
        <f t="shared" si="6"/>
        <v>0</v>
      </c>
      <c r="AB52" s="228" t="str">
        <f t="shared" si="7"/>
        <v>TungstenJapan New Metals Co., Ltd.</v>
      </c>
    </row>
    <row r="53" spans="1:28" s="227" customFormat="1" ht="20.25">
      <c r="A53" s="181" t="s">
        <v>681</v>
      </c>
      <c r="B53" s="182" t="s">
        <v>1119</v>
      </c>
      <c r="C53" s="186" t="s">
        <v>2282</v>
      </c>
      <c r="D53" s="230"/>
      <c r="E53" s="182" t="s">
        <v>1090</v>
      </c>
      <c r="F53" s="182" t="s">
        <v>681</v>
      </c>
      <c r="G53" s="182" t="s">
        <v>13217</v>
      </c>
      <c r="H53" s="183">
        <v>0</v>
      </c>
      <c r="I53" s="184" t="s">
        <v>1589</v>
      </c>
      <c r="J53" s="184" t="s">
        <v>13596</v>
      </c>
      <c r="K53" s="224"/>
      <c r="L53" s="224"/>
      <c r="M53" s="224"/>
      <c r="N53" s="224"/>
      <c r="O53" s="224"/>
      <c r="P53" s="185"/>
      <c r="Q53" s="225"/>
      <c r="R53" s="182" t="str">
        <f ca="1">IF(ISERROR($V53),"",OFFSET('Smelter Look-up'!$C$4,$V53-4,0)&amp;"")</f>
        <v>Jiangxi Copper Co., Ltd.</v>
      </c>
      <c r="S53" s="181" t="str">
        <f t="shared" ca="1" si="5"/>
        <v>CN</v>
      </c>
      <c r="T53" s="181" t="str">
        <f ca="1">IF(B53="","",IF(ISERROR(MATCH($J53,SorP!$B$1:$B$6226,0)),"",INDIRECT("'SorP'!$A$"&amp;MATCH($S53&amp;$J53,SorP!C:C,0))))</f>
        <v>CN-JX</v>
      </c>
      <c r="U53" s="201"/>
      <c r="V53" s="226">
        <f>IF(C53="",NA(),IF(OR(C53="Smelter not listed",C53="Smelter not yet identified"),MATCH($B53&amp;$D53,'Smelter Look-up'!$J:$J,0),MATCH($B53&amp;$C53,'Smelter Look-up'!$J:$J,0)))</f>
        <v>133</v>
      </c>
      <c r="X53" s="227">
        <f t="shared" si="6"/>
        <v>0</v>
      </c>
      <c r="AB53" s="228" t="str">
        <f t="shared" si="7"/>
        <v>GoldJiangxi Copper Co., Ltd.</v>
      </c>
    </row>
    <row r="54" spans="1:28" s="227" customFormat="1" ht="20.25">
      <c r="A54" s="181" t="s">
        <v>744</v>
      </c>
      <c r="B54" s="182" t="s">
        <v>1121</v>
      </c>
      <c r="C54" s="186" t="s">
        <v>2</v>
      </c>
      <c r="D54" s="230"/>
      <c r="E54" s="182" t="s">
        <v>1090</v>
      </c>
      <c r="F54" s="182" t="s">
        <v>744</v>
      </c>
      <c r="G54" s="182" t="s">
        <v>13217</v>
      </c>
      <c r="H54" s="183">
        <v>0</v>
      </c>
      <c r="I54" s="184" t="s">
        <v>1708</v>
      </c>
      <c r="J54" s="184" t="s">
        <v>13596</v>
      </c>
      <c r="K54" s="224"/>
      <c r="L54" s="224"/>
      <c r="M54" s="224"/>
      <c r="N54" s="224"/>
      <c r="O54" s="224"/>
      <c r="P54" s="185"/>
      <c r="Q54" s="225"/>
      <c r="R54" s="182" t="str">
        <f ca="1">IF(ISERROR($V54),"",OFFSET('Smelter Look-up'!$C$4,$V54-4,0)&amp;"")</f>
        <v>JiuJiang JinXin Nonferrous Metals Co., Ltd.</v>
      </c>
      <c r="S54" s="181" t="str">
        <f t="shared" ca="1" si="5"/>
        <v>CN</v>
      </c>
      <c r="T54" s="181" t="str">
        <f ca="1">IF(B54="","",IF(ISERROR(MATCH($J54,SorP!$B$1:$B$6226,0)),"",INDIRECT("'SorP'!$A$"&amp;MATCH($S54&amp;$J54,SorP!C:C,0))))</f>
        <v>CN-JX</v>
      </c>
      <c r="U54" s="201"/>
      <c r="V54" s="226">
        <f>IF(C54="",NA(),IF(OR(C54="Smelter not listed",C54="Smelter not yet identified"),MATCH($B54&amp;$D54,'Smelter Look-up'!$J:$J,0),MATCH($B54&amp;$C54,'Smelter Look-up'!$J:$J,0)))</f>
        <v>352</v>
      </c>
      <c r="X54" s="227">
        <f t="shared" si="6"/>
        <v>0</v>
      </c>
      <c r="AB54" s="228" t="str">
        <f t="shared" si="7"/>
        <v>TantalumJiuJiang JinXin Nonferrous Metals Co., Ltd.</v>
      </c>
    </row>
    <row r="55" spans="1:28" s="227" customFormat="1" ht="20.25">
      <c r="A55" s="181" t="s">
        <v>745</v>
      </c>
      <c r="B55" s="182" t="s">
        <v>1121</v>
      </c>
      <c r="C55" s="186" t="s">
        <v>44</v>
      </c>
      <c r="D55" s="230"/>
      <c r="E55" s="182" t="s">
        <v>1090</v>
      </c>
      <c r="F55" s="182" t="s">
        <v>745</v>
      </c>
      <c r="G55" s="182" t="s">
        <v>13217</v>
      </c>
      <c r="H55" s="183">
        <v>0</v>
      </c>
      <c r="I55" s="184" t="s">
        <v>1708</v>
      </c>
      <c r="J55" s="184" t="s">
        <v>13596</v>
      </c>
      <c r="K55" s="224"/>
      <c r="L55" s="224"/>
      <c r="M55" s="224"/>
      <c r="N55" s="224"/>
      <c r="O55" s="224"/>
      <c r="P55" s="185"/>
      <c r="Q55" s="225"/>
      <c r="R55" s="182" t="str">
        <f ca="1">IF(ISERROR($V55),"",OFFSET('Smelter Look-up'!$C$4,$V55-4,0)&amp;"")</f>
        <v>Jiujiang Tanbre Co., Ltd.</v>
      </c>
      <c r="S55" s="181" t="str">
        <f t="shared" ca="1" si="5"/>
        <v>CN</v>
      </c>
      <c r="T55" s="181" t="str">
        <f ca="1">IF(B55="","",IF(ISERROR(MATCH($J55,SorP!$B$1:$B$6226,0)),"",INDIRECT("'SorP'!$A$"&amp;MATCH($S55&amp;$J55,SorP!C:C,0))))</f>
        <v>CN-JX</v>
      </c>
      <c r="U55" s="201"/>
      <c r="V55" s="226">
        <f>IF(C55="",NA(),IF(OR(C55="Smelter not listed",C55="Smelter not yet identified"),MATCH($B55&amp;$D55,'Smelter Look-up'!$J:$J,0),MATCH($B55&amp;$C55,'Smelter Look-up'!$J:$J,0)))</f>
        <v>354</v>
      </c>
      <c r="X55" s="227">
        <f t="shared" si="6"/>
        <v>0</v>
      </c>
      <c r="AB55" s="228" t="str">
        <f t="shared" si="7"/>
        <v>TantalumJiujiang Tanbre Co., Ltd.</v>
      </c>
    </row>
    <row r="56" spans="1:28" s="227" customFormat="1" ht="25.5">
      <c r="A56" s="181" t="s">
        <v>682</v>
      </c>
      <c r="B56" s="182" t="s">
        <v>1119</v>
      </c>
      <c r="C56" s="186" t="s">
        <v>2184</v>
      </c>
      <c r="D56" s="230"/>
      <c r="E56" s="182" t="s">
        <v>2415</v>
      </c>
      <c r="F56" s="182" t="s">
        <v>682</v>
      </c>
      <c r="G56" s="182" t="s">
        <v>13217</v>
      </c>
      <c r="H56" s="183">
        <v>0</v>
      </c>
      <c r="I56" s="184" t="s">
        <v>1591</v>
      </c>
      <c r="J56" s="184" t="s">
        <v>1592</v>
      </c>
      <c r="K56" s="224"/>
      <c r="L56" s="224"/>
      <c r="M56" s="224"/>
      <c r="N56" s="224"/>
      <c r="O56" s="224"/>
      <c r="P56" s="185"/>
      <c r="Q56" s="225"/>
      <c r="R56" s="182" t="str">
        <f ca="1">IF(ISERROR($V56),"",OFFSET('Smelter Look-up'!$C$4,$V56-4,0)&amp;"")</f>
        <v>Asahi Refining USA Inc.</v>
      </c>
      <c r="S56" s="181" t="str">
        <f t="shared" ca="1" si="5"/>
        <v>US</v>
      </c>
      <c r="T56" s="181" t="str">
        <f ca="1">IF(B56="","",IF(ISERROR(MATCH($J56,SorP!$B$1:$B$6226,0)),"",INDIRECT("'SorP'!$A$"&amp;MATCH($S56&amp;$J56,SorP!C:C,0))))</f>
        <v>US-UT</v>
      </c>
      <c r="U56" s="201"/>
      <c r="V56" s="226">
        <f>IF(C56="",NA(),IF(OR(C56="Smelter not listed",C56="Smelter not yet identified"),MATCH($B56&amp;$D56,'Smelter Look-up'!$J:$J,0),MATCH($B56&amp;$C56,'Smelter Look-up'!$J:$J,0)))</f>
        <v>31</v>
      </c>
      <c r="X56" s="227">
        <f t="shared" si="6"/>
        <v>0</v>
      </c>
      <c r="AB56" s="228" t="str">
        <f t="shared" si="7"/>
        <v>GoldAsahi Refining USA Inc.</v>
      </c>
    </row>
    <row r="57" spans="1:28" s="227" customFormat="1" ht="20.25">
      <c r="A57" s="181" t="s">
        <v>683</v>
      </c>
      <c r="B57" s="182" t="s">
        <v>1119</v>
      </c>
      <c r="C57" s="186" t="s">
        <v>2269</v>
      </c>
      <c r="D57" s="230"/>
      <c r="E57" s="182" t="s">
        <v>1087</v>
      </c>
      <c r="F57" s="182" t="s">
        <v>683</v>
      </c>
      <c r="G57" s="182" t="s">
        <v>13217</v>
      </c>
      <c r="H57" s="183">
        <v>0</v>
      </c>
      <c r="I57" s="184" t="s">
        <v>1594</v>
      </c>
      <c r="J57" s="184" t="s">
        <v>1595</v>
      </c>
      <c r="K57" s="224"/>
      <c r="L57" s="224"/>
      <c r="M57" s="224"/>
      <c r="N57" s="224"/>
      <c r="O57" s="224"/>
      <c r="P57" s="185"/>
      <c r="Q57" s="225"/>
      <c r="R57" s="182" t="str">
        <f ca="1">IF(ISERROR($V57),"",OFFSET('Smelter Look-up'!$C$4,$V57-4,0)&amp;"")</f>
        <v>Asahi Refining Canada Ltd.</v>
      </c>
      <c r="S57" s="181" t="str">
        <f t="shared" ca="1" si="5"/>
        <v>CA</v>
      </c>
      <c r="T57" s="181" t="str">
        <f ca="1">IF(B57="","",IF(ISERROR(MATCH($J57,SorP!$B$1:$B$6226,0)),"",INDIRECT("'SorP'!$A$"&amp;MATCH($S57&amp;$J57,SorP!C:C,0))))</f>
        <v>CA-ON</v>
      </c>
      <c r="U57" s="201"/>
      <c r="V57" s="226">
        <f>IF(C57="",NA(),IF(OR(C57="Smelter not listed",C57="Smelter not yet identified"),MATCH($B57&amp;$D57,'Smelter Look-up'!$J:$J,0),MATCH($B57&amp;$C57,'Smelter Look-up'!$J:$J,0)))</f>
        <v>30</v>
      </c>
      <c r="X57" s="227">
        <f t="shared" si="6"/>
        <v>0</v>
      </c>
      <c r="AB57" s="228" t="str">
        <f t="shared" si="7"/>
        <v>GoldAsahi Refining Canada Ltd.</v>
      </c>
    </row>
    <row r="58" spans="1:28" s="227" customFormat="1" ht="20.25">
      <c r="A58" s="181" t="s">
        <v>686</v>
      </c>
      <c r="B58" s="182" t="s">
        <v>1119</v>
      </c>
      <c r="C58" s="186" t="s">
        <v>53</v>
      </c>
      <c r="D58" s="230"/>
      <c r="E58" s="182" t="s">
        <v>1098</v>
      </c>
      <c r="F58" s="182" t="s">
        <v>686</v>
      </c>
      <c r="G58" s="182" t="s">
        <v>13217</v>
      </c>
      <c r="H58" s="183">
        <v>0</v>
      </c>
      <c r="I58" s="184" t="s">
        <v>2345</v>
      </c>
      <c r="J58" s="184" t="s">
        <v>6642</v>
      </c>
      <c r="K58" s="224"/>
      <c r="L58" s="224"/>
      <c r="M58" s="224"/>
      <c r="N58" s="224"/>
      <c r="O58" s="224"/>
      <c r="P58" s="185"/>
      <c r="Q58" s="225"/>
      <c r="R58" s="182" t="str">
        <f ca="1">IF(ISERROR($V58),"",OFFSET('Smelter Look-up'!$C$4,$V58-4,0)&amp;"")</f>
        <v>JX Nippon Mining &amp; Metals Co., Ltd.</v>
      </c>
      <c r="S58" s="181" t="str">
        <f t="shared" ca="1" si="5"/>
        <v>JP</v>
      </c>
      <c r="T58" s="181" t="str">
        <f ca="1">IF(B58="","",IF(ISERROR(MATCH($J58,SorP!$B$1:$B$6226,0)),"",INDIRECT("'SorP'!$A$"&amp;MATCH($S58&amp;$J58,SorP!C:C,0))))</f>
        <v>JP-44</v>
      </c>
      <c r="U58" s="201"/>
      <c r="V58" s="226">
        <f>IF(C58="",NA(),IF(OR(C58="Smelter not listed",C58="Smelter not yet identified"),MATCH($B58&amp;$D58,'Smelter Look-up'!$J:$J,0),MATCH($B58&amp;$C58,'Smelter Look-up'!$J:$J,0)))</f>
        <v>141</v>
      </c>
      <c r="X58" s="227">
        <f t="shared" si="6"/>
        <v>0</v>
      </c>
      <c r="AB58" s="228" t="str">
        <f t="shared" si="7"/>
        <v>GoldJX Nippon Mining &amp; Metals Co., Ltd.</v>
      </c>
    </row>
    <row r="59" spans="1:28" s="227" customFormat="1" ht="25.5">
      <c r="A59" s="181" t="s">
        <v>764</v>
      </c>
      <c r="B59" s="182" t="s">
        <v>1120</v>
      </c>
      <c r="C59" s="186" t="s">
        <v>1413</v>
      </c>
      <c r="D59" s="230" t="s">
        <v>1413</v>
      </c>
      <c r="E59" s="182" t="s">
        <v>1090</v>
      </c>
      <c r="F59" s="182" t="s">
        <v>764</v>
      </c>
      <c r="G59" s="182" t="s">
        <v>13217</v>
      </c>
      <c r="H59" s="183">
        <v>0</v>
      </c>
      <c r="I59" s="184" t="s">
        <v>2429</v>
      </c>
      <c r="J59" s="184" t="s">
        <v>13605</v>
      </c>
      <c r="K59" s="224"/>
      <c r="L59" s="224"/>
      <c r="M59" s="224"/>
      <c r="N59" s="224"/>
      <c r="O59" s="224"/>
      <c r="P59" s="185"/>
      <c r="Q59" s="225"/>
      <c r="R59" s="182" t="str">
        <f ca="1">IF(ISERROR($V59),"",OFFSET('Smelter Look-up'!$C$4,$V59-4,0)&amp;"")</f>
        <v>Gejiu Kai Meng Industry and Trade LLC</v>
      </c>
      <c r="S59" s="181" t="str">
        <f t="shared" ca="1" si="5"/>
        <v>CN</v>
      </c>
      <c r="T59" s="181" t="str">
        <f ca="1">IF(B59="","",IF(ISERROR(MATCH($J59,SorP!$B$1:$B$6226,0)),"",INDIRECT("'SorP'!$A$"&amp;MATCH($S59&amp;$J59,SorP!C:C,0))))</f>
        <v>CN-YN</v>
      </c>
      <c r="U59" s="201"/>
      <c r="V59" s="226">
        <f>IF(C59="",NA(),IF(OR(C59="Smelter not listed",C59="Smelter not yet identified"),MATCH($B59&amp;$D59,'Smelter Look-up'!$J:$J,0),MATCH($B59&amp;$C59,'Smelter Look-up'!$J:$J,0)))</f>
        <v>447</v>
      </c>
      <c r="X59" s="227">
        <f t="shared" si="6"/>
        <v>0</v>
      </c>
      <c r="AB59" s="228" t="str">
        <f t="shared" si="7"/>
        <v>TinGejiu Kai Meng Industry and Trade LLC</v>
      </c>
    </row>
    <row r="60" spans="1:28" s="227" customFormat="1" ht="20.25">
      <c r="A60" s="181" t="s">
        <v>687</v>
      </c>
      <c r="B60" s="182" t="s">
        <v>1119</v>
      </c>
      <c r="C60" s="186" t="s">
        <v>1597</v>
      </c>
      <c r="D60" s="230"/>
      <c r="E60" s="182" t="s">
        <v>1099</v>
      </c>
      <c r="F60" s="182" t="s">
        <v>687</v>
      </c>
      <c r="G60" s="182" t="s">
        <v>13217</v>
      </c>
      <c r="H60" s="183">
        <v>0</v>
      </c>
      <c r="I60" s="184" t="s">
        <v>1598</v>
      </c>
      <c r="J60" s="184" t="s">
        <v>7036</v>
      </c>
      <c r="K60" s="224"/>
      <c r="L60" s="224"/>
      <c r="M60" s="224"/>
      <c r="N60" s="224"/>
      <c r="O60" s="224"/>
      <c r="P60" s="185"/>
      <c r="Q60" s="225"/>
      <c r="R60" s="182" t="str">
        <f ca="1">IF(ISERROR($V60),"",OFFSET('Smelter Look-up'!$C$4,$V60-4,0)&amp;"")</f>
        <v>Kazzinc</v>
      </c>
      <c r="S60" s="181" t="str">
        <f t="shared" ca="1" si="5"/>
        <v>KZ</v>
      </c>
      <c r="T60" s="181" t="str">
        <f ca="1">IF(B60="","",IF(ISERROR(MATCH($J60,SorP!$B$1:$B$6226,0)),"",INDIRECT("'SorP'!$A$"&amp;MATCH($S60&amp;$J60,SorP!C:C,0))))</f>
        <v>KZ-KAR</v>
      </c>
      <c r="U60" s="201"/>
      <c r="V60" s="226">
        <f>IF(C60="",NA(),IF(OR(C60="Smelter not listed",C60="Smelter not yet identified"),MATCH($B60&amp;$D60,'Smelter Look-up'!$J:$J,0),MATCH($B60&amp;$C60,'Smelter Look-up'!$J:$J,0)))</f>
        <v>145</v>
      </c>
      <c r="X60" s="227">
        <f t="shared" si="6"/>
        <v>0</v>
      </c>
      <c r="AB60" s="228" t="str">
        <f t="shared" si="7"/>
        <v>GoldKazzinc</v>
      </c>
    </row>
    <row r="61" spans="1:28" s="227" customFormat="1" ht="25.5">
      <c r="A61" s="181" t="s">
        <v>791</v>
      </c>
      <c r="B61" s="182" t="s">
        <v>1122</v>
      </c>
      <c r="C61" s="186" t="s">
        <v>146</v>
      </c>
      <c r="D61" s="230"/>
      <c r="E61" s="182" t="s">
        <v>2415</v>
      </c>
      <c r="F61" s="182" t="s">
        <v>791</v>
      </c>
      <c r="G61" s="182" t="s">
        <v>13217</v>
      </c>
      <c r="H61" s="183">
        <v>0</v>
      </c>
      <c r="I61" s="184" t="s">
        <v>1813</v>
      </c>
      <c r="J61" s="184" t="s">
        <v>1742</v>
      </c>
      <c r="K61" s="224"/>
      <c r="L61" s="224"/>
      <c r="M61" s="224"/>
      <c r="N61" s="224"/>
      <c r="O61" s="224"/>
      <c r="P61" s="185"/>
      <c r="Q61" s="225"/>
      <c r="R61" s="182" t="str">
        <f ca="1">IF(ISERROR($V61),"",OFFSET('Smelter Look-up'!$C$4,$V61-4,0)&amp;"")</f>
        <v>Kennametal Fallon</v>
      </c>
      <c r="S61" s="181" t="str">
        <f t="shared" ca="1" si="5"/>
        <v>US</v>
      </c>
      <c r="T61" s="181" t="str">
        <f ca="1">IF(B61="","",IF(ISERROR(MATCH($J61,SorP!$B$1:$B$6226,0)),"",INDIRECT("'SorP'!$A$"&amp;MATCH($S61&amp;$J61,SorP!C:C,0))))</f>
        <v>US-NV</v>
      </c>
      <c r="U61" s="201"/>
      <c r="V61" s="226">
        <f>IF(C61="",NA(),IF(OR(C61="Smelter not listed",C61="Smelter not yet identified"),MATCH($B61&amp;$D61,'Smelter Look-up'!$J:$J,0),MATCH($B61&amp;$C61,'Smelter Look-up'!$J:$J,0)))</f>
        <v>629</v>
      </c>
      <c r="X61" s="227">
        <f t="shared" si="6"/>
        <v>0</v>
      </c>
      <c r="AB61" s="228" t="str">
        <f t="shared" si="7"/>
        <v>TungstenKennametal Fallon</v>
      </c>
    </row>
    <row r="62" spans="1:28" s="227" customFormat="1" ht="25.5">
      <c r="A62" s="181" t="s">
        <v>689</v>
      </c>
      <c r="B62" s="182" t="s">
        <v>1119</v>
      </c>
      <c r="C62" s="186" t="s">
        <v>688</v>
      </c>
      <c r="D62" s="230"/>
      <c r="E62" s="182" t="s">
        <v>2415</v>
      </c>
      <c r="F62" s="182" t="s">
        <v>689</v>
      </c>
      <c r="G62" s="182" t="s">
        <v>13217</v>
      </c>
      <c r="H62" s="183">
        <v>0</v>
      </c>
      <c r="I62" s="184" t="s">
        <v>1599</v>
      </c>
      <c r="J62" s="184" t="s">
        <v>1592</v>
      </c>
      <c r="K62" s="224"/>
      <c r="L62" s="224"/>
      <c r="M62" s="224"/>
      <c r="N62" s="224"/>
      <c r="O62" s="224"/>
      <c r="P62" s="185"/>
      <c r="Q62" s="225"/>
      <c r="R62" s="182" t="str">
        <f ca="1">IF(ISERROR($V62),"",OFFSET('Smelter Look-up'!$C$4,$V62-4,0)&amp;"")</f>
        <v>Kennecott Utah Copper LLC</v>
      </c>
      <c r="S62" s="181" t="str">
        <f t="shared" ca="1" si="5"/>
        <v>US</v>
      </c>
      <c r="T62" s="181" t="str">
        <f ca="1">IF(B62="","",IF(ISERROR(MATCH($J62,SorP!$B$1:$B$6226,0)),"",INDIRECT("'SorP'!$A$"&amp;MATCH($S62&amp;$J62,SorP!C:C,0))))</f>
        <v>US-UT</v>
      </c>
      <c r="U62" s="201"/>
      <c r="V62" s="226">
        <f>IF(C62="",NA(),IF(OR(C62="Smelter not listed",C62="Smelter not yet identified"),MATCH($B62&amp;$D62,'Smelter Look-up'!$J:$J,0),MATCH($B62&amp;$C62,'Smelter Look-up'!$J:$J,0)))</f>
        <v>146</v>
      </c>
      <c r="X62" s="227">
        <f t="shared" si="6"/>
        <v>0</v>
      </c>
      <c r="AB62" s="228" t="str">
        <f t="shared" si="7"/>
        <v>GoldKennecott Utah Copper LLC</v>
      </c>
    </row>
    <row r="63" spans="1:28" s="227" customFormat="1" ht="20.25">
      <c r="A63" s="181" t="s">
        <v>690</v>
      </c>
      <c r="B63" s="182" t="s">
        <v>1119</v>
      </c>
      <c r="C63" s="186" t="s">
        <v>2131</v>
      </c>
      <c r="D63" s="230"/>
      <c r="E63" s="182" t="s">
        <v>1098</v>
      </c>
      <c r="F63" s="182" t="s">
        <v>690</v>
      </c>
      <c r="G63" s="182" t="s">
        <v>13217</v>
      </c>
      <c r="H63" s="183">
        <v>0</v>
      </c>
      <c r="I63" s="184" t="s">
        <v>1600</v>
      </c>
      <c r="J63" s="184" t="s">
        <v>1573</v>
      </c>
      <c r="K63" s="224"/>
      <c r="L63" s="224"/>
      <c r="M63" s="224"/>
      <c r="N63" s="224"/>
      <c r="O63" s="224"/>
      <c r="P63" s="185"/>
      <c r="Q63" s="225"/>
      <c r="R63" s="182" t="str">
        <f ca="1">IF(ISERROR($V63),"",OFFSET('Smelter Look-up'!$C$4,$V63-4,0)&amp;"")</f>
        <v>Kojima Chemicals Co., Ltd.</v>
      </c>
      <c r="S63" s="181" t="str">
        <f t="shared" ca="1" si="5"/>
        <v>JP</v>
      </c>
      <c r="T63" s="181" t="str">
        <f ca="1">IF(B63="","",IF(ISERROR(MATCH($J63,SorP!$B$1:$B$6226,0)),"",INDIRECT("'SorP'!$A$"&amp;MATCH($S63&amp;$J63,SorP!C:C,0))))</f>
        <v>JP-11</v>
      </c>
      <c r="U63" s="201"/>
      <c r="V63" s="226">
        <f>IF(C63="",NA(),IF(OR(C63="Smelter not listed",C63="Smelter not yet identified"),MATCH($B63&amp;$D63,'Smelter Look-up'!$J:$J,0),MATCH($B63&amp;$C63,'Smelter Look-up'!$J:$J,0)))</f>
        <v>151</v>
      </c>
      <c r="X63" s="227">
        <f t="shared" si="6"/>
        <v>0</v>
      </c>
      <c r="AB63" s="228" t="str">
        <f t="shared" si="7"/>
        <v>GoldKojima Chemicals Co., Ltd.</v>
      </c>
    </row>
    <row r="64" spans="1:28" s="227" customFormat="1" ht="25.5">
      <c r="A64" s="181" t="s">
        <v>765</v>
      </c>
      <c r="B64" s="182" t="s">
        <v>1120</v>
      </c>
      <c r="C64" s="186" t="s">
        <v>1315</v>
      </c>
      <c r="D64" s="230"/>
      <c r="E64" s="182" t="s">
        <v>1090</v>
      </c>
      <c r="F64" s="182" t="s">
        <v>765</v>
      </c>
      <c r="G64" s="182" t="s">
        <v>13217</v>
      </c>
      <c r="H64" s="183">
        <v>0</v>
      </c>
      <c r="I64" s="184" t="s">
        <v>1761</v>
      </c>
      <c r="J64" s="184" t="s">
        <v>13580</v>
      </c>
      <c r="K64" s="224"/>
      <c r="L64" s="224"/>
      <c r="M64" s="224"/>
      <c r="N64" s="224"/>
      <c r="O64" s="224"/>
      <c r="P64" s="185"/>
      <c r="Q64" s="225"/>
      <c r="R64" s="182" t="str">
        <f ca="1">IF(ISERROR($V64),"",OFFSET('Smelter Look-up'!$C$4,$V64-4,0)&amp;"")</f>
        <v>China Tin Group Co., Ltd.</v>
      </c>
      <c r="S64" s="181" t="str">
        <f t="shared" ca="1" si="5"/>
        <v>CN</v>
      </c>
      <c r="T64" s="181" t="str">
        <f ca="1">IF(B64="","",IF(ISERROR(MATCH($J64,SorP!$B$1:$B$6226,0)),"",INDIRECT("'SorP'!$A$"&amp;MATCH($S64&amp;$J64,SorP!C:C,0))))</f>
        <v>CN-GX</v>
      </c>
      <c r="U64" s="201"/>
      <c r="V64" s="226">
        <f>IF(C64="",NA(),IF(OR(C64="Smelter not listed",C64="Smelter not yet identified"),MATCH($B64&amp;$D64,'Smelter Look-up'!$J:$J,0),MATCH($B64&amp;$C64,'Smelter Look-up'!$J:$J,0)))</f>
        <v>414</v>
      </c>
      <c r="X64" s="227">
        <f t="shared" si="6"/>
        <v>0</v>
      </c>
      <c r="AB64" s="228" t="str">
        <f t="shared" si="7"/>
        <v>TinChina Tin Group Co., Ltd.</v>
      </c>
    </row>
    <row r="65" spans="1:28" s="227" customFormat="1" ht="20.25">
      <c r="A65" s="181" t="s">
        <v>746</v>
      </c>
      <c r="B65" s="182" t="s">
        <v>1121</v>
      </c>
      <c r="C65" s="186" t="s">
        <v>15431</v>
      </c>
      <c r="D65" s="230"/>
      <c r="E65" s="182" t="s">
        <v>1086</v>
      </c>
      <c r="F65" s="182" t="s">
        <v>746</v>
      </c>
      <c r="G65" s="182" t="s">
        <v>13217</v>
      </c>
      <c r="H65" s="183">
        <v>0</v>
      </c>
      <c r="I65" s="184" t="s">
        <v>1709</v>
      </c>
      <c r="J65" s="184" t="s">
        <v>1540</v>
      </c>
      <c r="K65" s="224"/>
      <c r="L65" s="224"/>
      <c r="M65" s="224"/>
      <c r="N65" s="224"/>
      <c r="O65" s="224"/>
      <c r="P65" s="185"/>
      <c r="Q65" s="225"/>
      <c r="R65" s="182" t="str">
        <f ca="1">IF(ISERROR($V65),"",OFFSET('Smelter Look-up'!$C$4,$V65-4,0)&amp;"")</f>
        <v>AMG Brasil</v>
      </c>
      <c r="S65" s="181" t="str">
        <f t="shared" ca="1" si="5"/>
        <v>BR</v>
      </c>
      <c r="T65" s="181" t="str">
        <f ca="1">IF(B65="","",IF(ISERROR(MATCH($J65,SorP!$B$1:$B$6226,0)),"",INDIRECT("'SorP'!$A$"&amp;MATCH($S65&amp;$J65,SorP!C:C,0))))</f>
        <v>BR-MG</v>
      </c>
      <c r="U65" s="201"/>
      <c r="V65" s="226">
        <f>IF(C65="",NA(),IF(OR(C65="Smelter not listed",C65="Smelter not yet identified"),MATCH($B65&amp;$D65,'Smelter Look-up'!$J:$J,0),MATCH($B65&amp;$C65,'Smelter Look-up'!$J:$J,0)))</f>
        <v>334</v>
      </c>
      <c r="X65" s="227">
        <f t="shared" si="6"/>
        <v>0</v>
      </c>
      <c r="AB65" s="228" t="str">
        <f t="shared" si="7"/>
        <v>TantalumAMG Brasil</v>
      </c>
    </row>
    <row r="66" spans="1:28" s="227" customFormat="1" ht="20.25">
      <c r="A66" s="181" t="s">
        <v>694</v>
      </c>
      <c r="B66" s="182" t="s">
        <v>1119</v>
      </c>
      <c r="C66" s="186" t="s">
        <v>15791</v>
      </c>
      <c r="D66" s="230"/>
      <c r="E66" s="182" t="s">
        <v>1101</v>
      </c>
      <c r="F66" s="182" t="s">
        <v>694</v>
      </c>
      <c r="G66" s="182" t="s">
        <v>13217</v>
      </c>
      <c r="H66" s="183">
        <v>0</v>
      </c>
      <c r="I66" s="184" t="s">
        <v>1605</v>
      </c>
      <c r="J66" s="184" t="s">
        <v>12845</v>
      </c>
      <c r="K66" s="224"/>
      <c r="L66" s="224"/>
      <c r="M66" s="224"/>
      <c r="N66" s="224"/>
      <c r="O66" s="224"/>
      <c r="P66" s="185"/>
      <c r="Q66" s="225"/>
      <c r="R66" s="182" t="str">
        <f ca="1">IF(ISERROR($V66),"",OFFSET('Smelter Look-up'!$C$4,$V66-4,0)&amp;"")</f>
        <v>LS MnM Inc.</v>
      </c>
      <c r="S66" s="181" t="str">
        <f t="shared" ca="1" si="5"/>
        <v>KR</v>
      </c>
      <c r="T66" s="181" t="str">
        <f ca="1">IF(B66="","",IF(ISERROR(MATCH($J66,SorP!$B$1:$B$6226,0)),"",INDIRECT("'SorP'!$A$"&amp;MATCH($S66&amp;$J66,SorP!C:C,0))))</f>
        <v>KR-31</v>
      </c>
      <c r="U66" s="201"/>
      <c r="V66" s="226">
        <f>IF(C66="",NA(),IF(OR(C66="Smelter not listed",C66="Smelter not yet identified"),MATCH($B66&amp;$D66,'Smelter Look-up'!$J:$J,0),MATCH($B66&amp;$C66,'Smelter Look-up'!$J:$J,0)))</f>
        <v>168</v>
      </c>
      <c r="X66" s="227">
        <f t="shared" si="6"/>
        <v>0</v>
      </c>
      <c r="AB66" s="228" t="str">
        <f t="shared" si="7"/>
        <v>GoldLS MnM Inc.</v>
      </c>
    </row>
    <row r="67" spans="1:28" s="227" customFormat="1" ht="20.25">
      <c r="A67" s="181" t="s">
        <v>766</v>
      </c>
      <c r="B67" s="182" t="s">
        <v>1120</v>
      </c>
      <c r="C67" s="186" t="s">
        <v>811</v>
      </c>
      <c r="D67" s="230"/>
      <c r="E67" s="182" t="s">
        <v>1105</v>
      </c>
      <c r="F67" s="182" t="s">
        <v>766</v>
      </c>
      <c r="G67" s="182" t="s">
        <v>13217</v>
      </c>
      <c r="H67" s="183">
        <v>0</v>
      </c>
      <c r="I67" s="184" t="s">
        <v>1766</v>
      </c>
      <c r="J67" s="184" t="s">
        <v>8666</v>
      </c>
      <c r="K67" s="224"/>
      <c r="L67" s="224"/>
      <c r="M67" s="224"/>
      <c r="N67" s="224"/>
      <c r="O67" s="224"/>
      <c r="P67" s="185"/>
      <c r="Q67" s="225"/>
      <c r="R67" s="182" t="str">
        <f ca="1">IF(ISERROR($V67),"",OFFSET('Smelter Look-up'!$C$4,$V67-4,0)&amp;"")</f>
        <v>Malaysia Smelting Corporation (MSC)</v>
      </c>
      <c r="S67" s="181" t="str">
        <f t="shared" ca="1" si="5"/>
        <v>MY</v>
      </c>
      <c r="T67" s="181" t="str">
        <f ca="1">IF(B67="","",IF(ISERROR(MATCH($J67,SorP!$B$1:$B$6226,0)),"",INDIRECT("'SorP'!$A$"&amp;MATCH($S67&amp;$J67,SorP!C:C,0))))</f>
        <v>MY-07</v>
      </c>
      <c r="U67" s="201"/>
      <c r="V67" s="226">
        <f>IF(C67="",NA(),IF(OR(C67="Smelter not listed",C67="Smelter not yet identified"),MATCH($B67&amp;$D67,'Smelter Look-up'!$J:$J,0),MATCH($B67&amp;$C67,'Smelter Look-up'!$J:$J,0)))</f>
        <v>474</v>
      </c>
      <c r="X67" s="227">
        <f t="shared" si="6"/>
        <v>0</v>
      </c>
      <c r="AB67" s="228" t="str">
        <f t="shared" si="7"/>
        <v>TinMalaysia Smelting Corporation (MSC)</v>
      </c>
    </row>
    <row r="68" spans="1:28" s="227" customFormat="1" ht="25.5">
      <c r="A68" s="181" t="s">
        <v>697</v>
      </c>
      <c r="B68" s="182" t="s">
        <v>1119</v>
      </c>
      <c r="C68" s="186" t="s">
        <v>900</v>
      </c>
      <c r="D68" s="230"/>
      <c r="E68" s="182" t="s">
        <v>2415</v>
      </c>
      <c r="F68" s="182" t="s">
        <v>697</v>
      </c>
      <c r="G68" s="182" t="s">
        <v>13217</v>
      </c>
      <c r="H68" s="183">
        <v>0</v>
      </c>
      <c r="I68" s="184" t="s">
        <v>1608</v>
      </c>
      <c r="J68" s="184" t="s">
        <v>1609</v>
      </c>
      <c r="K68" s="224"/>
      <c r="L68" s="224"/>
      <c r="M68" s="224"/>
      <c r="N68" s="224"/>
      <c r="O68" s="224"/>
      <c r="P68" s="185"/>
      <c r="Q68" s="225"/>
      <c r="R68" s="182" t="str">
        <f ca="1">IF(ISERROR($V68),"",OFFSET('Smelter Look-up'!$C$4,$V68-4,0)&amp;"")</f>
        <v>Materion</v>
      </c>
      <c r="S68" s="181" t="str">
        <f t="shared" ca="1" si="5"/>
        <v>US</v>
      </c>
      <c r="T68" s="181" t="str">
        <f ca="1">IF(B68="","",IF(ISERROR(MATCH($J68,SorP!$B$1:$B$6226,0)),"",INDIRECT("'SorP'!$A$"&amp;MATCH($S68&amp;$J68,SorP!C:C,0))))</f>
        <v>US-NY</v>
      </c>
      <c r="U68" s="201"/>
      <c r="V68" s="226">
        <f>IF(C68="",NA(),IF(OR(C68="Smelter not listed",C68="Smelter not yet identified"),MATCH($B68&amp;$D68,'Smelter Look-up'!$J:$J,0),MATCH($B68&amp;$C68,'Smelter Look-up'!$J:$J,0)))</f>
        <v>174</v>
      </c>
      <c r="X68" s="227">
        <f t="shared" si="6"/>
        <v>0</v>
      </c>
      <c r="AB68" s="228" t="str">
        <f t="shared" si="7"/>
        <v>GoldMaterion</v>
      </c>
    </row>
    <row r="69" spans="1:28" s="227" customFormat="1" ht="20.25">
      <c r="A69" s="181" t="s">
        <v>698</v>
      </c>
      <c r="B69" s="182" t="s">
        <v>1119</v>
      </c>
      <c r="C69" s="186" t="s">
        <v>54</v>
      </c>
      <c r="D69" s="230"/>
      <c r="E69" s="182" t="s">
        <v>1098</v>
      </c>
      <c r="F69" s="182" t="s">
        <v>698</v>
      </c>
      <c r="G69" s="182" t="s">
        <v>13217</v>
      </c>
      <c r="H69" s="183">
        <v>0</v>
      </c>
      <c r="I69" s="184" t="s">
        <v>1610</v>
      </c>
      <c r="J69" s="184" t="s">
        <v>1573</v>
      </c>
      <c r="K69" s="224"/>
      <c r="L69" s="224"/>
      <c r="M69" s="224"/>
      <c r="N69" s="224"/>
      <c r="O69" s="224"/>
      <c r="P69" s="185"/>
      <c r="Q69" s="225"/>
      <c r="R69" s="182" t="str">
        <f ca="1">IF(ISERROR($V69),"",OFFSET('Smelter Look-up'!$C$4,$V69-4,0)&amp;"")</f>
        <v>Matsuda Sangyo Co., Ltd.</v>
      </c>
      <c r="S69" s="181" t="str">
        <f t="shared" ref="S69" ca="1" si="8">IF(B69="","",IF(ISERROR(MATCH($E69,CL,0)),"Unknown",INDIRECT("'C'!$A$"&amp;MATCH($E69,CL,0)+1)))</f>
        <v>JP</v>
      </c>
      <c r="T69" s="181" t="str">
        <f ca="1">IF(B69="","",IF(ISERROR(MATCH($J69,SorP!$B$1:$B$6226,0)),"",INDIRECT("'SorP'!$A$"&amp;MATCH($S69&amp;$J69,SorP!C:C,0))))</f>
        <v>JP-11</v>
      </c>
      <c r="U69" s="201"/>
      <c r="V69" s="226">
        <f>IF(C69="",NA(),IF(OR(C69="Smelter not listed",C69="Smelter not yet identified"),MATCH($B69&amp;$D69,'Smelter Look-up'!$J:$J,0),MATCH($B69&amp;$C69,'Smelter Look-up'!$J:$J,0)))</f>
        <v>175</v>
      </c>
      <c r="X69" s="227">
        <f t="shared" ref="X69" si="9">IF(AND(C69="Smelter not listed",OR(LEN(D69)=0,LEN(E69)=0)),1,0)</f>
        <v>0</v>
      </c>
      <c r="AB69" s="228" t="str">
        <f t="shared" ref="AB69" si="10">B69&amp;C69</f>
        <v>GoldMatsuda Sangyo Co., Ltd.</v>
      </c>
    </row>
    <row r="70" spans="1:28" s="227" customFormat="1" ht="25.5">
      <c r="A70" s="181" t="s">
        <v>1767</v>
      </c>
      <c r="B70" s="182" t="s">
        <v>1120</v>
      </c>
      <c r="C70" s="186" t="s">
        <v>2133</v>
      </c>
      <c r="D70" s="230"/>
      <c r="E70" s="182" t="s">
        <v>2415</v>
      </c>
      <c r="F70" s="182" t="s">
        <v>1767</v>
      </c>
      <c r="G70" s="182" t="s">
        <v>13217</v>
      </c>
      <c r="H70" s="183">
        <v>0</v>
      </c>
      <c r="I70" s="184" t="s">
        <v>1768</v>
      </c>
      <c r="J70" s="184" t="s">
        <v>1627</v>
      </c>
      <c r="K70" s="224"/>
      <c r="L70" s="224"/>
      <c r="M70" s="224"/>
      <c r="N70" s="224"/>
      <c r="O70" s="224"/>
      <c r="P70" s="185"/>
      <c r="Q70" s="225"/>
      <c r="R70" s="182" t="str">
        <f ca="1">IF(ISERROR($V70),"",OFFSET('Smelter Look-up'!$C$4,$V70-4,0)&amp;"")</f>
        <v>Metallic Resources, Inc.</v>
      </c>
      <c r="S70" s="181" t="str">
        <f t="shared" ref="S70:S101" ca="1" si="11">IF(B70="","",IF(ISERROR(MATCH($E70,CL,0)),"Unknown",INDIRECT("'C'!$A$"&amp;MATCH($E70,CL,0)+1)))</f>
        <v>US</v>
      </c>
      <c r="T70" s="181" t="str">
        <f ca="1">IF(B70="","",IF(ISERROR(MATCH($J70,SorP!$B$1:$B$6226,0)),"",INDIRECT("'SorP'!$A$"&amp;MATCH($S70&amp;$J70,SorP!C:C,0))))</f>
        <v>US-OH</v>
      </c>
      <c r="U70" s="201"/>
      <c r="V70" s="226">
        <f>IF(C70="",NA(),IF(OR(C70="Smelter not listed",C70="Smelter not yet identified"),MATCH($B70&amp;$D70,'Smelter Look-up'!$J:$J,0),MATCH($B70&amp;$C70,'Smelter Look-up'!$J:$J,0)))</f>
        <v>479</v>
      </c>
      <c r="X70" s="227">
        <f t="shared" ref="X70:X101" si="12">IF(AND(C70="Smelter not listed",OR(LEN(D70)=0,LEN(E70)=0)),1,0)</f>
        <v>0</v>
      </c>
      <c r="AB70" s="228" t="str">
        <f t="shared" ref="AB70:AB101" si="13">B70&amp;C70</f>
        <v>TinMetallic Resources, Inc.</v>
      </c>
    </row>
    <row r="71" spans="1:28" s="227" customFormat="1" ht="20.25">
      <c r="A71" s="181" t="s">
        <v>1612</v>
      </c>
      <c r="B71" s="182" t="s">
        <v>1119</v>
      </c>
      <c r="C71" s="186" t="s">
        <v>1611</v>
      </c>
      <c r="D71" s="230"/>
      <c r="E71" s="182" t="s">
        <v>1090</v>
      </c>
      <c r="F71" s="182" t="s">
        <v>1612</v>
      </c>
      <c r="G71" s="182" t="s">
        <v>13217</v>
      </c>
      <c r="H71" s="183">
        <v>0</v>
      </c>
      <c r="I71" s="184" t="s">
        <v>2495</v>
      </c>
      <c r="J71" s="184" t="s">
        <v>13609</v>
      </c>
      <c r="K71" s="224"/>
      <c r="L71" s="224"/>
      <c r="M71" s="224"/>
      <c r="N71" s="224"/>
      <c r="O71" s="224"/>
      <c r="P71" s="185"/>
      <c r="Q71" s="225"/>
      <c r="R71" s="182" t="str">
        <f ca="1">IF(ISERROR($V71),"",OFFSET('Smelter Look-up'!$C$4,$V71-4,0)&amp;"")</f>
        <v>Metalor Technologies (Suzhou) Ltd.</v>
      </c>
      <c r="S71" s="181" t="str">
        <f t="shared" ca="1" si="11"/>
        <v>CN</v>
      </c>
      <c r="T71" s="181" t="str">
        <f ca="1">IF(B71="","",IF(ISERROR(MATCH($J71,SorP!$B$1:$B$6226,0)),"",INDIRECT("'SorP'!$A$"&amp;MATCH($S71&amp;$J71,SorP!C:C,0))))</f>
        <v>CN-JS</v>
      </c>
      <c r="U71" s="201"/>
      <c r="V71" s="226">
        <f>IF(C71="",NA(),IF(OR(C71="Smelter not listed",C71="Smelter not yet identified"),MATCH($B71&amp;$D71,'Smelter Look-up'!$J:$J,0),MATCH($B71&amp;$C71,'Smelter Look-up'!$J:$J,0)))</f>
        <v>185</v>
      </c>
      <c r="X71" s="227">
        <f t="shared" si="12"/>
        <v>0</v>
      </c>
      <c r="AB71" s="228" t="str">
        <f t="shared" si="13"/>
        <v>GoldMetalor Technologies (Suzhou) Ltd.</v>
      </c>
    </row>
    <row r="72" spans="1:28" s="227" customFormat="1" ht="20.25">
      <c r="A72" s="181" t="s">
        <v>699</v>
      </c>
      <c r="B72" s="182" t="s">
        <v>1119</v>
      </c>
      <c r="C72" s="186" t="s">
        <v>2134</v>
      </c>
      <c r="D72" s="230"/>
      <c r="E72" s="182" t="s">
        <v>1090</v>
      </c>
      <c r="F72" s="182" t="s">
        <v>699</v>
      </c>
      <c r="G72" s="182" t="s">
        <v>13217</v>
      </c>
      <c r="H72" s="183">
        <v>0</v>
      </c>
      <c r="I72" s="184" t="s">
        <v>1613</v>
      </c>
      <c r="J72" s="184" t="s">
        <v>15779</v>
      </c>
      <c r="K72" s="224"/>
      <c r="L72" s="224"/>
      <c r="M72" s="224"/>
      <c r="N72" s="224"/>
      <c r="O72" s="224"/>
      <c r="P72" s="185"/>
      <c r="Q72" s="225"/>
      <c r="R72" s="182" t="str">
        <f ca="1">IF(ISERROR($V72),"",OFFSET('Smelter Look-up'!$C$4,$V72-4,0)&amp;"")</f>
        <v>Metalor Technologies (Hong Kong) Ltd.</v>
      </c>
      <c r="S72" s="181" t="str">
        <f t="shared" ca="1" si="11"/>
        <v>CN</v>
      </c>
      <c r="T72" s="181" t="str">
        <f ca="1">IF(B72="","",IF(ISERROR(MATCH($J72,SorP!$B$1:$B$6226,0)),"",INDIRECT("'SorP'!$A$"&amp;MATCH($S72&amp;$J72,SorP!C:C,0))))</f>
        <v>CN-HK</v>
      </c>
      <c r="U72" s="201"/>
      <c r="V72" s="226">
        <f>IF(C72="",NA(),IF(OR(C72="Smelter not listed",C72="Smelter not yet identified"),MATCH($B72&amp;$D72,'Smelter Look-up'!$J:$J,0),MATCH($B72&amp;$C72,'Smelter Look-up'!$J:$J,0)))</f>
        <v>183</v>
      </c>
      <c r="X72" s="227">
        <f t="shared" si="12"/>
        <v>0</v>
      </c>
      <c r="AB72" s="228" t="str">
        <f t="shared" si="13"/>
        <v>GoldMetalor Technologies (Hong Kong) Ltd.</v>
      </c>
    </row>
    <row r="73" spans="1:28" s="227" customFormat="1" ht="20.25">
      <c r="A73" s="181" t="s">
        <v>700</v>
      </c>
      <c r="B73" s="182" t="s">
        <v>1119</v>
      </c>
      <c r="C73" s="186" t="s">
        <v>2135</v>
      </c>
      <c r="D73" s="230"/>
      <c r="E73" s="182" t="s">
        <v>876</v>
      </c>
      <c r="F73" s="182" t="s">
        <v>700</v>
      </c>
      <c r="G73" s="182" t="s">
        <v>13217</v>
      </c>
      <c r="H73" s="183">
        <v>0</v>
      </c>
      <c r="I73" s="184" t="s">
        <v>12701</v>
      </c>
      <c r="J73" s="184" t="s">
        <v>10273</v>
      </c>
      <c r="K73" s="224"/>
      <c r="L73" s="224"/>
      <c r="M73" s="224"/>
      <c r="N73" s="224"/>
      <c r="O73" s="224"/>
      <c r="P73" s="185"/>
      <c r="Q73" s="225"/>
      <c r="R73" s="182" t="str">
        <f ca="1">IF(ISERROR($V73),"",OFFSET('Smelter Look-up'!$C$4,$V73-4,0)&amp;"")</f>
        <v>Metalor Technologies (Singapore) Pte., Ltd.</v>
      </c>
      <c r="S73" s="181" t="str">
        <f t="shared" ca="1" si="11"/>
        <v>SG</v>
      </c>
      <c r="T73" s="181" t="str">
        <f ca="1">IF(B73="","",IF(ISERROR(MATCH($J73,SorP!$B$1:$B$6226,0)),"",INDIRECT("'SorP'!$A$"&amp;MATCH($S73&amp;$J73,SorP!C:C,0))))</f>
        <v>SG-05</v>
      </c>
      <c r="U73" s="201"/>
      <c r="V73" s="226">
        <f>IF(C73="",NA(),IF(OR(C73="Smelter not listed",C73="Smelter not yet identified"),MATCH($B73&amp;$D73,'Smelter Look-up'!$J:$J,0),MATCH($B73&amp;$C73,'Smelter Look-up'!$J:$J,0)))</f>
        <v>184</v>
      </c>
      <c r="X73" s="227">
        <f t="shared" si="12"/>
        <v>0</v>
      </c>
      <c r="AB73" s="228" t="str">
        <f t="shared" si="13"/>
        <v>GoldMetalor Technologies (Singapore) Pte., Ltd.</v>
      </c>
    </row>
    <row r="74" spans="1:28" s="227" customFormat="1" ht="20.25">
      <c r="A74" s="181" t="s">
        <v>701</v>
      </c>
      <c r="B74" s="182" t="s">
        <v>1119</v>
      </c>
      <c r="C74" s="186" t="s">
        <v>2288</v>
      </c>
      <c r="D74" s="230"/>
      <c r="E74" s="182" t="s">
        <v>1088</v>
      </c>
      <c r="F74" s="182" t="s">
        <v>701</v>
      </c>
      <c r="G74" s="182" t="s">
        <v>13217</v>
      </c>
      <c r="H74" s="183">
        <v>0</v>
      </c>
      <c r="I74" s="184" t="s">
        <v>1614</v>
      </c>
      <c r="J74" s="184" t="s">
        <v>1615</v>
      </c>
      <c r="K74" s="224"/>
      <c r="L74" s="224"/>
      <c r="M74" s="224"/>
      <c r="N74" s="224"/>
      <c r="O74" s="224"/>
      <c r="P74" s="185"/>
      <c r="Q74" s="225"/>
      <c r="R74" s="182" t="str">
        <f ca="1">IF(ISERROR($V74),"",OFFSET('Smelter Look-up'!$C$4,$V74-4,0)&amp;"")</f>
        <v>Metalor Technologies S.A.</v>
      </c>
      <c r="S74" s="181" t="str">
        <f t="shared" ca="1" si="11"/>
        <v>CH</v>
      </c>
      <c r="T74" s="181" t="str">
        <f ca="1">IF(B74="","",IF(ISERROR(MATCH($J74,SorP!$B$1:$B$6226,0)),"",INDIRECT("'SorP'!$A$"&amp;MATCH($S74&amp;$J74,SorP!C:C,0))))</f>
        <v>CH-NE</v>
      </c>
      <c r="U74" s="201"/>
      <c r="V74" s="226">
        <f>IF(C74="",NA(),IF(OR(C74="Smelter not listed",C74="Smelter not yet identified"),MATCH($B74&amp;$D74,'Smelter Look-up'!$J:$J,0),MATCH($B74&amp;$C74,'Smelter Look-up'!$J:$J,0)))</f>
        <v>186</v>
      </c>
      <c r="X74" s="227">
        <f t="shared" si="12"/>
        <v>0</v>
      </c>
      <c r="AB74" s="228" t="str">
        <f t="shared" si="13"/>
        <v>GoldMetalor Technologies S.A.</v>
      </c>
    </row>
    <row r="75" spans="1:28" s="227" customFormat="1" ht="25.5">
      <c r="A75" s="181" t="s">
        <v>702</v>
      </c>
      <c r="B75" s="182" t="s">
        <v>1119</v>
      </c>
      <c r="C75" s="186" t="s">
        <v>1217</v>
      </c>
      <c r="D75" s="230"/>
      <c r="E75" s="182" t="s">
        <v>2415</v>
      </c>
      <c r="F75" s="182" t="s">
        <v>702</v>
      </c>
      <c r="G75" s="182" t="s">
        <v>13217</v>
      </c>
      <c r="H75" s="183">
        <v>0</v>
      </c>
      <c r="I75" s="184" t="s">
        <v>1616</v>
      </c>
      <c r="J75" s="184" t="s">
        <v>1617</v>
      </c>
      <c r="K75" s="224"/>
      <c r="L75" s="224"/>
      <c r="M75" s="224"/>
      <c r="N75" s="224"/>
      <c r="O75" s="224"/>
      <c r="P75" s="185"/>
      <c r="Q75" s="225"/>
      <c r="R75" s="182" t="str">
        <f ca="1">IF(ISERROR($V75),"",OFFSET('Smelter Look-up'!$C$4,$V75-4,0)&amp;"")</f>
        <v>Metalor USA Refining Corporation</v>
      </c>
      <c r="S75" s="181" t="str">
        <f t="shared" ca="1" si="11"/>
        <v>US</v>
      </c>
      <c r="T75" s="181" t="str">
        <f ca="1">IF(B75="","",IF(ISERROR(MATCH($J75,SorP!$B$1:$B$6226,0)),"",INDIRECT("'SorP'!$A$"&amp;MATCH($S75&amp;$J75,SorP!C:C,0))))</f>
        <v>US-MA</v>
      </c>
      <c r="U75" s="201"/>
      <c r="V75" s="226">
        <f>IF(C75="",NA(),IF(OR(C75="Smelter not listed",C75="Smelter not yet identified"),MATCH($B75&amp;$D75,'Smelter Look-up'!$J:$J,0),MATCH($B75&amp;$C75,'Smelter Look-up'!$J:$J,0)))</f>
        <v>187</v>
      </c>
      <c r="X75" s="227">
        <f t="shared" si="12"/>
        <v>0</v>
      </c>
      <c r="AB75" s="228" t="str">
        <f t="shared" si="13"/>
        <v>GoldMetalor USA Refining Corporation</v>
      </c>
    </row>
    <row r="76" spans="1:28" s="227" customFormat="1" ht="25.5">
      <c r="A76" s="181" t="s">
        <v>703</v>
      </c>
      <c r="B76" s="182" t="s">
        <v>1119</v>
      </c>
      <c r="C76" s="186" t="s">
        <v>12407</v>
      </c>
      <c r="D76" s="230"/>
      <c r="E76" s="182" t="s">
        <v>1103</v>
      </c>
      <c r="F76" s="182" t="s">
        <v>703</v>
      </c>
      <c r="G76" s="182" t="s">
        <v>13217</v>
      </c>
      <c r="H76" s="183">
        <v>0</v>
      </c>
      <c r="I76" s="184" t="s">
        <v>1618</v>
      </c>
      <c r="J76" s="184" t="s">
        <v>12863</v>
      </c>
      <c r="K76" s="224"/>
      <c r="L76" s="224"/>
      <c r="M76" s="224"/>
      <c r="N76" s="224"/>
      <c r="O76" s="224"/>
      <c r="P76" s="185"/>
      <c r="Q76" s="225"/>
      <c r="R76" s="182" t="str">
        <f ca="1">IF(ISERROR($V76),"",OFFSET('Smelter Look-up'!$C$4,$V76-4,0)&amp;"")</f>
        <v>Metalurgica Met-Mex Penoles S.A. De C.V.</v>
      </c>
      <c r="S76" s="181" t="str">
        <f t="shared" ca="1" si="11"/>
        <v>MX</v>
      </c>
      <c r="T76" s="181" t="str">
        <f ca="1">IF(B76="","",IF(ISERROR(MATCH($J76,SorP!$B$1:$B$6226,0)),"",INDIRECT("'SorP'!$A$"&amp;MATCH($S76&amp;$J76,SorP!C:C,0))))</f>
        <v>MX-COA</v>
      </c>
      <c r="U76" s="201"/>
      <c r="V76" s="226">
        <f>IF(C76="",NA(),IF(OR(C76="Smelter not listed",C76="Smelter not yet identified"),MATCH($B76&amp;$D76,'Smelter Look-up'!$J:$J,0),MATCH($B76&amp;$C76,'Smelter Look-up'!$J:$J,0)))</f>
        <v>188</v>
      </c>
      <c r="X76" s="227">
        <f t="shared" si="12"/>
        <v>0</v>
      </c>
      <c r="AB76" s="228" t="str">
        <f t="shared" si="13"/>
        <v>GoldMetalurgica Met-Mex Penoles S.A. De C.V.</v>
      </c>
    </row>
    <row r="77" spans="1:28" s="227" customFormat="1" ht="20.25">
      <c r="A77" s="181" t="s">
        <v>747</v>
      </c>
      <c r="B77" s="182" t="s">
        <v>1121</v>
      </c>
      <c r="C77" s="186" t="s">
        <v>2136</v>
      </c>
      <c r="D77" s="230"/>
      <c r="E77" s="182" t="s">
        <v>1096</v>
      </c>
      <c r="F77" s="182" t="s">
        <v>747</v>
      </c>
      <c r="G77" s="182" t="s">
        <v>13217</v>
      </c>
      <c r="H77" s="183">
        <v>0</v>
      </c>
      <c r="I77" s="184" t="s">
        <v>1710</v>
      </c>
      <c r="J77" s="184" t="s">
        <v>15410</v>
      </c>
      <c r="K77" s="224"/>
      <c r="L77" s="224"/>
      <c r="M77" s="224"/>
      <c r="N77" s="224"/>
      <c r="O77" s="224"/>
      <c r="P77" s="185"/>
      <c r="Q77" s="225"/>
      <c r="R77" s="182" t="str">
        <f ca="1">IF(ISERROR($V77),"",OFFSET('Smelter Look-up'!$C$4,$V77-4,0)&amp;"")</f>
        <v>Metallurgical Products India Pvt., Ltd.</v>
      </c>
      <c r="S77" s="181" t="str">
        <f t="shared" ca="1" si="11"/>
        <v>IN</v>
      </c>
      <c r="T77" s="181" t="str">
        <f ca="1">IF(B77="","",IF(ISERROR(MATCH($J77,SorP!$B$1:$B$6226,0)),"",INDIRECT("'SorP'!$A$"&amp;MATCH($S77&amp;$J77,SorP!C:C,0))))</f>
        <v>IN-MH</v>
      </c>
      <c r="U77" s="201"/>
      <c r="V77" s="226">
        <f>IF(C77="",NA(),IF(OR(C77="Smelter not listed",C77="Smelter not yet identified"),MATCH($B77&amp;$D77,'Smelter Look-up'!$J:$J,0),MATCH($B77&amp;$C77,'Smelter Look-up'!$J:$J,0)))</f>
        <v>361</v>
      </c>
      <c r="X77" s="227">
        <f t="shared" si="12"/>
        <v>0</v>
      </c>
      <c r="AB77" s="228" t="str">
        <f t="shared" si="13"/>
        <v>TantalumMetallurgical Products India Pvt., Ltd.</v>
      </c>
    </row>
    <row r="78" spans="1:28" s="227" customFormat="1" ht="20.25">
      <c r="A78" s="181" t="s">
        <v>767</v>
      </c>
      <c r="B78" s="182" t="s">
        <v>1120</v>
      </c>
      <c r="C78" s="186" t="s">
        <v>12408</v>
      </c>
      <c r="D78" s="230"/>
      <c r="E78" s="182" t="s">
        <v>1086</v>
      </c>
      <c r="F78" s="182" t="s">
        <v>767</v>
      </c>
      <c r="G78" s="182" t="s">
        <v>13217</v>
      </c>
      <c r="H78" s="183">
        <v>0</v>
      </c>
      <c r="I78" s="184" t="s">
        <v>1769</v>
      </c>
      <c r="J78" s="184" t="s">
        <v>1666</v>
      </c>
      <c r="K78" s="224"/>
      <c r="L78" s="224"/>
      <c r="M78" s="224"/>
      <c r="N78" s="224"/>
      <c r="O78" s="224"/>
      <c r="P78" s="185"/>
      <c r="Q78" s="225"/>
      <c r="R78" s="182" t="str">
        <f ca="1">IF(ISERROR($V78),"",OFFSET('Smelter Look-up'!$C$4,$V78-4,0)&amp;"")</f>
        <v>Mineracao Taboca S.A.</v>
      </c>
      <c r="S78" s="181" t="str">
        <f t="shared" ca="1" si="11"/>
        <v>BR</v>
      </c>
      <c r="T78" s="181" t="str">
        <f ca="1">IF(B78="","",IF(ISERROR(MATCH($J78,SorP!$B$1:$B$6226,0)),"",INDIRECT("'SorP'!$A$"&amp;MATCH($S78&amp;$J78,SorP!C:C,0))))</f>
        <v>BR-SP</v>
      </c>
      <c r="U78" s="201"/>
      <c r="V78" s="226">
        <f>IF(C78="",NA(),IF(OR(C78="Smelter not listed",C78="Smelter not yet identified"),MATCH($B78&amp;$D78,'Smelter Look-up'!$J:$J,0),MATCH($B78&amp;$C78,'Smelter Look-up'!$J:$J,0)))</f>
        <v>482</v>
      </c>
      <c r="X78" s="227">
        <f t="shared" si="12"/>
        <v>0</v>
      </c>
      <c r="AB78" s="228" t="str">
        <f t="shared" si="13"/>
        <v>TinMineracao Taboca S.A.</v>
      </c>
    </row>
    <row r="79" spans="1:28" s="227" customFormat="1" ht="20.25">
      <c r="A79" s="181" t="s">
        <v>748</v>
      </c>
      <c r="B79" s="182" t="s">
        <v>1121</v>
      </c>
      <c r="C79" s="186" t="s">
        <v>12408</v>
      </c>
      <c r="D79" s="230"/>
      <c r="E79" s="182" t="s">
        <v>1086</v>
      </c>
      <c r="F79" s="182" t="s">
        <v>748</v>
      </c>
      <c r="G79" s="182" t="s">
        <v>13217</v>
      </c>
      <c r="H79" s="183">
        <v>0</v>
      </c>
      <c r="I79" s="184" t="s">
        <v>1712</v>
      </c>
      <c r="J79" s="184" t="s">
        <v>1713</v>
      </c>
      <c r="K79" s="224"/>
      <c r="L79" s="224"/>
      <c r="M79" s="224"/>
      <c r="N79" s="224"/>
      <c r="O79" s="224"/>
      <c r="P79" s="185"/>
      <c r="Q79" s="225"/>
      <c r="R79" s="182" t="str">
        <f ca="1">IF(ISERROR($V79),"",OFFSET('Smelter Look-up'!$C$4,$V79-4,0)&amp;"")</f>
        <v>Mineracao Taboca S.A.</v>
      </c>
      <c r="S79" s="181" t="str">
        <f t="shared" ca="1" si="11"/>
        <v>BR</v>
      </c>
      <c r="T79" s="181" t="str">
        <f ca="1">IF(B79="","",IF(ISERROR(MATCH($J79,SorP!$B$1:$B$6226,0)),"",INDIRECT("'SorP'!$A$"&amp;MATCH($S79&amp;$J79,SorP!C:C,0))))</f>
        <v>BR-AM</v>
      </c>
      <c r="U79" s="201"/>
      <c r="V79" s="226">
        <f>IF(C79="",NA(),IF(OR(C79="Smelter not listed",C79="Smelter not yet identified"),MATCH($B79&amp;$D79,'Smelter Look-up'!$J:$J,0),MATCH($B79&amp;$C79,'Smelter Look-up'!$J:$J,0)))</f>
        <v>362</v>
      </c>
      <c r="X79" s="227">
        <f t="shared" si="12"/>
        <v>0</v>
      </c>
      <c r="AB79" s="228" t="str">
        <f t="shared" si="13"/>
        <v>TantalumMineracao Taboca S.A.</v>
      </c>
    </row>
    <row r="80" spans="1:28" s="227" customFormat="1" ht="20.25">
      <c r="A80" s="181" t="s">
        <v>768</v>
      </c>
      <c r="B80" s="182" t="s">
        <v>1120</v>
      </c>
      <c r="C80" s="186" t="s">
        <v>1024</v>
      </c>
      <c r="D80" s="230"/>
      <c r="E80" s="182" t="s">
        <v>870</v>
      </c>
      <c r="F80" s="182" t="s">
        <v>768</v>
      </c>
      <c r="G80" s="182" t="s">
        <v>13217</v>
      </c>
      <c r="H80" s="183">
        <v>0</v>
      </c>
      <c r="I80" s="184" t="s">
        <v>1771</v>
      </c>
      <c r="J80" s="184" t="s">
        <v>9093</v>
      </c>
      <c r="K80" s="224"/>
      <c r="L80" s="224"/>
      <c r="M80" s="224"/>
      <c r="N80" s="224"/>
      <c r="O80" s="224"/>
      <c r="P80" s="185"/>
      <c r="Q80" s="225"/>
      <c r="R80" s="182" t="str">
        <f ca="1">IF(ISERROR($V80),"",OFFSET('Smelter Look-up'!$C$4,$V80-4,0)&amp;"")</f>
        <v>Minsur</v>
      </c>
      <c r="S80" s="181" t="str">
        <f t="shared" ca="1" si="11"/>
        <v>PE</v>
      </c>
      <c r="T80" s="181" t="str">
        <f ca="1">IF(B80="","",IF(ISERROR(MATCH($J80,SorP!$B$1:$B$6226,0)),"",INDIRECT("'SorP'!$A$"&amp;MATCH($S80&amp;$J80,SorP!C:C,0))))</f>
        <v>PE-ICA</v>
      </c>
      <c r="U80" s="201"/>
      <c r="V80" s="226">
        <f>IF(C80="",NA(),IF(OR(C80="Smelter not listed",C80="Smelter not yet identified"),MATCH($B80&amp;$D80,'Smelter Look-up'!$J:$J,0),MATCH($B80&amp;$C80,'Smelter Look-up'!$J:$J,0)))</f>
        <v>487</v>
      </c>
      <c r="X80" s="227">
        <f t="shared" si="12"/>
        <v>0</v>
      </c>
      <c r="AB80" s="228" t="str">
        <f t="shared" si="13"/>
        <v>TinMinsur</v>
      </c>
    </row>
    <row r="81" spans="1:28" s="227" customFormat="1" ht="20.25">
      <c r="A81" s="181" t="s">
        <v>704</v>
      </c>
      <c r="B81" s="182" t="s">
        <v>1119</v>
      </c>
      <c r="C81" s="186" t="s">
        <v>1153</v>
      </c>
      <c r="D81" s="230"/>
      <c r="E81" s="182" t="s">
        <v>1098</v>
      </c>
      <c r="F81" s="182" t="s">
        <v>704</v>
      </c>
      <c r="G81" s="182" t="s">
        <v>13217</v>
      </c>
      <c r="H81" s="183">
        <v>0</v>
      </c>
      <c r="I81" s="184" t="s">
        <v>1534</v>
      </c>
      <c r="J81" s="184" t="s">
        <v>1534</v>
      </c>
      <c r="K81" s="224"/>
      <c r="L81" s="224"/>
      <c r="M81" s="224"/>
      <c r="N81" s="224"/>
      <c r="O81" s="224"/>
      <c r="P81" s="185"/>
      <c r="Q81" s="225"/>
      <c r="R81" s="182" t="str">
        <f ca="1">IF(ISERROR($V81),"",OFFSET('Smelter Look-up'!$C$4,$V81-4,0)&amp;"")</f>
        <v>Mitsubishi Materials Corporation</v>
      </c>
      <c r="S81" s="181" t="str">
        <f t="shared" ca="1" si="11"/>
        <v>JP</v>
      </c>
      <c r="T81" s="181" t="str">
        <f ca="1">IF(B81="","",IF(ISERROR(MATCH($J81,SorP!$B$1:$B$6226,0)),"",INDIRECT("'SorP'!$A$"&amp;MATCH($S81&amp;$J81,SorP!C:C,0))))</f>
        <v>JP-13</v>
      </c>
      <c r="U81" s="201"/>
      <c r="V81" s="226">
        <f>IF(C81="",NA(),IF(OR(C81="Smelter not listed",C81="Smelter not yet identified"),MATCH($B81&amp;$D81,'Smelter Look-up'!$J:$J,0),MATCH($B81&amp;$C81,'Smelter Look-up'!$J:$J,0)))</f>
        <v>192</v>
      </c>
      <c r="X81" s="227">
        <f t="shared" si="12"/>
        <v>0</v>
      </c>
      <c r="AB81" s="228" t="str">
        <f t="shared" si="13"/>
        <v>GoldMitsubishi Materials Corporation</v>
      </c>
    </row>
    <row r="82" spans="1:28" s="227" customFormat="1" ht="20.25">
      <c r="A82" s="181" t="s">
        <v>769</v>
      </c>
      <c r="B82" s="182" t="s">
        <v>1120</v>
      </c>
      <c r="C82" s="186" t="s">
        <v>1153</v>
      </c>
      <c r="D82" s="230"/>
      <c r="E82" s="182" t="s">
        <v>1098</v>
      </c>
      <c r="F82" s="182" t="s">
        <v>769</v>
      </c>
      <c r="G82" s="182" t="s">
        <v>13217</v>
      </c>
      <c r="H82" s="183">
        <v>0</v>
      </c>
      <c r="I82" s="184" t="s">
        <v>15828</v>
      </c>
      <c r="J82" s="184" t="s">
        <v>1544</v>
      </c>
      <c r="K82" s="224"/>
      <c r="L82" s="224"/>
      <c r="M82" s="224"/>
      <c r="N82" s="224"/>
      <c r="O82" s="224"/>
      <c r="P82" s="185"/>
      <c r="Q82" s="225"/>
      <c r="R82" s="182" t="str">
        <f ca="1">IF(ISERROR($V82),"",OFFSET('Smelter Look-up'!$C$4,$V82-4,0)&amp;"")</f>
        <v>Mitsubishi Materials Corporation</v>
      </c>
      <c r="S82" s="181" t="str">
        <f t="shared" ca="1" si="11"/>
        <v>JP</v>
      </c>
      <c r="T82" s="181" t="str">
        <f ca="1">IF(B82="","",IF(ISERROR(MATCH($J82,SorP!$B$1:$B$6226,0)),"",INDIRECT("'SorP'!$A$"&amp;MATCH($S82&amp;$J82,SorP!C:C,0))))</f>
        <v>JP-28</v>
      </c>
      <c r="U82" s="201"/>
      <c r="V82" s="226">
        <f>IF(C82="",NA(),IF(OR(C82="Smelter not listed",C82="Smelter not yet identified"),MATCH($B82&amp;$D82,'Smelter Look-up'!$J:$J,0),MATCH($B82&amp;$C82,'Smelter Look-up'!$J:$J,0)))</f>
        <v>488</v>
      </c>
      <c r="X82" s="227">
        <f t="shared" si="12"/>
        <v>0</v>
      </c>
      <c r="AB82" s="228" t="str">
        <f t="shared" si="13"/>
        <v>TinMitsubishi Materials Corporation</v>
      </c>
    </row>
    <row r="83" spans="1:28" s="227" customFormat="1" ht="20.25">
      <c r="A83" s="181" t="s">
        <v>749</v>
      </c>
      <c r="B83" s="182" t="s">
        <v>1121</v>
      </c>
      <c r="C83" s="186" t="s">
        <v>1218</v>
      </c>
      <c r="D83" s="230"/>
      <c r="E83" s="182" t="s">
        <v>1098</v>
      </c>
      <c r="F83" s="182" t="s">
        <v>749</v>
      </c>
      <c r="G83" s="182" t="s">
        <v>13217</v>
      </c>
      <c r="H83" s="183">
        <v>0</v>
      </c>
      <c r="I83" s="184" t="s">
        <v>1714</v>
      </c>
      <c r="J83" s="184" t="s">
        <v>1715</v>
      </c>
      <c r="K83" s="224"/>
      <c r="L83" s="224"/>
      <c r="M83" s="224"/>
      <c r="N83" s="224"/>
      <c r="O83" s="224"/>
      <c r="P83" s="185"/>
      <c r="Q83" s="225"/>
      <c r="R83" s="182" t="str">
        <f ca="1">IF(ISERROR($V83),"",OFFSET('Smelter Look-up'!$C$4,$V83-4,0)&amp;"")</f>
        <v>Mitsui Mining and Smelting Co., Ltd.</v>
      </c>
      <c r="S83" s="181" t="str">
        <f t="shared" ca="1" si="11"/>
        <v>JP</v>
      </c>
      <c r="T83" s="181" t="str">
        <f ca="1">IF(B83="","",IF(ISERROR(MATCH($J83,SorP!$B$1:$B$6226,0)),"",INDIRECT("'SorP'!$A$"&amp;MATCH($S83&amp;$J83,SorP!C:C,0))))</f>
        <v>JP-40</v>
      </c>
      <c r="U83" s="201"/>
      <c r="V83" s="226">
        <f>IF(C83="",NA(),IF(OR(C83="Smelter not listed",C83="Smelter not yet identified"),MATCH($B83&amp;$D83,'Smelter Look-up'!$J:$J,0),MATCH($B83&amp;$C83,'Smelter Look-up'!$J:$J,0)))</f>
        <v>366</v>
      </c>
      <c r="X83" s="227">
        <f t="shared" si="12"/>
        <v>0</v>
      </c>
      <c r="AB83" s="228" t="str">
        <f t="shared" si="13"/>
        <v>TantalumMitsui Mining and Smelting Co., Ltd.</v>
      </c>
    </row>
    <row r="84" spans="1:28" s="227" customFormat="1" ht="20.25">
      <c r="A84" s="181" t="s">
        <v>705</v>
      </c>
      <c r="B84" s="182" t="s">
        <v>1119</v>
      </c>
      <c r="C84" s="186" t="s">
        <v>1218</v>
      </c>
      <c r="D84" s="230"/>
      <c r="E84" s="182" t="s">
        <v>1098</v>
      </c>
      <c r="F84" s="182" t="s">
        <v>705</v>
      </c>
      <c r="G84" s="182" t="s">
        <v>13217</v>
      </c>
      <c r="H84" s="183">
        <v>0</v>
      </c>
      <c r="I84" s="184" t="s">
        <v>1620</v>
      </c>
      <c r="J84" s="184" t="s">
        <v>1619</v>
      </c>
      <c r="K84" s="224"/>
      <c r="L84" s="224"/>
      <c r="M84" s="224"/>
      <c r="N84" s="224"/>
      <c r="O84" s="224"/>
      <c r="P84" s="185"/>
      <c r="Q84" s="225"/>
      <c r="R84" s="182" t="str">
        <f ca="1">IF(ISERROR($V84),"",OFFSET('Smelter Look-up'!$C$4,$V84-4,0)&amp;"")</f>
        <v>Mitsui Mining and Smelting Co., Ltd.</v>
      </c>
      <c r="S84" s="181" t="str">
        <f t="shared" ca="1" si="11"/>
        <v>JP</v>
      </c>
      <c r="T84" s="181" t="str">
        <f ca="1">IF(B84="","",IF(ISERROR(MATCH($J84,SorP!$B$1:$B$6226,0)),"",INDIRECT("'SorP'!$A$"&amp;MATCH($S84&amp;$J84,SorP!C:C,0))))</f>
        <v>JP-34</v>
      </c>
      <c r="U84" s="201"/>
      <c r="V84" s="226">
        <f>IF(C84="",NA(),IF(OR(C84="Smelter not listed",C84="Smelter not yet identified"),MATCH($B84&amp;$D84,'Smelter Look-up'!$J:$J,0),MATCH($B84&amp;$C84,'Smelter Look-up'!$J:$J,0)))</f>
        <v>194</v>
      </c>
      <c r="X84" s="227">
        <f t="shared" si="12"/>
        <v>0</v>
      </c>
      <c r="AB84" s="228" t="str">
        <f t="shared" si="13"/>
        <v>GoldMitsui Mining and Smelting Co., Ltd.</v>
      </c>
    </row>
    <row r="85" spans="1:28" s="227" customFormat="1" ht="20.25">
      <c r="A85" s="181" t="s">
        <v>750</v>
      </c>
      <c r="B85" s="182" t="s">
        <v>1121</v>
      </c>
      <c r="C85" s="186" t="s">
        <v>2509</v>
      </c>
      <c r="D85" s="230"/>
      <c r="E85" s="182" t="s">
        <v>1093</v>
      </c>
      <c r="F85" s="182" t="s">
        <v>750</v>
      </c>
      <c r="G85" s="182" t="s">
        <v>13217</v>
      </c>
      <c r="H85" s="183">
        <v>0</v>
      </c>
      <c r="I85" s="184" t="s">
        <v>1716</v>
      </c>
      <c r="J85" s="184" t="s">
        <v>1717</v>
      </c>
      <c r="K85" s="224"/>
      <c r="L85" s="224"/>
      <c r="M85" s="224"/>
      <c r="N85" s="224"/>
      <c r="O85" s="224"/>
      <c r="P85" s="185"/>
      <c r="Q85" s="225"/>
      <c r="R85" s="182" t="str">
        <f ca="1">IF(ISERROR($V85),"",OFFSET('Smelter Look-up'!$C$4,$V85-4,0)&amp;"")</f>
        <v>NPM Silmet AS</v>
      </c>
      <c r="S85" s="181" t="str">
        <f t="shared" ca="1" si="11"/>
        <v>EE</v>
      </c>
      <c r="T85" s="181" t="str">
        <f ca="1">IF(B85="","",IF(ISERROR(MATCH($J85,SorP!$B$1:$B$6226,0)),"",INDIRECT("'SorP'!$A$"&amp;MATCH($S85&amp;$J85,SorP!C:C,0))))</f>
        <v>EE-45</v>
      </c>
      <c r="U85" s="201"/>
      <c r="V85" s="226">
        <f>IF(C85="",NA(),IF(OR(C85="Smelter not listed",C85="Smelter not yet identified"),MATCH($B85&amp;$D85,'Smelter Look-up'!$J:$J,0),MATCH($B85&amp;$C85,'Smelter Look-up'!$J:$J,0)))</f>
        <v>370</v>
      </c>
      <c r="X85" s="227">
        <f t="shared" si="12"/>
        <v>0</v>
      </c>
      <c r="AB85" s="228" t="str">
        <f t="shared" si="13"/>
        <v>TantalumNPM Silmet AS</v>
      </c>
    </row>
    <row r="86" spans="1:28" s="227" customFormat="1" ht="20.25">
      <c r="A86" s="181" t="s">
        <v>707</v>
      </c>
      <c r="B86" s="182" t="s">
        <v>1119</v>
      </c>
      <c r="C86" s="186" t="s">
        <v>12409</v>
      </c>
      <c r="D86" s="230"/>
      <c r="E86" s="182" t="s">
        <v>879</v>
      </c>
      <c r="F86" s="182" t="s">
        <v>707</v>
      </c>
      <c r="G86" s="182" t="s">
        <v>13217</v>
      </c>
      <c r="H86" s="183">
        <v>0</v>
      </c>
      <c r="I86" s="184" t="s">
        <v>1623</v>
      </c>
      <c r="J86" s="184" t="s">
        <v>11246</v>
      </c>
      <c r="K86" s="224"/>
      <c r="L86" s="224"/>
      <c r="M86" s="224"/>
      <c r="N86" s="224"/>
      <c r="O86" s="224"/>
      <c r="P86" s="185"/>
      <c r="Q86" s="225"/>
      <c r="R86" s="182" t="str">
        <f ca="1">IF(ISERROR($V86),"",OFFSET('Smelter Look-up'!$C$4,$V86-4,0)&amp;"")</f>
        <v>Nadir Metal Rafineri San. Ve Tic. A.S.</v>
      </c>
      <c r="S86" s="181" t="str">
        <f t="shared" ca="1" si="11"/>
        <v>TR</v>
      </c>
      <c r="T86" s="181" t="str">
        <f ca="1">IF(B86="","",IF(ISERROR(MATCH($J86,SorP!$B$1:$B$6226,0)),"",INDIRECT("'SorP'!$A$"&amp;MATCH($S86&amp;$J86,SorP!C:C,0))))</f>
        <v>TR-34</v>
      </c>
      <c r="U86" s="201"/>
      <c r="V86" s="226">
        <f>IF(C86="",NA(),IF(OR(C86="Smelter not listed",C86="Smelter not yet identified"),MATCH($B86&amp;$D86,'Smelter Look-up'!$J:$J,0),MATCH($B86&amp;$C86,'Smelter Look-up'!$J:$J,0)))</f>
        <v>200</v>
      </c>
      <c r="X86" s="227">
        <f t="shared" si="12"/>
        <v>0</v>
      </c>
      <c r="AB86" s="228" t="str">
        <f t="shared" si="13"/>
        <v>GoldNadir Metal Rafineri San. Ve Tic. A.S.</v>
      </c>
    </row>
    <row r="87" spans="1:28" s="227" customFormat="1" ht="20.25">
      <c r="A87" s="181" t="s">
        <v>1774</v>
      </c>
      <c r="B87" s="182" t="s">
        <v>1120</v>
      </c>
      <c r="C87" s="186" t="s">
        <v>13158</v>
      </c>
      <c r="D87" s="230"/>
      <c r="E87" s="182" t="s">
        <v>1090</v>
      </c>
      <c r="F87" s="182" t="s">
        <v>1774</v>
      </c>
      <c r="G87" s="182" t="s">
        <v>13217</v>
      </c>
      <c r="H87" s="183">
        <v>0</v>
      </c>
      <c r="I87" s="184" t="s">
        <v>1759</v>
      </c>
      <c r="J87" s="184" t="s">
        <v>13596</v>
      </c>
      <c r="K87" s="224"/>
      <c r="L87" s="224"/>
      <c r="M87" s="224"/>
      <c r="N87" s="224"/>
      <c r="O87" s="224"/>
      <c r="P87" s="185"/>
      <c r="Q87" s="225"/>
      <c r="R87" s="182" t="str">
        <f ca="1">IF(ISERROR($V87),"",OFFSET('Smelter Look-up'!$C$4,$V87-4,0)&amp;"")</f>
        <v>Jiangxi New Nanshan Technology Ltd.</v>
      </c>
      <c r="S87" s="181" t="str">
        <f t="shared" ca="1" si="11"/>
        <v>CN</v>
      </c>
      <c r="T87" s="181" t="str">
        <f ca="1">IF(B87="","",IF(ISERROR(MATCH($J87,SorP!$B$1:$B$6226,0)),"",INDIRECT("'SorP'!$A$"&amp;MATCH($S87&amp;$J87,SorP!C:C,0))))</f>
        <v>CN-JX</v>
      </c>
      <c r="U87" s="201"/>
      <c r="V87" s="226">
        <f>IF(C87="",NA(),IF(OR(C87="Smelter not listed",C87="Smelter not yet identified"),MATCH($B87&amp;$D87,'Smelter Look-up'!$J:$J,0),MATCH($B87&amp;$C87,'Smelter Look-up'!$J:$J,0)))</f>
        <v>464</v>
      </c>
      <c r="X87" s="227">
        <f t="shared" si="12"/>
        <v>0</v>
      </c>
      <c r="AB87" s="228" t="str">
        <f t="shared" si="13"/>
        <v>TinJiangxi New Nanshan Technology Ltd.</v>
      </c>
    </row>
    <row r="88" spans="1:28" s="227" customFormat="1" ht="20.25">
      <c r="A88" s="181" t="s">
        <v>708</v>
      </c>
      <c r="B88" s="182" t="s">
        <v>1119</v>
      </c>
      <c r="C88" s="186" t="s">
        <v>1219</v>
      </c>
      <c r="D88" s="230"/>
      <c r="E88" s="182" t="s">
        <v>881</v>
      </c>
      <c r="F88" s="182" t="s">
        <v>708</v>
      </c>
      <c r="G88" s="182" t="s">
        <v>13217</v>
      </c>
      <c r="H88" s="183">
        <v>0</v>
      </c>
      <c r="I88" s="184" t="s">
        <v>1624</v>
      </c>
      <c r="J88" s="184" t="s">
        <v>11997</v>
      </c>
      <c r="K88" s="224"/>
      <c r="L88" s="224"/>
      <c r="M88" s="224"/>
      <c r="N88" s="224"/>
      <c r="O88" s="224"/>
      <c r="P88" s="185"/>
      <c r="Q88" s="225"/>
      <c r="R88" s="182" t="str">
        <f ca="1">IF(ISERROR($V88),"",OFFSET('Smelter Look-up'!$C$4,$V88-4,0)&amp;"")</f>
        <v>Navoi Mining and Metallurgical Combinat</v>
      </c>
      <c r="S88" s="181" t="str">
        <f t="shared" ca="1" si="11"/>
        <v>UZ</v>
      </c>
      <c r="T88" s="181" t="str">
        <f ca="1">IF(B88="","",IF(ISERROR(MATCH($J88,SorP!$B$1:$B$6226,0)),"",INDIRECT("'SorP'!$A$"&amp;MATCH($S88&amp;$J88,SorP!C:C,0))))</f>
        <v>UZ-NW</v>
      </c>
      <c r="U88" s="201"/>
      <c r="V88" s="226">
        <f>IF(C88="",NA(),IF(OR(C88="Smelter not listed",C88="Smelter not yet identified"),MATCH($B88&amp;$D88,'Smelter Look-up'!$J:$J,0),MATCH($B88&amp;$C88,'Smelter Look-up'!$J:$J,0)))</f>
        <v>202</v>
      </c>
      <c r="X88" s="227">
        <f t="shared" si="12"/>
        <v>0</v>
      </c>
      <c r="AB88" s="228" t="str">
        <f t="shared" si="13"/>
        <v>GoldNavoi Mining and Metallurgical Combinat</v>
      </c>
    </row>
    <row r="89" spans="1:28" s="227" customFormat="1" ht="20.25">
      <c r="A89" s="181" t="s">
        <v>709</v>
      </c>
      <c r="B89" s="182" t="s">
        <v>1119</v>
      </c>
      <c r="C89" s="186" t="s">
        <v>2138</v>
      </c>
      <c r="D89" s="230"/>
      <c r="E89" s="182" t="s">
        <v>1098</v>
      </c>
      <c r="F89" s="182" t="s">
        <v>709</v>
      </c>
      <c r="G89" s="182" t="s">
        <v>13217</v>
      </c>
      <c r="H89" s="183">
        <v>0</v>
      </c>
      <c r="I89" s="184" t="s">
        <v>1625</v>
      </c>
      <c r="J89" s="184" t="s">
        <v>1626</v>
      </c>
      <c r="K89" s="224"/>
      <c r="L89" s="224"/>
      <c r="M89" s="224"/>
      <c r="N89" s="224"/>
      <c r="O89" s="224"/>
      <c r="P89" s="185"/>
      <c r="Q89" s="225"/>
      <c r="R89" s="182" t="str">
        <f ca="1">IF(ISERROR($V89),"",OFFSET('Smelter Look-up'!$C$4,$V89-4,0)&amp;"")</f>
        <v>Nihon Material Co., Ltd.</v>
      </c>
      <c r="S89" s="181" t="str">
        <f t="shared" ca="1" si="11"/>
        <v>JP</v>
      </c>
      <c r="T89" s="181" t="str">
        <f ca="1">IF(B89="","",IF(ISERROR(MATCH($J89,SorP!$B$1:$B$6226,0)),"",INDIRECT("'SorP'!$A$"&amp;MATCH($S89&amp;$J89,SorP!C:C,0))))</f>
        <v>JP-12</v>
      </c>
      <c r="U89" s="201"/>
      <c r="V89" s="226">
        <f>IF(C89="",NA(),IF(OR(C89="Smelter not listed",C89="Smelter not yet identified"),MATCH($B89&amp;$D89,'Smelter Look-up'!$J:$J,0),MATCH($B89&amp;$C89,'Smelter Look-up'!$J:$J,0)))</f>
        <v>204</v>
      </c>
      <c r="X89" s="227">
        <f t="shared" si="12"/>
        <v>0</v>
      </c>
      <c r="AB89" s="228" t="str">
        <f t="shared" si="13"/>
        <v>GoldNihon Material Co., Ltd.</v>
      </c>
    </row>
    <row r="90" spans="1:28" s="227" customFormat="1" ht="20.25">
      <c r="A90" s="181" t="s">
        <v>751</v>
      </c>
      <c r="B90" s="182" t="s">
        <v>1121</v>
      </c>
      <c r="C90" s="186" t="s">
        <v>1020</v>
      </c>
      <c r="D90" s="230"/>
      <c r="E90" s="182" t="s">
        <v>1090</v>
      </c>
      <c r="F90" s="182" t="s">
        <v>751</v>
      </c>
      <c r="G90" s="182" t="s">
        <v>13217</v>
      </c>
      <c r="H90" s="183">
        <v>0</v>
      </c>
      <c r="I90" s="184" t="s">
        <v>1718</v>
      </c>
      <c r="J90" s="184" t="s">
        <v>13582</v>
      </c>
      <c r="K90" s="224"/>
      <c r="L90" s="224"/>
      <c r="M90" s="224"/>
      <c r="N90" s="224"/>
      <c r="O90" s="224"/>
      <c r="P90" s="185"/>
      <c r="Q90" s="225"/>
      <c r="R90" s="182" t="str">
        <f ca="1">IF(ISERROR($V90),"",OFFSET('Smelter Look-up'!$C$4,$V90-4,0)&amp;"")</f>
        <v>Ningxia Orient Tantalum Industry Co., Ltd.</v>
      </c>
      <c r="S90" s="181" t="str">
        <f t="shared" ca="1" si="11"/>
        <v>CN</v>
      </c>
      <c r="T90" s="181" t="str">
        <f ca="1">IF(B90="","",IF(ISERROR(MATCH($J90,SorP!$B$1:$B$6226,0)),"",INDIRECT("'SorP'!$A$"&amp;MATCH($S90&amp;$J90,SorP!C:C,0))))</f>
        <v>CN-NX</v>
      </c>
      <c r="U90" s="201"/>
      <c r="V90" s="226">
        <f>IF(C90="",NA(),IF(OR(C90="Smelter not listed",C90="Smelter not yet identified"),MATCH($B90&amp;$D90,'Smelter Look-up'!$J:$J,0),MATCH($B90&amp;$C90,'Smelter Look-up'!$J:$J,0)))</f>
        <v>369</v>
      </c>
      <c r="X90" s="227">
        <f t="shared" si="12"/>
        <v>0</v>
      </c>
      <c r="AB90" s="228" t="str">
        <f t="shared" si="13"/>
        <v>TantalumNingxia Orient Tantalum Industry Co., Ltd.</v>
      </c>
    </row>
    <row r="91" spans="1:28" s="227" customFormat="1" ht="20.25">
      <c r="A91" s="181" t="s">
        <v>771</v>
      </c>
      <c r="B91" s="182" t="s">
        <v>1120</v>
      </c>
      <c r="C91" s="186" t="s">
        <v>770</v>
      </c>
      <c r="D91" s="230"/>
      <c r="E91" s="182" t="s">
        <v>878</v>
      </c>
      <c r="F91" s="182" t="s">
        <v>771</v>
      </c>
      <c r="G91" s="182" t="s">
        <v>13217</v>
      </c>
      <c r="H91" s="183">
        <v>0</v>
      </c>
      <c r="I91" s="184" t="s">
        <v>2323</v>
      </c>
      <c r="J91" s="184" t="s">
        <v>11003</v>
      </c>
      <c r="K91" s="224"/>
      <c r="L91" s="224"/>
      <c r="M91" s="224"/>
      <c r="N91" s="224"/>
      <c r="O91" s="224"/>
      <c r="P91" s="185"/>
      <c r="Q91" s="225"/>
      <c r="R91" s="182" t="str">
        <f ca="1">IF(ISERROR($V91),"",OFFSET('Smelter Look-up'!$C$4,$V91-4,0)&amp;"")</f>
        <v>O.M. Manufacturing (Thailand) Co., Ltd.</v>
      </c>
      <c r="S91" s="181" t="str">
        <f t="shared" ca="1" si="11"/>
        <v>TH</v>
      </c>
      <c r="T91" s="181" t="str">
        <f ca="1">IF(B91="","",IF(ISERROR(MATCH($J91,SorP!$B$1:$B$6226,0)),"",INDIRECT("'SorP'!$A$"&amp;MATCH($S91&amp;$J91,SorP!C:C,0))))</f>
        <v>TH-20</v>
      </c>
      <c r="U91" s="201"/>
      <c r="V91" s="226">
        <f>IF(C91="",NA(),IF(OR(C91="Smelter not listed",C91="Smelter not yet identified"),MATCH($B91&amp;$D91,'Smelter Look-up'!$J:$J,0),MATCH($B91&amp;$C91,'Smelter Look-up'!$J:$J,0)))</f>
        <v>496</v>
      </c>
      <c r="X91" s="227">
        <f t="shared" si="12"/>
        <v>0</v>
      </c>
      <c r="AB91" s="228" t="str">
        <f t="shared" si="13"/>
        <v>TinO.M. Manufacturing (Thailand) Co., Ltd.</v>
      </c>
    </row>
    <row r="92" spans="1:28" s="227" customFormat="1" ht="20.25">
      <c r="A92" s="181" t="s">
        <v>710</v>
      </c>
      <c r="B92" s="182" t="s">
        <v>1119</v>
      </c>
      <c r="C92" s="186" t="s">
        <v>2139</v>
      </c>
      <c r="D92" s="230"/>
      <c r="E92" s="182" t="s">
        <v>1098</v>
      </c>
      <c r="F92" s="182" t="s">
        <v>710</v>
      </c>
      <c r="G92" s="182" t="s">
        <v>13217</v>
      </c>
      <c r="H92" s="183">
        <v>0</v>
      </c>
      <c r="I92" s="184" t="s">
        <v>1628</v>
      </c>
      <c r="J92" s="184" t="s">
        <v>1629</v>
      </c>
      <c r="K92" s="224"/>
      <c r="L92" s="224"/>
      <c r="M92" s="224"/>
      <c r="N92" s="224"/>
      <c r="O92" s="224"/>
      <c r="P92" s="185"/>
      <c r="Q92" s="225"/>
      <c r="R92" s="182" t="str">
        <f ca="1">IF(ISERROR($V92),"",OFFSET('Smelter Look-up'!$C$4,$V92-4,0)&amp;"")</f>
        <v>Ohura Precious Metal Industry Co., Ltd.</v>
      </c>
      <c r="S92" s="181" t="str">
        <f t="shared" ca="1" si="11"/>
        <v>JP</v>
      </c>
      <c r="T92" s="181" t="str">
        <f ca="1">IF(B92="","",IF(ISERROR(MATCH($J92,SorP!$B$1:$B$6226,0)),"",INDIRECT("'SorP'!$A$"&amp;MATCH($S92&amp;$J92,SorP!C:C,0))))</f>
        <v>JP-29</v>
      </c>
      <c r="U92" s="201"/>
      <c r="V92" s="226">
        <f>IF(C92="",NA(),IF(OR(C92="Smelter not listed",C92="Smelter not yet identified"),MATCH($B92&amp;$D92,'Smelter Look-up'!$J:$J,0),MATCH($B92&amp;$C92,'Smelter Look-up'!$J:$J,0)))</f>
        <v>210</v>
      </c>
      <c r="X92" s="227">
        <f t="shared" si="12"/>
        <v>0</v>
      </c>
      <c r="AB92" s="228" t="str">
        <f t="shared" si="13"/>
        <v>GoldOhura Precious Metal Industry Co., Ltd.</v>
      </c>
    </row>
    <row r="93" spans="1:28" s="227" customFormat="1" ht="38.25">
      <c r="A93" s="181" t="s">
        <v>772</v>
      </c>
      <c r="B93" s="182" t="s">
        <v>1120</v>
      </c>
      <c r="C93" s="186" t="s">
        <v>13780</v>
      </c>
      <c r="D93" s="230"/>
      <c r="E93" s="182" t="s">
        <v>2413</v>
      </c>
      <c r="F93" s="182" t="s">
        <v>772</v>
      </c>
      <c r="G93" s="182" t="s">
        <v>13217</v>
      </c>
      <c r="H93" s="183">
        <v>0</v>
      </c>
      <c r="I93" s="184" t="s">
        <v>1755</v>
      </c>
      <c r="J93" s="184" t="s">
        <v>1755</v>
      </c>
      <c r="K93" s="224"/>
      <c r="L93" s="224"/>
      <c r="M93" s="224"/>
      <c r="N93" s="224"/>
      <c r="O93" s="224"/>
      <c r="P93" s="185"/>
      <c r="Q93" s="225"/>
      <c r="R93" s="182" t="str">
        <f ca="1">IF(ISERROR($V93),"",OFFSET('Smelter Look-up'!$C$4,$V93-4,0)&amp;"")</f>
        <v>Operaciones Metalurgicas S.A.</v>
      </c>
      <c r="S93" s="181" t="str">
        <f t="shared" ca="1" si="11"/>
        <v>BO</v>
      </c>
      <c r="T93" s="181" t="str">
        <f ca="1">IF(B93="","",IF(ISERROR(MATCH($J93,SorP!$B$1:$B$6226,0)),"",INDIRECT("'SorP'!$A$"&amp;MATCH($S93&amp;$J93,SorP!C:C,0))))</f>
        <v>BO-O</v>
      </c>
      <c r="U93" s="201"/>
      <c r="V93" s="226">
        <f>IF(C93="",NA(),IF(OR(C93="Smelter not listed",C93="Smelter not yet identified"),MATCH($B93&amp;$D93,'Smelter Look-up'!$J:$J,0),MATCH($B93&amp;$C93,'Smelter Look-up'!$J:$J,0)))</f>
        <v>499</v>
      </c>
      <c r="X93" s="227">
        <f t="shared" si="12"/>
        <v>0</v>
      </c>
      <c r="AB93" s="228" t="str">
        <f t="shared" si="13"/>
        <v>TinOperaciones Metalurgicas S.A.</v>
      </c>
    </row>
    <row r="94" spans="1:28" s="227" customFormat="1" ht="20.25">
      <c r="A94" s="181" t="s">
        <v>712</v>
      </c>
      <c r="B94" s="182" t="s">
        <v>1119</v>
      </c>
      <c r="C94" s="186" t="s">
        <v>15489</v>
      </c>
      <c r="D94" s="230"/>
      <c r="E94" s="182" t="s">
        <v>1088</v>
      </c>
      <c r="F94" s="182" t="s">
        <v>712</v>
      </c>
      <c r="G94" s="182" t="s">
        <v>13217</v>
      </c>
      <c r="H94" s="183">
        <v>0</v>
      </c>
      <c r="I94" s="184" t="s">
        <v>15492</v>
      </c>
      <c r="J94" s="184" t="s">
        <v>3772</v>
      </c>
      <c r="K94" s="224"/>
      <c r="L94" s="224"/>
      <c r="M94" s="224"/>
      <c r="N94" s="224"/>
      <c r="O94" s="224"/>
      <c r="P94" s="185"/>
      <c r="Q94" s="225"/>
      <c r="R94" s="182" t="str">
        <f ca="1">IF(ISERROR($V94),"",OFFSET('Smelter Look-up'!$C$4,$V94-4,0)&amp;"")</f>
        <v>MKS PAMP SA</v>
      </c>
      <c r="S94" s="181" t="str">
        <f t="shared" ca="1" si="11"/>
        <v>CH</v>
      </c>
      <c r="T94" s="181" t="str">
        <f ca="1">IF(B94="","",IF(ISERROR(MATCH($J94,SorP!$B$1:$B$6226,0)),"",INDIRECT("'SorP'!$A$"&amp;MATCH($S94&amp;$J94,SorP!C:C,0))))</f>
        <v>CH-GE</v>
      </c>
      <c r="U94" s="201"/>
      <c r="V94" s="226">
        <f>IF(C94="",NA(),IF(OR(C94="Smelter not listed",C94="Smelter not yet identified"),MATCH($B94&amp;$D94,'Smelter Look-up'!$J:$J,0),MATCH($B94&amp;$C94,'Smelter Look-up'!$J:$J,0)))</f>
        <v>195</v>
      </c>
      <c r="X94" s="227">
        <f t="shared" si="12"/>
        <v>0</v>
      </c>
      <c r="AB94" s="228" t="str">
        <f t="shared" si="13"/>
        <v>GoldMKS PAMP SA</v>
      </c>
    </row>
    <row r="95" spans="1:28" s="227" customFormat="1" ht="20.25">
      <c r="A95" s="181" t="s">
        <v>715</v>
      </c>
      <c r="B95" s="182" t="s">
        <v>1119</v>
      </c>
      <c r="C95" s="186" t="s">
        <v>1220</v>
      </c>
      <c r="D95" s="230"/>
      <c r="E95" s="182" t="s">
        <v>1095</v>
      </c>
      <c r="F95" s="182" t="s">
        <v>715</v>
      </c>
      <c r="G95" s="182" t="s">
        <v>13217</v>
      </c>
      <c r="H95" s="183">
        <v>0</v>
      </c>
      <c r="I95" s="184" t="s">
        <v>1633</v>
      </c>
      <c r="J95" s="184" t="s">
        <v>5985</v>
      </c>
      <c r="K95" s="224"/>
      <c r="L95" s="224"/>
      <c r="M95" s="224"/>
      <c r="N95" s="224"/>
      <c r="O95" s="224"/>
      <c r="P95" s="185"/>
      <c r="Q95" s="225"/>
      <c r="R95" s="182" t="str">
        <f ca="1">IF(ISERROR($V95),"",OFFSET('Smelter Look-up'!$C$4,$V95-4,0)&amp;"")</f>
        <v>PT Aneka Tambang (Persero) Tbk</v>
      </c>
      <c r="S95" s="181" t="str">
        <f t="shared" ca="1" si="11"/>
        <v>ID</v>
      </c>
      <c r="T95" s="181" t="str">
        <f ca="1">IF(B95="","",IF(ISERROR(MATCH($J95,SorP!$B$1:$B$6226,0)),"",INDIRECT("'SorP'!$A$"&amp;MATCH($S95&amp;$J95,SorP!C:C,0))))</f>
        <v>ID-JK</v>
      </c>
      <c r="U95" s="201"/>
      <c r="V95" s="226">
        <f>IF(C95="",NA(),IF(OR(C95="Smelter not listed",C95="Smelter not yet identified"),MATCH($B95&amp;$D95,'Smelter Look-up'!$J:$J,0),MATCH($B95&amp;$C95,'Smelter Look-up'!$J:$J,0)))</f>
        <v>223</v>
      </c>
      <c r="X95" s="227">
        <f t="shared" si="12"/>
        <v>0</v>
      </c>
      <c r="AB95" s="228" t="str">
        <f t="shared" si="13"/>
        <v>GoldPT Aneka Tambang (Persero) Tbk</v>
      </c>
    </row>
    <row r="96" spans="1:28" s="227" customFormat="1" ht="25.5">
      <c r="A96" s="181" t="s">
        <v>773</v>
      </c>
      <c r="B96" s="182" t="s">
        <v>1120</v>
      </c>
      <c r="C96" s="186" t="s">
        <v>834</v>
      </c>
      <c r="D96" s="230"/>
      <c r="E96" s="182" t="s">
        <v>1095</v>
      </c>
      <c r="F96" s="182" t="s">
        <v>773</v>
      </c>
      <c r="G96" s="182" t="s">
        <v>13217</v>
      </c>
      <c r="H96" s="183">
        <v>0</v>
      </c>
      <c r="I96" s="184" t="s">
        <v>1753</v>
      </c>
      <c r="J96" s="184" t="s">
        <v>12830</v>
      </c>
      <c r="K96" s="224"/>
      <c r="L96" s="224"/>
      <c r="M96" s="224"/>
      <c r="N96" s="224"/>
      <c r="O96" s="224"/>
      <c r="P96" s="185"/>
      <c r="Q96" s="225"/>
      <c r="R96" s="182" t="str">
        <f ca="1">IF(ISERROR($V96),"",OFFSET('Smelter Look-up'!$C$4,$V96-4,0)&amp;"")</f>
        <v>PT Artha Cipta Langgeng</v>
      </c>
      <c r="S96" s="181" t="str">
        <f t="shared" ca="1" si="11"/>
        <v>ID</v>
      </c>
      <c r="T96" s="181" t="str">
        <f ca="1">IF(B96="","",IF(ISERROR(MATCH($J96,SorP!$B$1:$B$6226,0)),"",INDIRECT("'SorP'!$A$"&amp;MATCH($S96&amp;$J96,SorP!C:C,0))))</f>
        <v>ID-BB</v>
      </c>
      <c r="U96" s="201"/>
      <c r="V96" s="226">
        <f>IF(C96="",NA(),IF(OR(C96="Smelter not listed",C96="Smelter not yet identified"),MATCH($B96&amp;$D96,'Smelter Look-up'!$J:$J,0),MATCH($B96&amp;$C96,'Smelter Look-up'!$J:$J,0)))</f>
        <v>504</v>
      </c>
      <c r="X96" s="227">
        <f t="shared" si="12"/>
        <v>0</v>
      </c>
      <c r="AB96" s="228" t="str">
        <f t="shared" si="13"/>
        <v>TinPT Artha Cipta Langgeng</v>
      </c>
    </row>
    <row r="97" spans="1:28" s="227" customFormat="1" ht="25.5">
      <c r="A97" s="181" t="s">
        <v>15443</v>
      </c>
      <c r="B97" s="182" t="s">
        <v>1120</v>
      </c>
      <c r="C97" s="186" t="s">
        <v>15442</v>
      </c>
      <c r="D97" s="230"/>
      <c r="E97" s="182" t="s">
        <v>1095</v>
      </c>
      <c r="F97" s="182" t="s">
        <v>15443</v>
      </c>
      <c r="G97" s="182" t="s">
        <v>13217</v>
      </c>
      <c r="H97" s="183">
        <v>0</v>
      </c>
      <c r="I97" s="184" t="s">
        <v>15444</v>
      </c>
      <c r="J97" s="184" t="s">
        <v>12830</v>
      </c>
      <c r="K97" s="224"/>
      <c r="L97" s="224"/>
      <c r="M97" s="224"/>
      <c r="N97" s="224"/>
      <c r="O97" s="224"/>
      <c r="P97" s="185"/>
      <c r="Q97" s="225"/>
      <c r="R97" s="182" t="str">
        <f ca="1">IF(ISERROR($V97),"",OFFSET('Smelter Look-up'!$C$4,$V97-4,0)&amp;"")</f>
        <v>PT Babel Inti Perkasa</v>
      </c>
      <c r="S97" s="181" t="str">
        <f t="shared" ca="1" si="11"/>
        <v>ID</v>
      </c>
      <c r="T97" s="181" t="str">
        <f ca="1">IF(B97="","",IF(ISERROR(MATCH($J97,SorP!$B$1:$B$6226,0)),"",INDIRECT("'SorP'!$A$"&amp;MATCH($S97&amp;$J97,SorP!C:C,0))))</f>
        <v>ID-BB</v>
      </c>
      <c r="U97" s="201"/>
      <c r="V97" s="226">
        <f>IF(C97="",NA(),IF(OR(C97="Smelter not listed",C97="Smelter not yet identified"),MATCH($B97&amp;$D97,'Smelter Look-up'!$J:$J,0),MATCH($B97&amp;$C97,'Smelter Look-up'!$J:$J,0)))</f>
        <v>506</v>
      </c>
      <c r="X97" s="227">
        <f t="shared" si="12"/>
        <v>0</v>
      </c>
      <c r="AB97" s="228" t="str">
        <f t="shared" si="13"/>
        <v>TinPT Babel Inti Perkasa</v>
      </c>
    </row>
    <row r="98" spans="1:28" s="227" customFormat="1" ht="25.5">
      <c r="A98" s="181" t="s">
        <v>15076</v>
      </c>
      <c r="B98" s="182" t="s">
        <v>1120</v>
      </c>
      <c r="C98" s="186" t="s">
        <v>15075</v>
      </c>
      <c r="D98" s="230"/>
      <c r="E98" s="182" t="s">
        <v>1095</v>
      </c>
      <c r="F98" s="182" t="s">
        <v>15076</v>
      </c>
      <c r="G98" s="182" t="s">
        <v>13217</v>
      </c>
      <c r="H98" s="183">
        <v>0</v>
      </c>
      <c r="I98" s="184" t="s">
        <v>15112</v>
      </c>
      <c r="J98" s="184" t="s">
        <v>12830</v>
      </c>
      <c r="K98" s="224"/>
      <c r="L98" s="224"/>
      <c r="M98" s="224"/>
      <c r="N98" s="224"/>
      <c r="O98" s="224"/>
      <c r="P98" s="185"/>
      <c r="Q98" s="225"/>
      <c r="R98" s="182" t="str">
        <f ca="1">IF(ISERROR($V98),"",OFFSET('Smelter Look-up'!$C$4,$V98-4,0)&amp;"")</f>
        <v>PT Babel Surya Alam Lestari</v>
      </c>
      <c r="S98" s="181" t="str">
        <f t="shared" ca="1" si="11"/>
        <v>ID</v>
      </c>
      <c r="T98" s="181" t="str">
        <f ca="1">IF(B98="","",IF(ISERROR(MATCH($J98,SorP!$B$1:$B$6226,0)),"",INDIRECT("'SorP'!$A$"&amp;MATCH($S98&amp;$J98,SorP!C:C,0))))</f>
        <v>ID-BB</v>
      </c>
      <c r="U98" s="201"/>
      <c r="V98" s="226">
        <f>IF(C98="",NA(),IF(OR(C98="Smelter not listed",C98="Smelter not yet identified"),MATCH($B98&amp;$D98,'Smelter Look-up'!$J:$J,0),MATCH($B98&amp;$C98,'Smelter Look-up'!$J:$J,0)))</f>
        <v>507</v>
      </c>
      <c r="X98" s="227">
        <f t="shared" si="12"/>
        <v>0</v>
      </c>
      <c r="AB98" s="228" t="str">
        <f t="shared" si="13"/>
        <v>TinPT Babel Surya Alam Lestari</v>
      </c>
    </row>
    <row r="99" spans="1:28" s="227" customFormat="1" ht="25.5">
      <c r="A99" s="181" t="s">
        <v>15509</v>
      </c>
      <c r="B99" s="182" t="s">
        <v>1120</v>
      </c>
      <c r="C99" s="186" t="s">
        <v>15508</v>
      </c>
      <c r="D99" s="230"/>
      <c r="E99" s="182" t="s">
        <v>1095</v>
      </c>
      <c r="F99" s="182" t="s">
        <v>15509</v>
      </c>
      <c r="G99" s="182" t="s">
        <v>13217</v>
      </c>
      <c r="H99" s="183">
        <v>0</v>
      </c>
      <c r="I99" s="184" t="s">
        <v>15831</v>
      </c>
      <c r="J99" s="184" t="s">
        <v>12830</v>
      </c>
      <c r="K99" s="224"/>
      <c r="L99" s="224"/>
      <c r="M99" s="224"/>
      <c r="N99" s="224"/>
      <c r="O99" s="224"/>
      <c r="P99" s="185"/>
      <c r="Q99" s="225"/>
      <c r="R99" s="182" t="str">
        <f ca="1">IF(ISERROR($V99),"",OFFSET('Smelter Look-up'!$C$4,$V99-4,0)&amp;"")</f>
        <v>PT Bangka Tin Industry</v>
      </c>
      <c r="S99" s="181" t="str">
        <f t="shared" ca="1" si="11"/>
        <v>ID</v>
      </c>
      <c r="T99" s="181" t="str">
        <f ca="1">IF(B99="","",IF(ISERROR(MATCH($J99,SorP!$B$1:$B$6226,0)),"",INDIRECT("'SorP'!$A$"&amp;MATCH($S99&amp;$J99,SorP!C:C,0))))</f>
        <v>ID-BB</v>
      </c>
      <c r="U99" s="201"/>
      <c r="V99" s="226">
        <f>IF(C99="",NA(),IF(OR(C99="Smelter not listed",C99="Smelter not yet identified"),MATCH($B99&amp;$D99,'Smelter Look-up'!$J:$J,0),MATCH($B99&amp;$C99,'Smelter Look-up'!$J:$J,0)))</f>
        <v>510</v>
      </c>
      <c r="X99" s="227">
        <f t="shared" si="12"/>
        <v>0</v>
      </c>
      <c r="AB99" s="228" t="str">
        <f t="shared" si="13"/>
        <v>TinPT Bangka Tin Industry</v>
      </c>
    </row>
    <row r="100" spans="1:28" s="227" customFormat="1" ht="25.5">
      <c r="A100" s="181" t="s">
        <v>15446</v>
      </c>
      <c r="B100" s="182" t="s">
        <v>1120</v>
      </c>
      <c r="C100" s="186" t="s">
        <v>15445</v>
      </c>
      <c r="D100" s="230"/>
      <c r="E100" s="182" t="s">
        <v>1095</v>
      </c>
      <c r="F100" s="182" t="s">
        <v>15446</v>
      </c>
      <c r="G100" s="182" t="s">
        <v>13217</v>
      </c>
      <c r="H100" s="183">
        <v>0</v>
      </c>
      <c r="I100" s="184" t="s">
        <v>15513</v>
      </c>
      <c r="J100" s="184" t="s">
        <v>12830</v>
      </c>
      <c r="K100" s="224"/>
      <c r="L100" s="224"/>
      <c r="M100" s="224"/>
      <c r="N100" s="224"/>
      <c r="O100" s="224"/>
      <c r="P100" s="185"/>
      <c r="Q100" s="225"/>
      <c r="R100" s="182" t="str">
        <f ca="1">IF(ISERROR($V100),"",OFFSET('Smelter Look-up'!$C$4,$V100-4,0)&amp;"")</f>
        <v>PT Belitung Industri Sejahtera</v>
      </c>
      <c r="S100" s="181" t="str">
        <f t="shared" ca="1" si="11"/>
        <v>ID</v>
      </c>
      <c r="T100" s="181" t="str">
        <f ca="1">IF(B100="","",IF(ISERROR(MATCH($J100,SorP!$B$1:$B$6226,0)),"",INDIRECT("'SorP'!$A$"&amp;MATCH($S100&amp;$J100,SorP!C:C,0))))</f>
        <v>ID-BB</v>
      </c>
      <c r="U100" s="201"/>
      <c r="V100" s="226">
        <f>IF(C100="",NA(),IF(OR(C100="Smelter not listed",C100="Smelter not yet identified"),MATCH($B100&amp;$D100,'Smelter Look-up'!$J:$J,0),MATCH($B100&amp;$C100,'Smelter Look-up'!$J:$J,0)))</f>
        <v>511</v>
      </c>
      <c r="X100" s="227">
        <f t="shared" si="12"/>
        <v>0</v>
      </c>
      <c r="AB100" s="228" t="str">
        <f t="shared" si="13"/>
        <v>TinPT Belitung Industri Sejahtera</v>
      </c>
    </row>
    <row r="101" spans="1:28" s="227" customFormat="1" ht="25.5">
      <c r="A101" s="181" t="s">
        <v>15435</v>
      </c>
      <c r="B101" s="182" t="s">
        <v>1120</v>
      </c>
      <c r="C101" s="186" t="s">
        <v>15434</v>
      </c>
      <c r="D101" s="230"/>
      <c r="E101" s="182" t="s">
        <v>1095</v>
      </c>
      <c r="F101" s="182" t="s">
        <v>15435</v>
      </c>
      <c r="G101" s="182" t="s">
        <v>13217</v>
      </c>
      <c r="H101" s="183">
        <v>0</v>
      </c>
      <c r="I101" s="184" t="s">
        <v>15109</v>
      </c>
      <c r="J101" s="184" t="s">
        <v>12830</v>
      </c>
      <c r="K101" s="224"/>
      <c r="L101" s="224"/>
      <c r="M101" s="224"/>
      <c r="N101" s="224"/>
      <c r="O101" s="224"/>
      <c r="P101" s="185"/>
      <c r="Q101" s="225"/>
      <c r="R101" s="182" t="str">
        <f ca="1">IF(ISERROR($V101),"",OFFSET('Smelter Look-up'!$C$4,$V101-4,0)&amp;"")</f>
        <v>PT Bukit Timah</v>
      </c>
      <c r="S101" s="181" t="str">
        <f t="shared" ca="1" si="11"/>
        <v>ID</v>
      </c>
      <c r="T101" s="181" t="str">
        <f ca="1">IF(B101="","",IF(ISERROR(MATCH($J101,SorP!$B$1:$B$6226,0)),"",INDIRECT("'SorP'!$A$"&amp;MATCH($S101&amp;$J101,SorP!C:C,0))))</f>
        <v>ID-BB</v>
      </c>
      <c r="U101" s="201"/>
      <c r="V101" s="226">
        <f>IF(C101="",NA(),IF(OR(C101="Smelter not listed",C101="Smelter not yet identified"),MATCH($B101&amp;$D101,'Smelter Look-up'!$J:$J,0),MATCH($B101&amp;$C101,'Smelter Look-up'!$J:$J,0)))</f>
        <v>512</v>
      </c>
      <c r="X101" s="227">
        <f t="shared" si="12"/>
        <v>0</v>
      </c>
      <c r="AB101" s="228" t="str">
        <f t="shared" si="13"/>
        <v>TinPT Bukit Timah</v>
      </c>
    </row>
    <row r="102" spans="1:28" s="227" customFormat="1" ht="25.5">
      <c r="A102" s="181" t="s">
        <v>774</v>
      </c>
      <c r="B102" s="182" t="s">
        <v>1120</v>
      </c>
      <c r="C102" s="186" t="s">
        <v>623</v>
      </c>
      <c r="D102" s="230"/>
      <c r="E102" s="182" t="s">
        <v>1095</v>
      </c>
      <c r="F102" s="182" t="s">
        <v>774</v>
      </c>
      <c r="G102" s="182" t="s">
        <v>13217</v>
      </c>
      <c r="H102" s="183">
        <v>0</v>
      </c>
      <c r="I102" s="184" t="s">
        <v>1753</v>
      </c>
      <c r="J102" s="184" t="s">
        <v>12830</v>
      </c>
      <c r="K102" s="224"/>
      <c r="L102" s="224"/>
      <c r="M102" s="224"/>
      <c r="N102" s="224"/>
      <c r="O102" s="224"/>
      <c r="P102" s="185"/>
      <c r="Q102" s="225"/>
      <c r="R102" s="182" t="str">
        <f ca="1">IF(ISERROR($V102),"",OFFSET('Smelter Look-up'!$C$4,$V102-4,0)&amp;"")</f>
        <v>PT Mitra Stania Prima</v>
      </c>
      <c r="S102" s="181" t="str">
        <f t="shared" ref="S102:S132" ca="1" si="14">IF(B102="","",IF(ISERROR(MATCH($E102,CL,0)),"Unknown",INDIRECT("'C'!$A$"&amp;MATCH($E102,CL,0)+1)))</f>
        <v>ID</v>
      </c>
      <c r="T102" s="181" t="str">
        <f ca="1">IF(B102="","",IF(ISERROR(MATCH($J102,SorP!$B$1:$B$6226,0)),"",INDIRECT("'SorP'!$A$"&amp;MATCH($S102&amp;$J102,SorP!C:C,0))))</f>
        <v>ID-BB</v>
      </c>
      <c r="U102" s="201"/>
      <c r="V102" s="226">
        <f>IF(C102="",NA(),IF(OR(C102="Smelter not listed",C102="Smelter not yet identified"),MATCH($B102&amp;$D102,'Smelter Look-up'!$J:$J,0),MATCH($B102&amp;$C102,'Smelter Look-up'!$J:$J,0)))</f>
        <v>518</v>
      </c>
      <c r="X102" s="227">
        <f t="shared" ref="X102:X132" si="15">IF(AND(C102="Smelter not listed",OR(LEN(D102)=0,LEN(E102)=0)),1,0)</f>
        <v>0</v>
      </c>
      <c r="AB102" s="228" t="str">
        <f t="shared" ref="AB102:AB132" si="16">B102&amp;C102</f>
        <v>TinPT Mitra Stania Prima</v>
      </c>
    </row>
    <row r="103" spans="1:28" s="227" customFormat="1" ht="25.5">
      <c r="A103" s="181" t="s">
        <v>15080</v>
      </c>
      <c r="B103" s="182" t="s">
        <v>1120</v>
      </c>
      <c r="C103" s="186" t="s">
        <v>15079</v>
      </c>
      <c r="D103" s="230"/>
      <c r="E103" s="182" t="s">
        <v>1095</v>
      </c>
      <c r="F103" s="182" t="s">
        <v>15080</v>
      </c>
      <c r="G103" s="182" t="s">
        <v>13217</v>
      </c>
      <c r="H103" s="183">
        <v>0</v>
      </c>
      <c r="I103" s="184" t="s">
        <v>15109</v>
      </c>
      <c r="J103" s="184" t="s">
        <v>12830</v>
      </c>
      <c r="K103" s="224"/>
      <c r="L103" s="224"/>
      <c r="M103" s="224"/>
      <c r="N103" s="224"/>
      <c r="O103" s="224"/>
      <c r="P103" s="185"/>
      <c r="Q103" s="225"/>
      <c r="R103" s="182" t="str">
        <f ca="1">IF(ISERROR($V103),"",OFFSET('Smelter Look-up'!$C$4,$V103-4,0)&amp;"")</f>
        <v>PT Prima Timah Utama</v>
      </c>
      <c r="S103" s="181" t="str">
        <f t="shared" ca="1" si="14"/>
        <v>ID</v>
      </c>
      <c r="T103" s="181" t="str">
        <f ca="1">IF(B103="","",IF(ISERROR(MATCH($J103,SorP!$B$1:$B$6226,0)),"",INDIRECT("'SorP'!$A$"&amp;MATCH($S103&amp;$J103,SorP!C:C,0))))</f>
        <v>ID-BB</v>
      </c>
      <c r="U103" s="201"/>
      <c r="V103" s="226">
        <f>IF(C103="",NA(),IF(OR(C103="Smelter not listed",C103="Smelter not yet identified"),MATCH($B103&amp;$D103,'Smelter Look-up'!$J:$J,0),MATCH($B103&amp;$C103,'Smelter Look-up'!$J:$J,0)))</f>
        <v>522</v>
      </c>
      <c r="X103" s="227">
        <f t="shared" si="15"/>
        <v>0</v>
      </c>
      <c r="AB103" s="228" t="str">
        <f t="shared" si="16"/>
        <v>TinPT Prima Timah Utama</v>
      </c>
    </row>
    <row r="104" spans="1:28" s="227" customFormat="1" ht="25.5">
      <c r="A104" s="181" t="s">
        <v>775</v>
      </c>
      <c r="B104" s="182" t="s">
        <v>1120</v>
      </c>
      <c r="C104" s="186" t="s">
        <v>2141</v>
      </c>
      <c r="D104" s="230"/>
      <c r="E104" s="182" t="s">
        <v>1095</v>
      </c>
      <c r="F104" s="182" t="s">
        <v>775</v>
      </c>
      <c r="G104" s="182" t="s">
        <v>13217</v>
      </c>
      <c r="H104" s="183">
        <v>0</v>
      </c>
      <c r="I104" s="184" t="s">
        <v>1753</v>
      </c>
      <c r="J104" s="184" t="s">
        <v>12830</v>
      </c>
      <c r="K104" s="224"/>
      <c r="L104" s="224"/>
      <c r="M104" s="224"/>
      <c r="N104" s="224"/>
      <c r="O104" s="224"/>
      <c r="P104" s="185"/>
      <c r="Q104" s="225"/>
      <c r="R104" s="182" t="str">
        <f ca="1">IF(ISERROR($V104),"",OFFSET('Smelter Look-up'!$C$4,$V104-4,0)&amp;"")</f>
        <v>PT Refined Bangka Tin</v>
      </c>
      <c r="S104" s="181" t="str">
        <f t="shared" ca="1" si="14"/>
        <v>ID</v>
      </c>
      <c r="T104" s="181" t="str">
        <f ca="1">IF(B104="","",IF(ISERROR(MATCH($J104,SorP!$B$1:$B$6226,0)),"",INDIRECT("'SorP'!$A$"&amp;MATCH($S104&amp;$J104,SorP!C:C,0))))</f>
        <v>ID-BB</v>
      </c>
      <c r="U104" s="201"/>
      <c r="V104" s="226">
        <f>IF(C104="",NA(),IF(OR(C104="Smelter not listed",C104="Smelter not yet identified"),MATCH($B104&amp;$D104,'Smelter Look-up'!$J:$J,0),MATCH($B104&amp;$C104,'Smelter Look-up'!$J:$J,0)))</f>
        <v>526</v>
      </c>
      <c r="X104" s="227">
        <f t="shared" si="15"/>
        <v>0</v>
      </c>
      <c r="AB104" s="228" t="str">
        <f t="shared" si="16"/>
        <v>TinPT Refined Bangka Tin</v>
      </c>
    </row>
    <row r="105" spans="1:28" s="227" customFormat="1" ht="25.5">
      <c r="A105" s="181" t="s">
        <v>15457</v>
      </c>
      <c r="B105" s="182" t="s">
        <v>1120</v>
      </c>
      <c r="C105" s="186" t="s">
        <v>15456</v>
      </c>
      <c r="D105" s="230"/>
      <c r="E105" s="182" t="s">
        <v>1095</v>
      </c>
      <c r="F105" s="182" t="s">
        <v>15457</v>
      </c>
      <c r="G105" s="182" t="s">
        <v>13217</v>
      </c>
      <c r="H105" s="183">
        <v>0</v>
      </c>
      <c r="I105" s="184" t="s">
        <v>15109</v>
      </c>
      <c r="J105" s="184" t="s">
        <v>12830</v>
      </c>
      <c r="K105" s="224"/>
      <c r="L105" s="224"/>
      <c r="M105" s="224"/>
      <c r="N105" s="224"/>
      <c r="O105" s="224"/>
      <c r="P105" s="185"/>
      <c r="Q105" s="225"/>
      <c r="R105" s="182" t="str">
        <f ca="1">IF(ISERROR($V105),"",OFFSET('Smelter Look-up'!$C$4,$V105-4,0)&amp;"")</f>
        <v>PT Sariwiguna Binasentosa</v>
      </c>
      <c r="S105" s="181" t="str">
        <f t="shared" ca="1" si="14"/>
        <v>ID</v>
      </c>
      <c r="T105" s="181" t="str">
        <f ca="1">IF(B105="","",IF(ISERROR(MATCH($J105,SorP!$B$1:$B$6226,0)),"",INDIRECT("'SorP'!$A$"&amp;MATCH($S105&amp;$J105,SorP!C:C,0))))</f>
        <v>ID-BB</v>
      </c>
      <c r="U105" s="201"/>
      <c r="V105" s="226">
        <f>IF(C105="",NA(),IF(OR(C105="Smelter not listed",C105="Smelter not yet identified"),MATCH($B105&amp;$D105,'Smelter Look-up'!$J:$J,0),MATCH($B105&amp;$C105,'Smelter Look-up'!$J:$J,0)))</f>
        <v>527</v>
      </c>
      <c r="X105" s="227">
        <f t="shared" si="15"/>
        <v>0</v>
      </c>
      <c r="AB105" s="228" t="str">
        <f t="shared" si="16"/>
        <v>TinPT Sariwiguna Binasentosa</v>
      </c>
    </row>
    <row r="106" spans="1:28" s="227" customFormat="1" ht="25.5">
      <c r="A106" s="181" t="s">
        <v>15084</v>
      </c>
      <c r="B106" s="182" t="s">
        <v>1120</v>
      </c>
      <c r="C106" s="186" t="s">
        <v>15083</v>
      </c>
      <c r="D106" s="230"/>
      <c r="E106" s="182" t="s">
        <v>1095</v>
      </c>
      <c r="F106" s="182" t="s">
        <v>15084</v>
      </c>
      <c r="G106" s="182" t="s">
        <v>13217</v>
      </c>
      <c r="H106" s="183">
        <v>0</v>
      </c>
      <c r="I106" s="184" t="s">
        <v>15109</v>
      </c>
      <c r="J106" s="184" t="s">
        <v>12830</v>
      </c>
      <c r="K106" s="224"/>
      <c r="L106" s="224"/>
      <c r="M106" s="224"/>
      <c r="N106" s="224"/>
      <c r="O106" s="224"/>
      <c r="P106" s="185"/>
      <c r="Q106" s="225"/>
      <c r="R106" s="182" t="str">
        <f ca="1">IF(ISERROR($V106),"",OFFSET('Smelter Look-up'!$C$4,$V106-4,0)&amp;"")</f>
        <v>PT Stanindo Inti Perkasa</v>
      </c>
      <c r="S106" s="181" t="str">
        <f t="shared" ca="1" si="14"/>
        <v>ID</v>
      </c>
      <c r="T106" s="181" t="str">
        <f ca="1">IF(B106="","",IF(ISERROR(MATCH($J106,SorP!$B$1:$B$6226,0)),"",INDIRECT("'SorP'!$A$"&amp;MATCH($S106&amp;$J106,SorP!C:C,0))))</f>
        <v>ID-BB</v>
      </c>
      <c r="U106" s="201"/>
      <c r="V106" s="226">
        <f>IF(C106="",NA(),IF(OR(C106="Smelter not listed",C106="Smelter not yet identified"),MATCH($B106&amp;$D106,'Smelter Look-up'!$J:$J,0),MATCH($B106&amp;$C106,'Smelter Look-up'!$J:$J,0)))</f>
        <v>528</v>
      </c>
      <c r="X106" s="227">
        <f t="shared" si="15"/>
        <v>0</v>
      </c>
      <c r="AB106" s="228" t="str">
        <f t="shared" si="16"/>
        <v>TinPT Stanindo Inti Perkasa</v>
      </c>
    </row>
    <row r="107" spans="1:28" s="227" customFormat="1" ht="20.25">
      <c r="A107" s="181" t="s">
        <v>794</v>
      </c>
      <c r="B107" s="182" t="s">
        <v>1120</v>
      </c>
      <c r="C107" s="186" t="s">
        <v>13779</v>
      </c>
      <c r="D107" s="230"/>
      <c r="E107" s="182" t="s">
        <v>1095</v>
      </c>
      <c r="F107" s="182" t="s">
        <v>794</v>
      </c>
      <c r="G107" s="182" t="s">
        <v>13217</v>
      </c>
      <c r="H107" s="183">
        <v>0</v>
      </c>
      <c r="I107" s="184" t="s">
        <v>1778</v>
      </c>
      <c r="J107" s="184" t="s">
        <v>6047</v>
      </c>
      <c r="K107" s="224"/>
      <c r="L107" s="224"/>
      <c r="M107" s="224"/>
      <c r="N107" s="224"/>
      <c r="O107" s="224"/>
      <c r="P107" s="185"/>
      <c r="Q107" s="225"/>
      <c r="R107" s="182" t="str">
        <f ca="1">IF(ISERROR($V107),"",OFFSET('Smelter Look-up'!$C$4,$V107-4,0)&amp;"")</f>
        <v>PT Timah Tbk Kundur</v>
      </c>
      <c r="S107" s="181" t="str">
        <f t="shared" ca="1" si="14"/>
        <v>ID</v>
      </c>
      <c r="T107" s="181" t="str">
        <f ca="1">IF(B107="","",IF(ISERROR(MATCH($J107,SorP!$B$1:$B$6226,0)),"",INDIRECT("'SorP'!$A$"&amp;MATCH($S107&amp;$J107,SorP!C:C,0))))</f>
        <v>ID-RI</v>
      </c>
      <c r="U107" s="201"/>
      <c r="V107" s="226">
        <f>IF(C107="",NA(),IF(OR(C107="Smelter not listed",C107="Smelter not yet identified"),MATCH($B107&amp;$D107,'Smelter Look-up'!$J:$J,0),MATCH($B107&amp;$C107,'Smelter Look-up'!$J:$J,0)))</f>
        <v>532</v>
      </c>
      <c r="X107" s="227">
        <f t="shared" si="15"/>
        <v>0</v>
      </c>
      <c r="AB107" s="228" t="str">
        <f t="shared" si="16"/>
        <v>TinPT Timah Tbk Kundur</v>
      </c>
    </row>
    <row r="108" spans="1:28" s="227" customFormat="1" ht="25.5">
      <c r="A108" s="181" t="s">
        <v>776</v>
      </c>
      <c r="B108" s="182" t="s">
        <v>1120</v>
      </c>
      <c r="C108" s="186" t="s">
        <v>13778</v>
      </c>
      <c r="D108" s="230"/>
      <c r="E108" s="182" t="s">
        <v>1095</v>
      </c>
      <c r="F108" s="182" t="s">
        <v>776</v>
      </c>
      <c r="G108" s="182" t="s">
        <v>13217</v>
      </c>
      <c r="H108" s="183">
        <v>0</v>
      </c>
      <c r="I108" s="184" t="s">
        <v>1780</v>
      </c>
      <c r="J108" s="184" t="s">
        <v>12830</v>
      </c>
      <c r="K108" s="224"/>
      <c r="L108" s="224"/>
      <c r="M108" s="224"/>
      <c r="N108" s="224"/>
      <c r="O108" s="224"/>
      <c r="P108" s="185"/>
      <c r="Q108" s="225"/>
      <c r="R108" s="182" t="str">
        <f ca="1">IF(ISERROR($V108),"",OFFSET('Smelter Look-up'!$C$4,$V108-4,0)&amp;"")</f>
        <v>PT Timah Tbk Mentok</v>
      </c>
      <c r="S108" s="181" t="str">
        <f t="shared" ca="1" si="14"/>
        <v>ID</v>
      </c>
      <c r="T108" s="181" t="str">
        <f ca="1">IF(B108="","",IF(ISERROR(MATCH($J108,SorP!$B$1:$B$6226,0)),"",INDIRECT("'SorP'!$A$"&amp;MATCH($S108&amp;$J108,SorP!C:C,0))))</f>
        <v>ID-BB</v>
      </c>
      <c r="U108" s="201"/>
      <c r="V108" s="226">
        <f>IF(C108="",NA(),IF(OR(C108="Smelter not listed",C108="Smelter not yet identified"),MATCH($B108&amp;$D108,'Smelter Look-up'!$J:$J,0),MATCH($B108&amp;$C108,'Smelter Look-up'!$J:$J,0)))</f>
        <v>533</v>
      </c>
      <c r="X108" s="227">
        <f t="shared" si="15"/>
        <v>0</v>
      </c>
      <c r="AB108" s="228" t="str">
        <f t="shared" si="16"/>
        <v>TinPT Timah Tbk Mentok</v>
      </c>
    </row>
    <row r="109" spans="1:28" s="227" customFormat="1" ht="25.5">
      <c r="A109" s="181" t="s">
        <v>15086</v>
      </c>
      <c r="B109" s="182" t="s">
        <v>1120</v>
      </c>
      <c r="C109" s="186" t="s">
        <v>15085</v>
      </c>
      <c r="D109" s="230"/>
      <c r="E109" s="182" t="s">
        <v>1095</v>
      </c>
      <c r="F109" s="182" t="s">
        <v>15086</v>
      </c>
      <c r="G109" s="182" t="s">
        <v>13217</v>
      </c>
      <c r="H109" s="183">
        <v>0</v>
      </c>
      <c r="I109" s="184" t="s">
        <v>15116</v>
      </c>
      <c r="J109" s="184" t="s">
        <v>12830</v>
      </c>
      <c r="K109" s="224"/>
      <c r="L109" s="224"/>
      <c r="M109" s="224"/>
      <c r="N109" s="224"/>
      <c r="O109" s="224"/>
      <c r="P109" s="185"/>
      <c r="Q109" s="225"/>
      <c r="R109" s="182" t="str">
        <f ca="1">IF(ISERROR($V109),"",OFFSET('Smelter Look-up'!$C$4,$V109-4,0)&amp;"")</f>
        <v>PT Timah Nusantara</v>
      </c>
      <c r="S109" s="181" t="str">
        <f t="shared" ca="1" si="14"/>
        <v>ID</v>
      </c>
      <c r="T109" s="181" t="str">
        <f ca="1">IF(B109="","",IF(ISERROR(MATCH($J109,SorP!$B$1:$B$6226,0)),"",INDIRECT("'SorP'!$A$"&amp;MATCH($S109&amp;$J109,SorP!C:C,0))))</f>
        <v>ID-BB</v>
      </c>
      <c r="U109" s="201"/>
      <c r="V109" s="226">
        <f>IF(C109="",NA(),IF(OR(C109="Smelter not listed",C109="Smelter not yet identified"),MATCH($B109&amp;$D109,'Smelter Look-up'!$J:$J,0),MATCH($B109&amp;$C109,'Smelter Look-up'!$J:$J,0)))</f>
        <v>531</v>
      </c>
      <c r="X109" s="227">
        <f t="shared" si="15"/>
        <v>0</v>
      </c>
      <c r="AB109" s="228" t="str">
        <f t="shared" si="16"/>
        <v>TinPT Timah Nusantara</v>
      </c>
    </row>
    <row r="110" spans="1:28" s="227" customFormat="1" ht="25.5">
      <c r="A110" s="181" t="s">
        <v>15088</v>
      </c>
      <c r="B110" s="182" t="s">
        <v>1120</v>
      </c>
      <c r="C110" s="186" t="s">
        <v>15087</v>
      </c>
      <c r="D110" s="230"/>
      <c r="E110" s="182" t="s">
        <v>1095</v>
      </c>
      <c r="F110" s="182" t="s">
        <v>15088</v>
      </c>
      <c r="G110" s="182" t="s">
        <v>13217</v>
      </c>
      <c r="H110" s="183">
        <v>0</v>
      </c>
      <c r="I110" s="184" t="s">
        <v>15109</v>
      </c>
      <c r="J110" s="184" t="s">
        <v>12830</v>
      </c>
      <c r="K110" s="224"/>
      <c r="L110" s="224"/>
      <c r="M110" s="224"/>
      <c r="N110" s="224"/>
      <c r="O110" s="224"/>
      <c r="P110" s="185"/>
      <c r="Q110" s="225"/>
      <c r="R110" s="182" t="str">
        <f ca="1">IF(ISERROR($V110),"",OFFSET('Smelter Look-up'!$C$4,$V110-4,0)&amp;"")</f>
        <v>PT Tinindo Inter Nusa</v>
      </c>
      <c r="S110" s="181" t="str">
        <f t="shared" ca="1" si="14"/>
        <v>ID</v>
      </c>
      <c r="T110" s="181" t="str">
        <f ca="1">IF(B110="","",IF(ISERROR(MATCH($J110,SorP!$B$1:$B$6226,0)),"",INDIRECT("'SorP'!$A$"&amp;MATCH($S110&amp;$J110,SorP!C:C,0))))</f>
        <v>ID-BB</v>
      </c>
      <c r="U110" s="201"/>
      <c r="V110" s="226">
        <f>IF(C110="",NA(),IF(OR(C110="Smelter not listed",C110="Smelter not yet identified"),MATCH($B110&amp;$D110,'Smelter Look-up'!$J:$J,0),MATCH($B110&amp;$C110,'Smelter Look-up'!$J:$J,0)))</f>
        <v>534</v>
      </c>
      <c r="X110" s="227">
        <f t="shared" si="15"/>
        <v>0</v>
      </c>
      <c r="AB110" s="228" t="str">
        <f t="shared" si="16"/>
        <v>TinPT Tinindo Inter Nusa</v>
      </c>
    </row>
    <row r="111" spans="1:28" s="227" customFormat="1" ht="25.5">
      <c r="A111" s="181" t="s">
        <v>15463</v>
      </c>
      <c r="B111" s="182" t="s">
        <v>1120</v>
      </c>
      <c r="C111" s="186" t="s">
        <v>15462</v>
      </c>
      <c r="D111" s="230"/>
      <c r="E111" s="182" t="s">
        <v>1095</v>
      </c>
      <c r="F111" s="182" t="s">
        <v>15463</v>
      </c>
      <c r="G111" s="182" t="s">
        <v>13217</v>
      </c>
      <c r="H111" s="183">
        <v>0</v>
      </c>
      <c r="I111" s="184" t="s">
        <v>15464</v>
      </c>
      <c r="J111" s="184" t="s">
        <v>12830</v>
      </c>
      <c r="K111" s="224"/>
      <c r="L111" s="224"/>
      <c r="M111" s="224"/>
      <c r="N111" s="224"/>
      <c r="O111" s="224"/>
      <c r="P111" s="185"/>
      <c r="Q111" s="225"/>
      <c r="R111" s="182" t="str">
        <f ca="1">IF(ISERROR($V111),"",OFFSET('Smelter Look-up'!$C$4,$V111-4,0)&amp;"")</f>
        <v>PT Tommy Utama</v>
      </c>
      <c r="S111" s="181" t="str">
        <f t="shared" ca="1" si="14"/>
        <v>ID</v>
      </c>
      <c r="T111" s="181" t="str">
        <f ca="1">IF(B111="","",IF(ISERROR(MATCH($J111,SorP!$B$1:$B$6226,0)),"",INDIRECT("'SorP'!$A$"&amp;MATCH($S111&amp;$J111,SorP!C:C,0))))</f>
        <v>ID-BB</v>
      </c>
      <c r="U111" s="201"/>
      <c r="V111" s="226">
        <f>IF(C111="",NA(),IF(OR(C111="Smelter not listed",C111="Smelter not yet identified"),MATCH($B111&amp;$D111,'Smelter Look-up'!$J:$J,0),MATCH($B111&amp;$C111,'Smelter Look-up'!$J:$J,0)))</f>
        <v>536</v>
      </c>
      <c r="X111" s="227">
        <f t="shared" si="15"/>
        <v>0</v>
      </c>
      <c r="AB111" s="228" t="str">
        <f t="shared" si="16"/>
        <v>TinPT Tommy Utama</v>
      </c>
    </row>
    <row r="112" spans="1:28" s="227" customFormat="1" ht="20.25">
      <c r="A112" s="181" t="s">
        <v>716</v>
      </c>
      <c r="B112" s="182" t="s">
        <v>1119</v>
      </c>
      <c r="C112" s="186" t="s">
        <v>12410</v>
      </c>
      <c r="D112" s="230"/>
      <c r="E112" s="182" t="s">
        <v>1088</v>
      </c>
      <c r="F112" s="182" t="s">
        <v>716</v>
      </c>
      <c r="G112" s="182" t="s">
        <v>13217</v>
      </c>
      <c r="H112" s="183">
        <v>0</v>
      </c>
      <c r="I112" s="184" t="s">
        <v>1634</v>
      </c>
      <c r="J112" s="184" t="s">
        <v>1615</v>
      </c>
      <c r="K112" s="224"/>
      <c r="L112" s="224"/>
      <c r="M112" s="224"/>
      <c r="N112" s="224"/>
      <c r="O112" s="224"/>
      <c r="P112" s="185"/>
      <c r="Q112" s="225"/>
      <c r="R112" s="182" t="str">
        <f ca="1">IF(ISERROR($V112),"",OFFSET('Smelter Look-up'!$C$4,$V112-4,0)&amp;"")</f>
        <v>PX Precinox S.A.</v>
      </c>
      <c r="S112" s="181" t="str">
        <f t="shared" ca="1" si="14"/>
        <v>CH</v>
      </c>
      <c r="T112" s="181" t="str">
        <f ca="1">IF(B112="","",IF(ISERROR(MATCH($J112,SorP!$B$1:$B$6226,0)),"",INDIRECT("'SorP'!$A$"&amp;MATCH($S112&amp;$J112,SorP!C:C,0))))</f>
        <v>CH-NE</v>
      </c>
      <c r="U112" s="201"/>
      <c r="V112" s="226">
        <f>IF(C112="",NA(),IF(OR(C112="Smelter not listed",C112="Smelter not yet identified"),MATCH($B112&amp;$D112,'Smelter Look-up'!$J:$J,0),MATCH($B112&amp;$C112,'Smelter Look-up'!$J:$J,0)))</f>
        <v>224</v>
      </c>
      <c r="X112" s="227">
        <f t="shared" si="15"/>
        <v>0</v>
      </c>
      <c r="AB112" s="228" t="str">
        <f t="shared" si="16"/>
        <v>GoldPX Precinox S.A.</v>
      </c>
    </row>
    <row r="113" spans="1:28" s="227" customFormat="1" ht="25.5">
      <c r="A113" s="181" t="s">
        <v>752</v>
      </c>
      <c r="B113" s="182" t="s">
        <v>1121</v>
      </c>
      <c r="C113" s="186" t="s">
        <v>807</v>
      </c>
      <c r="D113" s="230"/>
      <c r="E113" s="182" t="s">
        <v>2415</v>
      </c>
      <c r="F113" s="182" t="s">
        <v>752</v>
      </c>
      <c r="G113" s="182" t="s">
        <v>13217</v>
      </c>
      <c r="H113" s="183">
        <v>0</v>
      </c>
      <c r="I113" s="184" t="s">
        <v>13801</v>
      </c>
      <c r="J113" s="184" t="s">
        <v>2246</v>
      </c>
      <c r="K113" s="224"/>
      <c r="L113" s="224"/>
      <c r="M113" s="224"/>
      <c r="N113" s="224"/>
      <c r="O113" s="224"/>
      <c r="P113" s="185"/>
      <c r="Q113" s="225"/>
      <c r="R113" s="182" t="str">
        <f ca="1">IF(ISERROR($V113),"",OFFSET('Smelter Look-up'!$C$4,$V113-4,0)&amp;"")</f>
        <v>QuantumClean</v>
      </c>
      <c r="S113" s="181" t="str">
        <f t="shared" ca="1" si="14"/>
        <v>US</v>
      </c>
      <c r="T113" s="181" t="str">
        <f ca="1">IF(B113="","",IF(ISERROR(MATCH($J113,SorP!$B$1:$B$6226,0)),"",INDIRECT("'SorP'!$A$"&amp;MATCH($S113&amp;$J113,SorP!C:C,0))))</f>
        <v>US-TX</v>
      </c>
      <c r="U113" s="201"/>
      <c r="V113" s="226">
        <f>IF(C113="",NA(),IF(OR(C113="Smelter not listed",C113="Smelter not yet identified"),MATCH($B113&amp;$D113,'Smelter Look-up'!$J:$J,0),MATCH($B113&amp;$C113,'Smelter Look-up'!$J:$J,0)))</f>
        <v>372</v>
      </c>
      <c r="X113" s="227">
        <f t="shared" si="15"/>
        <v>0</v>
      </c>
      <c r="AB113" s="228" t="str">
        <f t="shared" si="16"/>
        <v>TantalumQuantumClean</v>
      </c>
    </row>
    <row r="114" spans="1:28" s="227" customFormat="1" ht="20.25">
      <c r="A114" s="181" t="s">
        <v>717</v>
      </c>
      <c r="B114" s="182" t="s">
        <v>1119</v>
      </c>
      <c r="C114" s="186" t="s">
        <v>2142</v>
      </c>
      <c r="D114" s="230"/>
      <c r="E114" s="182" t="s">
        <v>883</v>
      </c>
      <c r="F114" s="182" t="s">
        <v>717</v>
      </c>
      <c r="G114" s="182" t="s">
        <v>13217</v>
      </c>
      <c r="H114" s="183">
        <v>0</v>
      </c>
      <c r="I114" s="184" t="s">
        <v>1635</v>
      </c>
      <c r="J114" s="184" t="s">
        <v>1636</v>
      </c>
      <c r="K114" s="224"/>
      <c r="L114" s="224"/>
      <c r="M114" s="224"/>
      <c r="N114" s="224"/>
      <c r="O114" s="224"/>
      <c r="P114" s="185"/>
      <c r="Q114" s="225"/>
      <c r="R114" s="182" t="str">
        <f ca="1">IF(ISERROR($V114),"",OFFSET('Smelter Look-up'!$C$4,$V114-4,0)&amp;"")</f>
        <v>Rand Refinery (Pty) Ltd.</v>
      </c>
      <c r="S114" s="181" t="str">
        <f t="shared" ca="1" si="14"/>
        <v>ZA</v>
      </c>
      <c r="T114" s="181" t="str">
        <f ca="1">IF(B114="","",IF(ISERROR(MATCH($J114,SorP!$B$1:$B$6226,0)),"",INDIRECT("'SorP'!$A$"&amp;MATCH($S114&amp;$J114,SorP!C:C,0))))</f>
        <v>ZA-GP</v>
      </c>
      <c r="U114" s="201"/>
      <c r="V114" s="226">
        <f>IF(C114="",NA(),IF(OR(C114="Smelter not listed",C114="Smelter not yet identified"),MATCH($B114&amp;$D114,'Smelter Look-up'!$J:$J,0),MATCH($B114&amp;$C114,'Smelter Look-up'!$J:$J,0)))</f>
        <v>227</v>
      </c>
      <c r="X114" s="227">
        <f t="shared" si="15"/>
        <v>0</v>
      </c>
      <c r="AB114" s="228" t="str">
        <f t="shared" si="16"/>
        <v>GoldRand Refinery (Pty) Ltd.</v>
      </c>
    </row>
    <row r="115" spans="1:28" s="227" customFormat="1" ht="20.25">
      <c r="A115" s="181" t="s">
        <v>753</v>
      </c>
      <c r="B115" s="182" t="s">
        <v>1121</v>
      </c>
      <c r="C115" s="186" t="s">
        <v>13252</v>
      </c>
      <c r="D115" s="230"/>
      <c r="E115" s="182" t="s">
        <v>1090</v>
      </c>
      <c r="F115" s="182" t="s">
        <v>753</v>
      </c>
      <c r="G115" s="182" t="s">
        <v>13217</v>
      </c>
      <c r="H115" s="183">
        <v>0</v>
      </c>
      <c r="I115" s="184" t="s">
        <v>1720</v>
      </c>
      <c r="J115" s="184" t="s">
        <v>13600</v>
      </c>
      <c r="K115" s="224"/>
      <c r="L115" s="224"/>
      <c r="M115" s="224"/>
      <c r="N115" s="224"/>
      <c r="O115" s="224"/>
      <c r="P115" s="185"/>
      <c r="Q115" s="225"/>
      <c r="R115" s="182" t="str">
        <f ca="1">IF(ISERROR($V115),"",OFFSET('Smelter Look-up'!$C$4,$V115-4,0)&amp;"")</f>
        <v>Yanling Jincheng Tantalum &amp; Niobium Co., Ltd.</v>
      </c>
      <c r="S115" s="181" t="str">
        <f t="shared" ca="1" si="14"/>
        <v>CN</v>
      </c>
      <c r="T115" s="181" t="str">
        <f ca="1">IF(B115="","",IF(ISERROR(MATCH($J115,SorP!$B$1:$B$6226,0)),"",INDIRECT("'SorP'!$A$"&amp;MATCH($S115&amp;$J115,SorP!C:C,0))))</f>
        <v>CN-HN</v>
      </c>
      <c r="U115" s="201"/>
      <c r="V115" s="226">
        <f>IF(C115="",NA(),IF(OR(C115="Smelter not listed",C115="Smelter not yet identified"),MATCH($B115&amp;$D115,'Smelter Look-up'!$J:$J,0),MATCH($B115&amp;$C115,'Smelter Look-up'!$J:$J,0)))</f>
        <v>394</v>
      </c>
      <c r="X115" s="227">
        <f t="shared" si="15"/>
        <v>0</v>
      </c>
      <c r="AB115" s="228" t="str">
        <f t="shared" si="16"/>
        <v>TantalumYanling Jincheng Tantalum &amp; Niobium Co., Ltd.</v>
      </c>
    </row>
    <row r="116" spans="1:28" s="227" customFormat="1" ht="20.25">
      <c r="A116" s="181" t="s">
        <v>718</v>
      </c>
      <c r="B116" s="182" t="s">
        <v>1119</v>
      </c>
      <c r="C116" s="186" t="s">
        <v>903</v>
      </c>
      <c r="D116" s="230"/>
      <c r="E116" s="182" t="s">
        <v>1087</v>
      </c>
      <c r="F116" s="182" t="s">
        <v>718</v>
      </c>
      <c r="G116" s="182" t="s">
        <v>13217</v>
      </c>
      <c r="H116" s="183">
        <v>0</v>
      </c>
      <c r="I116" s="184" t="s">
        <v>1637</v>
      </c>
      <c r="J116" s="184" t="s">
        <v>1595</v>
      </c>
      <c r="K116" s="224"/>
      <c r="L116" s="224"/>
      <c r="M116" s="224"/>
      <c r="N116" s="224"/>
      <c r="O116" s="224"/>
      <c r="P116" s="185"/>
      <c r="Q116" s="225"/>
      <c r="R116" s="182" t="str">
        <f ca="1">IF(ISERROR($V116),"",OFFSET('Smelter Look-up'!$C$4,$V116-4,0)&amp;"")</f>
        <v>Royal Canadian Mint</v>
      </c>
      <c r="S116" s="181" t="str">
        <f t="shared" ca="1" si="14"/>
        <v>CA</v>
      </c>
      <c r="T116" s="181" t="str">
        <f ca="1">IF(B116="","",IF(ISERROR(MATCH($J116,SorP!$B$1:$B$6226,0)),"",INDIRECT("'SorP'!$A$"&amp;MATCH($S116&amp;$J116,SorP!C:C,0))))</f>
        <v>CA-ON</v>
      </c>
      <c r="U116" s="201"/>
      <c r="V116" s="226">
        <f>IF(C116="",NA(),IF(OR(C116="Smelter not listed",C116="Smelter not yet identified"),MATCH($B116&amp;$D116,'Smelter Look-up'!$J:$J,0),MATCH($B116&amp;$C116,'Smelter Look-up'!$J:$J,0)))</f>
        <v>232</v>
      </c>
      <c r="X116" s="227">
        <f t="shared" si="15"/>
        <v>0</v>
      </c>
      <c r="AB116" s="228" t="str">
        <f t="shared" si="16"/>
        <v>GoldRoyal Canadian Mint</v>
      </c>
    </row>
    <row r="117" spans="1:28" s="227" customFormat="1" ht="25.5">
      <c r="A117" s="181" t="s">
        <v>778</v>
      </c>
      <c r="B117" s="182" t="s">
        <v>1120</v>
      </c>
      <c r="C117" s="186" t="s">
        <v>777</v>
      </c>
      <c r="D117" s="230"/>
      <c r="E117" s="182" t="s">
        <v>2414</v>
      </c>
      <c r="F117" s="182" t="s">
        <v>778</v>
      </c>
      <c r="G117" s="182" t="s">
        <v>13217</v>
      </c>
      <c r="H117" s="183">
        <v>0</v>
      </c>
      <c r="I117" s="184" t="s">
        <v>13804</v>
      </c>
      <c r="J117" s="184" t="s">
        <v>1691</v>
      </c>
      <c r="K117" s="224"/>
      <c r="L117" s="224"/>
      <c r="M117" s="224"/>
      <c r="N117" s="224"/>
      <c r="O117" s="224"/>
      <c r="P117" s="185"/>
      <c r="Q117" s="225"/>
      <c r="R117" s="182" t="str">
        <f ca="1">IF(ISERROR($V117),"",OFFSET('Smelter Look-up'!$C$4,$V117-4,0)&amp;"")</f>
        <v>Rui Da Hung</v>
      </c>
      <c r="S117" s="181" t="str">
        <f t="shared" ca="1" si="14"/>
        <v>TW</v>
      </c>
      <c r="T117" s="181" t="str">
        <f ca="1">IF(B117="","",IF(ISERROR(MATCH($J117,SorP!$B$1:$B$6226,0)),"",INDIRECT("'SorP'!$A$"&amp;MATCH($S117&amp;$J117,SorP!C:C,0))))</f>
        <v>TW-TAO</v>
      </c>
      <c r="U117" s="201"/>
      <c r="V117" s="226">
        <f>IF(C117="",NA(),IF(OR(C117="Smelter not listed",C117="Smelter not yet identified"),MATCH($B117&amp;$D117,'Smelter Look-up'!$J:$J,0),MATCH($B117&amp;$C117,'Smelter Look-up'!$J:$J,0)))</f>
        <v>541</v>
      </c>
      <c r="X117" s="227">
        <f t="shared" si="15"/>
        <v>0</v>
      </c>
      <c r="AB117" s="228" t="str">
        <f t="shared" si="16"/>
        <v>TinRui Da Hung</v>
      </c>
    </row>
    <row r="118" spans="1:28" s="227" customFormat="1" ht="25.5">
      <c r="A118" s="181" t="s">
        <v>721</v>
      </c>
      <c r="B118" s="182" t="s">
        <v>1119</v>
      </c>
      <c r="C118" s="186" t="s">
        <v>12411</v>
      </c>
      <c r="D118" s="230"/>
      <c r="E118" s="182" t="s">
        <v>1092</v>
      </c>
      <c r="F118" s="182" t="s">
        <v>721</v>
      </c>
      <c r="G118" s="182" t="s">
        <v>13217</v>
      </c>
      <c r="H118" s="183">
        <v>0</v>
      </c>
      <c r="I118" s="184" t="s">
        <v>1643</v>
      </c>
      <c r="J118" s="184" t="s">
        <v>4652</v>
      </c>
      <c r="K118" s="224"/>
      <c r="L118" s="224"/>
      <c r="M118" s="224"/>
      <c r="N118" s="224"/>
      <c r="O118" s="224"/>
      <c r="P118" s="185"/>
      <c r="Q118" s="225"/>
      <c r="R118" s="182" t="str">
        <f ca="1">IF(ISERROR($V118),"",OFFSET('Smelter Look-up'!$C$4,$V118-4,0)&amp;"")</f>
        <v>SEMPSA Joyeria Plateria S.A.</v>
      </c>
      <c r="S118" s="181" t="str">
        <f t="shared" ca="1" si="14"/>
        <v>ES</v>
      </c>
      <c r="T118" s="181" t="str">
        <f ca="1">IF(B118="","",IF(ISERROR(MATCH($J118,SorP!$B$1:$B$6226,0)),"",INDIRECT("'SorP'!$A$"&amp;MATCH($S118&amp;$J118,SorP!C:C,0))))</f>
        <v>ES-MD</v>
      </c>
      <c r="U118" s="201"/>
      <c r="V118" s="226">
        <f>IF(C118="",NA(),IF(OR(C118="Smelter not listed",C118="Smelter not yet identified"),MATCH($B118&amp;$D118,'Smelter Look-up'!$J:$J,0),MATCH($B118&amp;$C118,'Smelter Look-up'!$J:$J,0)))</f>
        <v>244</v>
      </c>
      <c r="X118" s="227">
        <f t="shared" si="15"/>
        <v>0</v>
      </c>
      <c r="AB118" s="228" t="str">
        <f t="shared" si="16"/>
        <v>GoldSEMPSA Joyeria Plateria S.A.</v>
      </c>
    </row>
    <row r="119" spans="1:28" s="227" customFormat="1" ht="25.5">
      <c r="A119" s="181" t="s">
        <v>722</v>
      </c>
      <c r="B119" s="182" t="s">
        <v>1119</v>
      </c>
      <c r="C119" s="186" t="s">
        <v>2144</v>
      </c>
      <c r="D119" s="230"/>
      <c r="E119" s="182" t="s">
        <v>1090</v>
      </c>
      <c r="F119" s="182" t="s">
        <v>722</v>
      </c>
      <c r="G119" s="182" t="s">
        <v>13217</v>
      </c>
      <c r="H119" s="183">
        <v>0</v>
      </c>
      <c r="I119" s="184" t="s">
        <v>1578</v>
      </c>
      <c r="J119" s="184" t="s">
        <v>13597</v>
      </c>
      <c r="K119" s="224"/>
      <c r="L119" s="224"/>
      <c r="M119" s="224"/>
      <c r="N119" s="224"/>
      <c r="O119" s="224"/>
      <c r="P119" s="185"/>
      <c r="Q119" s="225"/>
      <c r="R119" s="182" t="str">
        <f ca="1">IF(ISERROR($V119),"",OFFSET('Smelter Look-up'!$C$4,$V119-4,0)&amp;"")</f>
        <v>Shandong Zhaojin Gold &amp; Silver Refinery Co., Ltd.</v>
      </c>
      <c r="S119" s="181" t="str">
        <f t="shared" ca="1" si="14"/>
        <v>CN</v>
      </c>
      <c r="T119" s="181" t="str">
        <f ca="1">IF(B119="","",IF(ISERROR(MATCH($J119,SorP!$B$1:$B$6226,0)),"",INDIRECT("'SorP'!$A$"&amp;MATCH($S119&amp;$J119,SorP!C:C,0))))</f>
        <v>CN-SD</v>
      </c>
      <c r="U119" s="201"/>
      <c r="V119" s="226">
        <f>IF(C119="",NA(),IF(OR(C119="Smelter not listed",C119="Smelter not yet identified"),MATCH($B119&amp;$D119,'Smelter Look-up'!$J:$J,0),MATCH($B119&amp;$C119,'Smelter Look-up'!$J:$J,0)))</f>
        <v>256</v>
      </c>
      <c r="X119" s="227">
        <f t="shared" si="15"/>
        <v>0</v>
      </c>
      <c r="AB119" s="228" t="str">
        <f t="shared" si="16"/>
        <v>GoldShandong Zhaojin Gold &amp; Silver Refinery Co., Ltd.</v>
      </c>
    </row>
    <row r="120" spans="1:28" s="227" customFormat="1" ht="20.25">
      <c r="A120" s="181" t="s">
        <v>1380</v>
      </c>
      <c r="B120" s="182" t="s">
        <v>1119</v>
      </c>
      <c r="C120" s="186" t="s">
        <v>2145</v>
      </c>
      <c r="D120" s="230"/>
      <c r="E120" s="182" t="s">
        <v>1090</v>
      </c>
      <c r="F120" s="182" t="s">
        <v>1380</v>
      </c>
      <c r="G120" s="182" t="s">
        <v>13217</v>
      </c>
      <c r="H120" s="183">
        <v>0</v>
      </c>
      <c r="I120" s="184" t="s">
        <v>1651</v>
      </c>
      <c r="J120" s="184" t="s">
        <v>13603</v>
      </c>
      <c r="K120" s="224"/>
      <c r="L120" s="224"/>
      <c r="M120" s="224"/>
      <c r="N120" s="224"/>
      <c r="O120" s="224"/>
      <c r="P120" s="185"/>
      <c r="Q120" s="225"/>
      <c r="R120" s="182" t="str">
        <f ca="1">IF(ISERROR($V120),"",OFFSET('Smelter Look-up'!$C$4,$V120-4,0)&amp;"")</f>
        <v>Sichuan Tianze Precious Metals Co., Ltd.</v>
      </c>
      <c r="S120" s="181" t="str">
        <f t="shared" ca="1" si="14"/>
        <v>CN</v>
      </c>
      <c r="T120" s="181" t="str">
        <f ca="1">IF(B120="","",IF(ISERROR(MATCH($J120,SorP!$B$1:$B$6226,0)),"",INDIRECT("'SorP'!$A$"&amp;MATCH($S120&amp;$J120,SorP!C:C,0))))</f>
        <v>CN-SC</v>
      </c>
      <c r="U120" s="201"/>
      <c r="V120" s="226">
        <f>IF(C120="",NA(),IF(OR(C120="Smelter not listed",C120="Smelter not yet identified"),MATCH($B120&amp;$D120,'Smelter Look-up'!$J:$J,0),MATCH($B120&amp;$C120,'Smelter Look-up'!$J:$J,0)))</f>
        <v>264</v>
      </c>
      <c r="X120" s="227">
        <f t="shared" si="15"/>
        <v>0</v>
      </c>
      <c r="AB120" s="228" t="str">
        <f t="shared" si="16"/>
        <v>GoldSichuan Tianze Precious Metals Co., Ltd.</v>
      </c>
    </row>
    <row r="121" spans="1:28" s="227" customFormat="1" ht="25.5">
      <c r="A121" s="181" t="s">
        <v>724</v>
      </c>
      <c r="B121" s="182" t="s">
        <v>1119</v>
      </c>
      <c r="C121" s="186" t="s">
        <v>905</v>
      </c>
      <c r="D121" s="230"/>
      <c r="E121" s="182" t="s">
        <v>2414</v>
      </c>
      <c r="F121" s="182" t="s">
        <v>724</v>
      </c>
      <c r="G121" s="182" t="s">
        <v>13217</v>
      </c>
      <c r="H121" s="183">
        <v>0</v>
      </c>
      <c r="I121" s="184" t="s">
        <v>1653</v>
      </c>
      <c r="J121" s="184" t="s">
        <v>11489</v>
      </c>
      <c r="K121" s="224"/>
      <c r="L121" s="224"/>
      <c r="M121" s="224"/>
      <c r="N121" s="224"/>
      <c r="O121" s="224"/>
      <c r="P121" s="185"/>
      <c r="Q121" s="225"/>
      <c r="R121" s="182" t="str">
        <f ca="1">IF(ISERROR($V121),"",OFFSET('Smelter Look-up'!$C$4,$V121-4,0)&amp;"")</f>
        <v>Solar Applied Materials Technology Corp.</v>
      </c>
      <c r="S121" s="181" t="str">
        <f t="shared" ca="1" si="14"/>
        <v>TW</v>
      </c>
      <c r="T121" s="181" t="str">
        <f ca="1">IF(B121="","",IF(ISERROR(MATCH($J121,SorP!$B$1:$B$6226,0)),"",INDIRECT("'SorP'!$A$"&amp;MATCH($S121&amp;$J121,SorP!C:C,0))))</f>
        <v>TW-TNN</v>
      </c>
      <c r="U121" s="201"/>
      <c r="V121" s="226">
        <f>IF(C121="",NA(),IF(OR(C121="Smelter not listed",C121="Smelter not yet identified"),MATCH($B121&amp;$D121,'Smelter Look-up'!$J:$J,0),MATCH($B121&amp;$C121,'Smelter Look-up'!$J:$J,0)))</f>
        <v>269</v>
      </c>
      <c r="X121" s="227">
        <f t="shared" si="15"/>
        <v>0</v>
      </c>
      <c r="AB121" s="228" t="str">
        <f t="shared" si="16"/>
        <v>GoldSolar Applied Materials Technology Corp.</v>
      </c>
    </row>
    <row r="122" spans="1:28" s="227" customFormat="1" ht="20.25">
      <c r="A122" s="181" t="s">
        <v>725</v>
      </c>
      <c r="B122" s="182" t="s">
        <v>1119</v>
      </c>
      <c r="C122" s="186" t="s">
        <v>55</v>
      </c>
      <c r="D122" s="230"/>
      <c r="E122" s="182" t="s">
        <v>1098</v>
      </c>
      <c r="F122" s="182" t="s">
        <v>725</v>
      </c>
      <c r="G122" s="182" t="s">
        <v>13217</v>
      </c>
      <c r="H122" s="183">
        <v>0</v>
      </c>
      <c r="I122" s="184" t="s">
        <v>1654</v>
      </c>
      <c r="J122" s="184" t="s">
        <v>2196</v>
      </c>
      <c r="K122" s="224"/>
      <c r="L122" s="224"/>
      <c r="M122" s="224"/>
      <c r="N122" s="224"/>
      <c r="O122" s="224"/>
      <c r="P122" s="185"/>
      <c r="Q122" s="225"/>
      <c r="R122" s="182" t="str">
        <f ca="1">IF(ISERROR($V122),"",OFFSET('Smelter Look-up'!$C$4,$V122-4,0)&amp;"")</f>
        <v>Sumitomo Metal Mining Co., Ltd.</v>
      </c>
      <c r="S122" s="181" t="str">
        <f t="shared" ca="1" si="14"/>
        <v>JP</v>
      </c>
      <c r="T122" s="181" t="str">
        <f ca="1">IF(B122="","",IF(ISERROR(MATCH($J122,SorP!$B$1:$B$6226,0)),"",INDIRECT("'SorP'!$A$"&amp;MATCH($S122&amp;$J122,SorP!C:C,0))))</f>
        <v>JP-38</v>
      </c>
      <c r="U122" s="201"/>
      <c r="V122" s="226">
        <f>IF(C122="",NA(),IF(OR(C122="Smelter not listed",C122="Smelter not yet identified"),MATCH($B122&amp;$D122,'Smelter Look-up'!$J:$J,0),MATCH($B122&amp;$C122,'Smelter Look-up'!$J:$J,0)))</f>
        <v>276</v>
      </c>
      <c r="X122" s="227">
        <f t="shared" si="15"/>
        <v>0</v>
      </c>
      <c r="AB122" s="228" t="str">
        <f t="shared" si="16"/>
        <v>GoldSumitomo Metal Mining Co., Ltd.</v>
      </c>
    </row>
    <row r="123" spans="1:28" s="227" customFormat="1" ht="20.25">
      <c r="A123" s="181" t="s">
        <v>755</v>
      </c>
      <c r="B123" s="182" t="s">
        <v>1121</v>
      </c>
      <c r="C123" s="186" t="s">
        <v>2428</v>
      </c>
      <c r="D123" s="230"/>
      <c r="E123" s="182" t="s">
        <v>1098</v>
      </c>
      <c r="F123" s="182" t="s">
        <v>755</v>
      </c>
      <c r="G123" s="182" t="s">
        <v>13217</v>
      </c>
      <c r="H123" s="183">
        <v>0</v>
      </c>
      <c r="I123" s="184" t="s">
        <v>1722</v>
      </c>
      <c r="J123" s="184" t="s">
        <v>1544</v>
      </c>
      <c r="K123" s="224"/>
      <c r="L123" s="224"/>
      <c r="M123" s="224"/>
      <c r="N123" s="224"/>
      <c r="O123" s="224"/>
      <c r="P123" s="185"/>
      <c r="Q123" s="225"/>
      <c r="R123" s="182" t="str">
        <f ca="1">IF(ISERROR($V123),"",OFFSET('Smelter Look-up'!$C$4,$V123-4,0)&amp;"")</f>
        <v>Taki Chemical Co., Ltd.</v>
      </c>
      <c r="S123" s="181" t="str">
        <f t="shared" ca="1" si="14"/>
        <v>JP</v>
      </c>
      <c r="T123" s="181" t="str">
        <f ca="1">IF(B123="","",IF(ISERROR(MATCH($J123,SorP!$B$1:$B$6226,0)),"",INDIRECT("'SorP'!$A$"&amp;MATCH($S123&amp;$J123,SorP!C:C,0))))</f>
        <v>JP-28</v>
      </c>
      <c r="U123" s="201"/>
      <c r="V123" s="226">
        <f>IF(C123="",NA(),IF(OR(C123="Smelter not listed",C123="Smelter not yet identified"),MATCH($B123&amp;$D123,'Smelter Look-up'!$J:$J,0),MATCH($B123&amp;$C123,'Smelter Look-up'!$J:$J,0)))</f>
        <v>382</v>
      </c>
      <c r="X123" s="227">
        <f t="shared" si="15"/>
        <v>0</v>
      </c>
      <c r="AB123" s="228" t="str">
        <f t="shared" si="16"/>
        <v>TantalumTaki Chemical Co., Ltd.</v>
      </c>
    </row>
    <row r="124" spans="1:28" s="227" customFormat="1" ht="20.25">
      <c r="A124" s="181" t="s">
        <v>726</v>
      </c>
      <c r="B124" s="182" t="s">
        <v>1119</v>
      </c>
      <c r="C124" s="186" t="s">
        <v>1221</v>
      </c>
      <c r="D124" s="230"/>
      <c r="E124" s="182" t="s">
        <v>1098</v>
      </c>
      <c r="F124" s="182" t="s">
        <v>726</v>
      </c>
      <c r="G124" s="182" t="s">
        <v>13217</v>
      </c>
      <c r="H124" s="183">
        <v>0</v>
      </c>
      <c r="I124" s="184" t="s">
        <v>1655</v>
      </c>
      <c r="J124" s="184" t="s">
        <v>1656</v>
      </c>
      <c r="K124" s="224"/>
      <c r="L124" s="224"/>
      <c r="M124" s="224"/>
      <c r="N124" s="224"/>
      <c r="O124" s="224"/>
      <c r="P124" s="185"/>
      <c r="Q124" s="225"/>
      <c r="R124" s="182" t="str">
        <f ca="1">IF(ISERROR($V124),"",OFFSET('Smelter Look-up'!$C$4,$V124-4,0)&amp;"")</f>
        <v>Tanaka Kikinzoku Kogyo K.K.</v>
      </c>
      <c r="S124" s="181" t="str">
        <f t="shared" ca="1" si="14"/>
        <v>JP</v>
      </c>
      <c r="T124" s="181" t="str">
        <f ca="1">IF(B124="","",IF(ISERROR(MATCH($J124,SorP!$B$1:$B$6226,0)),"",INDIRECT("'SorP'!$A$"&amp;MATCH($S124&amp;$J124,SorP!C:C,0))))</f>
        <v>JP-14</v>
      </c>
      <c r="U124" s="201"/>
      <c r="V124" s="226">
        <f>IF(C124="",NA(),IF(OR(C124="Smelter not listed",C124="Smelter not yet identified"),MATCH($B124&amp;$D124,'Smelter Look-up'!$J:$J,0),MATCH($B124&amp;$C124,'Smelter Look-up'!$J:$J,0)))</f>
        <v>289</v>
      </c>
      <c r="X124" s="227">
        <f t="shared" si="15"/>
        <v>0</v>
      </c>
      <c r="AB124" s="228" t="str">
        <f t="shared" si="16"/>
        <v>GoldTanaka Kikinzoku Kogyo K.K.</v>
      </c>
    </row>
    <row r="125" spans="1:28" s="227" customFormat="1" ht="25.5">
      <c r="A125" s="181" t="s">
        <v>756</v>
      </c>
      <c r="B125" s="182" t="s">
        <v>1121</v>
      </c>
      <c r="C125" s="186" t="s">
        <v>1723</v>
      </c>
      <c r="D125" s="230"/>
      <c r="E125" s="182" t="s">
        <v>2415</v>
      </c>
      <c r="F125" s="182" t="s">
        <v>756</v>
      </c>
      <c r="G125" s="182" t="s">
        <v>13217</v>
      </c>
      <c r="H125" s="183">
        <v>0</v>
      </c>
      <c r="I125" s="184" t="s">
        <v>1724</v>
      </c>
      <c r="J125" s="184" t="s">
        <v>1725</v>
      </c>
      <c r="K125" s="224"/>
      <c r="L125" s="224"/>
      <c r="M125" s="224"/>
      <c r="N125" s="224"/>
      <c r="O125" s="224"/>
      <c r="P125" s="185"/>
      <c r="Q125" s="225"/>
      <c r="R125" s="182" t="str">
        <f ca="1">IF(ISERROR($V125),"",OFFSET('Smelter Look-up'!$C$4,$V125-4,0)&amp;"")</f>
        <v>Telex Metals</v>
      </c>
      <c r="S125" s="181" t="str">
        <f t="shared" ca="1" si="14"/>
        <v>US</v>
      </c>
      <c r="T125" s="181" t="str">
        <f ca="1">IF(B125="","",IF(ISERROR(MATCH($J125,SorP!$B$1:$B$6226,0)),"",INDIRECT("'SorP'!$A$"&amp;MATCH($S125&amp;$J125,SorP!C:C,0))))</f>
        <v>US-PA</v>
      </c>
      <c r="U125" s="201"/>
      <c r="V125" s="226">
        <f>IF(C125="",NA(),IF(OR(C125="Smelter not listed",C125="Smelter not yet identified"),MATCH($B125&amp;$D125,'Smelter Look-up'!$J:$J,0),MATCH($B125&amp;$C125,'Smelter Look-up'!$J:$J,0)))</f>
        <v>388</v>
      </c>
      <c r="X125" s="227">
        <f t="shared" si="15"/>
        <v>0</v>
      </c>
      <c r="AB125" s="228" t="str">
        <f t="shared" si="16"/>
        <v>TantalumTelex Metals</v>
      </c>
    </row>
    <row r="126" spans="1:28" s="227" customFormat="1" ht="20.25">
      <c r="A126" s="181" t="s">
        <v>779</v>
      </c>
      <c r="B126" s="182" t="s">
        <v>1120</v>
      </c>
      <c r="C126" s="186" t="s">
        <v>1021</v>
      </c>
      <c r="D126" s="230"/>
      <c r="E126" s="182" t="s">
        <v>878</v>
      </c>
      <c r="F126" s="182" t="s">
        <v>779</v>
      </c>
      <c r="G126" s="182" t="s">
        <v>13217</v>
      </c>
      <c r="H126" s="183">
        <v>0</v>
      </c>
      <c r="I126" s="184" t="s">
        <v>1781</v>
      </c>
      <c r="J126" s="184" t="s">
        <v>1782</v>
      </c>
      <c r="K126" s="224"/>
      <c r="L126" s="224"/>
      <c r="M126" s="224"/>
      <c r="N126" s="224"/>
      <c r="O126" s="224"/>
      <c r="P126" s="185"/>
      <c r="Q126" s="225"/>
      <c r="R126" s="182" t="str">
        <f ca="1">IF(ISERROR($V126),"",OFFSET('Smelter Look-up'!$C$4,$V126-4,0)&amp;"")</f>
        <v>Thaisarco</v>
      </c>
      <c r="S126" s="181" t="str">
        <f t="shared" ca="1" si="14"/>
        <v>TH</v>
      </c>
      <c r="T126" s="181" t="str">
        <f ca="1">IF(B126="","",IF(ISERROR(MATCH($J126,SorP!$B$1:$B$6226,0)),"",INDIRECT("'SorP'!$A$"&amp;MATCH($S126&amp;$J126,SorP!C:C,0))))</f>
        <v>TH-83</v>
      </c>
      <c r="U126" s="201"/>
      <c r="V126" s="226">
        <f>IF(C126="",NA(),IF(OR(C126="Smelter not listed",C126="Smelter not yet identified"),MATCH($B126&amp;$D126,'Smelter Look-up'!$J:$J,0),MATCH($B126&amp;$C126,'Smelter Look-up'!$J:$J,0)))</f>
        <v>547</v>
      </c>
      <c r="X126" s="227">
        <f t="shared" si="15"/>
        <v>0</v>
      </c>
      <c r="AB126" s="228" t="str">
        <f t="shared" si="16"/>
        <v>TinThaisarco</v>
      </c>
    </row>
    <row r="127" spans="1:28" s="227" customFormat="1" ht="20.25">
      <c r="A127" s="181" t="s">
        <v>728</v>
      </c>
      <c r="B127" s="182" t="s">
        <v>1119</v>
      </c>
      <c r="C127" s="186" t="s">
        <v>15020</v>
      </c>
      <c r="D127" s="230"/>
      <c r="E127" s="182" t="s">
        <v>1090</v>
      </c>
      <c r="F127" s="182" t="s">
        <v>728</v>
      </c>
      <c r="G127" s="182" t="s">
        <v>13217</v>
      </c>
      <c r="H127" s="183">
        <v>0</v>
      </c>
      <c r="I127" s="184" t="s">
        <v>1647</v>
      </c>
      <c r="J127" s="184" t="s">
        <v>13597</v>
      </c>
      <c r="K127" s="224"/>
      <c r="L127" s="224"/>
      <c r="M127" s="224"/>
      <c r="N127" s="224"/>
      <c r="O127" s="224"/>
      <c r="P127" s="185"/>
      <c r="Q127" s="225"/>
      <c r="R127" s="182" t="str">
        <f ca="1">IF(ISERROR($V127),"",OFFSET('Smelter Look-up'!$C$4,$V127-4,0)&amp;"")</f>
        <v>Shandong Gold Smelting Co., Ltd.</v>
      </c>
      <c r="S127" s="181" t="str">
        <f t="shared" ca="1" si="14"/>
        <v>CN</v>
      </c>
      <c r="T127" s="181" t="str">
        <f ca="1">IF(B127="","",IF(ISERROR(MATCH($J127,SorP!$B$1:$B$6226,0)),"",INDIRECT("'SorP'!$A$"&amp;MATCH($S127&amp;$J127,SorP!C:C,0))))</f>
        <v>CN-SD</v>
      </c>
      <c r="U127" s="201"/>
      <c r="V127" s="226">
        <f>IF(C127="",NA(),IF(OR(C127="Smelter not listed",C127="Smelter not yet identified"),MATCH($B127&amp;$D127,'Smelter Look-up'!$J:$J,0),MATCH($B127&amp;$C127,'Smelter Look-up'!$J:$J,0)))</f>
        <v>249</v>
      </c>
      <c r="X127" s="227">
        <f t="shared" si="15"/>
        <v>0</v>
      </c>
      <c r="AB127" s="228" t="str">
        <f t="shared" si="16"/>
        <v>GoldShandong Gold Smelting Co., Ltd.</v>
      </c>
    </row>
    <row r="128" spans="1:28" s="227" customFormat="1" ht="20.25">
      <c r="A128" s="181" t="s">
        <v>729</v>
      </c>
      <c r="B128" s="182" t="s">
        <v>1119</v>
      </c>
      <c r="C128" s="186" t="s">
        <v>2147</v>
      </c>
      <c r="D128" s="230"/>
      <c r="E128" s="182" t="s">
        <v>1098</v>
      </c>
      <c r="F128" s="182" t="s">
        <v>729</v>
      </c>
      <c r="G128" s="182" t="s">
        <v>13217</v>
      </c>
      <c r="H128" s="183">
        <v>0</v>
      </c>
      <c r="I128" s="184" t="s">
        <v>1661</v>
      </c>
      <c r="J128" s="184" t="s">
        <v>1573</v>
      </c>
      <c r="K128" s="224"/>
      <c r="L128" s="224"/>
      <c r="M128" s="224"/>
      <c r="N128" s="224"/>
      <c r="O128" s="224"/>
      <c r="P128" s="185"/>
      <c r="Q128" s="225"/>
      <c r="R128" s="182" t="str">
        <f ca="1">IF(ISERROR($V128),"",OFFSET('Smelter Look-up'!$C$4,$V128-4,0)&amp;"")</f>
        <v>Tokuriki Honten Co., Ltd.</v>
      </c>
      <c r="S128" s="181" t="str">
        <f t="shared" ca="1" si="14"/>
        <v>JP</v>
      </c>
      <c r="T128" s="181" t="str">
        <f ca="1">IF(B128="","",IF(ISERROR(MATCH($J128,SorP!$B$1:$B$6226,0)),"",INDIRECT("'SorP'!$A$"&amp;MATCH($S128&amp;$J128,SorP!C:C,0))))</f>
        <v>JP-11</v>
      </c>
      <c r="U128" s="201"/>
      <c r="V128" s="226">
        <f>IF(C128="",NA(),IF(OR(C128="Smelter not listed",C128="Smelter not yet identified"),MATCH($B128&amp;$D128,'Smelter Look-up'!$J:$J,0),MATCH($B128&amp;$C128,'Smelter Look-up'!$J:$J,0)))</f>
        <v>294</v>
      </c>
      <c r="X128" s="227">
        <f t="shared" si="15"/>
        <v>0</v>
      </c>
      <c r="AB128" s="228" t="str">
        <f t="shared" si="16"/>
        <v>GoldTokuriki Honten Co., Ltd.</v>
      </c>
    </row>
    <row r="129" spans="1:28" s="227" customFormat="1" ht="20.25">
      <c r="A129" s="181" t="s">
        <v>731</v>
      </c>
      <c r="B129" s="182" t="s">
        <v>1119</v>
      </c>
      <c r="C129" s="186" t="s">
        <v>606</v>
      </c>
      <c r="D129" s="230"/>
      <c r="E129" s="182" t="s">
        <v>1101</v>
      </c>
      <c r="F129" s="182" t="s">
        <v>731</v>
      </c>
      <c r="G129" s="182" t="s">
        <v>13217</v>
      </c>
      <c r="H129" s="183">
        <v>0</v>
      </c>
      <c r="I129" s="184" t="s">
        <v>1665</v>
      </c>
      <c r="J129" s="184" t="s">
        <v>12847</v>
      </c>
      <c r="K129" s="224"/>
      <c r="L129" s="224"/>
      <c r="M129" s="224"/>
      <c r="N129" s="224"/>
      <c r="O129" s="224"/>
      <c r="P129" s="185"/>
      <c r="Q129" s="225"/>
      <c r="R129" s="182" t="str">
        <f ca="1">IF(ISERROR($V129),"",OFFSET('Smelter Look-up'!$C$4,$V129-4,0)&amp;"")</f>
        <v>Torecom</v>
      </c>
      <c r="S129" s="181" t="str">
        <f t="shared" ca="1" si="14"/>
        <v>KR</v>
      </c>
      <c r="T129" s="181" t="str">
        <f ca="1">IF(B129="","",IF(ISERROR(MATCH($J129,SorP!$B$1:$B$6226,0)),"",INDIRECT("'SorP'!$A$"&amp;MATCH($S129&amp;$J129,SorP!C:C,0))))</f>
        <v>KR-44</v>
      </c>
      <c r="U129" s="201"/>
      <c r="V129" s="226">
        <f>IF(C129="",NA(),IF(OR(C129="Smelter not listed",C129="Smelter not yet identified"),MATCH($B129&amp;$D129,'Smelter Look-up'!$J:$J,0),MATCH($B129&amp;$C129,'Smelter Look-up'!$J:$J,0)))</f>
        <v>299</v>
      </c>
      <c r="X129" s="227">
        <f t="shared" si="15"/>
        <v>0</v>
      </c>
      <c r="AB129" s="228" t="str">
        <f t="shared" si="16"/>
        <v>GoldTorecom</v>
      </c>
    </row>
    <row r="130" spans="1:28" s="227" customFormat="1" ht="20.25">
      <c r="A130" s="181" t="s">
        <v>757</v>
      </c>
      <c r="B130" s="182" t="s">
        <v>1121</v>
      </c>
      <c r="C130" s="186" t="s">
        <v>1726</v>
      </c>
      <c r="D130" s="230"/>
      <c r="E130" s="182" t="s">
        <v>1099</v>
      </c>
      <c r="F130" s="182" t="s">
        <v>757</v>
      </c>
      <c r="G130" s="182" t="s">
        <v>13217</v>
      </c>
      <c r="H130" s="183">
        <v>0</v>
      </c>
      <c r="I130" s="184" t="s">
        <v>1598</v>
      </c>
      <c r="J130" s="184" t="s">
        <v>7036</v>
      </c>
      <c r="K130" s="224"/>
      <c r="L130" s="224"/>
      <c r="M130" s="224"/>
      <c r="N130" s="224"/>
      <c r="O130" s="224"/>
      <c r="P130" s="185"/>
      <c r="Q130" s="225"/>
      <c r="R130" s="182" t="str">
        <f ca="1">IF(ISERROR($V130),"",OFFSET('Smelter Look-up'!$C$4,$V130-4,0)&amp;"")</f>
        <v>Ulba Metallurgical Plant JSC</v>
      </c>
      <c r="S130" s="181" t="str">
        <f t="shared" ca="1" si="14"/>
        <v>KZ</v>
      </c>
      <c r="T130" s="181" t="str">
        <f ca="1">IF(B130="","",IF(ISERROR(MATCH($J130,SorP!$B$1:$B$6226,0)),"",INDIRECT("'SorP'!$A$"&amp;MATCH($S130&amp;$J130,SorP!C:C,0))))</f>
        <v>KZ-KAR</v>
      </c>
      <c r="U130" s="201"/>
      <c r="V130" s="226">
        <f>IF(C130="",NA(),IF(OR(C130="Smelter not listed",C130="Smelter not yet identified"),MATCH($B130&amp;$D130,'Smelter Look-up'!$J:$J,0),MATCH($B130&amp;$C130,'Smelter Look-up'!$J:$J,0)))</f>
        <v>390</v>
      </c>
      <c r="X130" s="227">
        <f t="shared" si="15"/>
        <v>0</v>
      </c>
      <c r="AB130" s="228" t="str">
        <f t="shared" si="16"/>
        <v>TantalumUlba Metallurgical Plant JSC</v>
      </c>
    </row>
    <row r="131" spans="1:28" s="227" customFormat="1" ht="25.5">
      <c r="A131" s="181" t="s">
        <v>732</v>
      </c>
      <c r="B131" s="182" t="s">
        <v>1119</v>
      </c>
      <c r="C131" s="186" t="s">
        <v>2314</v>
      </c>
      <c r="D131" s="230"/>
      <c r="E131" s="182" t="s">
        <v>1085</v>
      </c>
      <c r="F131" s="182" t="s">
        <v>732</v>
      </c>
      <c r="G131" s="182" t="s">
        <v>13217</v>
      </c>
      <c r="H131" s="183">
        <v>0</v>
      </c>
      <c r="I131" s="184" t="s">
        <v>1667</v>
      </c>
      <c r="J131" s="184" t="s">
        <v>3135</v>
      </c>
      <c r="K131" s="224"/>
      <c r="L131" s="224"/>
      <c r="M131" s="224"/>
      <c r="N131" s="224"/>
      <c r="O131" s="224"/>
      <c r="P131" s="185"/>
      <c r="Q131" s="225"/>
      <c r="R131" s="182" t="str">
        <f ca="1">IF(ISERROR($V131),"",OFFSET('Smelter Look-up'!$C$4,$V131-4,0)&amp;"")</f>
        <v>Umicore S.A. Business Unit Precious Metals Refining</v>
      </c>
      <c r="S131" s="181" t="str">
        <f t="shared" ca="1" si="14"/>
        <v>BE</v>
      </c>
      <c r="T131" s="181" t="str">
        <f ca="1">IF(B131="","",IF(ISERROR(MATCH($J131,SorP!$B$1:$B$6226,0)),"",INDIRECT("'SorP'!$A$"&amp;MATCH($S131&amp;$J131,SorP!C:C,0))))</f>
        <v>BE-VAN</v>
      </c>
      <c r="U131" s="201"/>
      <c r="V131" s="226">
        <f>IF(C131="",NA(),IF(OR(C131="Smelter not listed",C131="Smelter not yet identified"),MATCH($B131&amp;$D131,'Smelter Look-up'!$J:$J,0),MATCH($B131&amp;$C131,'Smelter Look-up'!$J:$J,0)))</f>
        <v>303</v>
      </c>
      <c r="X131" s="227">
        <f t="shared" si="15"/>
        <v>0</v>
      </c>
      <c r="AB131" s="228" t="str">
        <f t="shared" si="16"/>
        <v>GoldUmicore S.A. Business Unit Precious Metals Refining</v>
      </c>
    </row>
    <row r="132" spans="1:28" s="227" customFormat="1" ht="25.5">
      <c r="A132" s="181" t="s">
        <v>733</v>
      </c>
      <c r="B132" s="182" t="s">
        <v>1119</v>
      </c>
      <c r="C132" s="186" t="s">
        <v>810</v>
      </c>
      <c r="D132" s="230"/>
      <c r="E132" s="182" t="s">
        <v>2415</v>
      </c>
      <c r="F132" s="182" t="s">
        <v>733</v>
      </c>
      <c r="G132" s="182" t="s">
        <v>13217</v>
      </c>
      <c r="H132" s="183">
        <v>0</v>
      </c>
      <c r="I132" s="184" t="s">
        <v>1669</v>
      </c>
      <c r="J132" s="184" t="s">
        <v>1609</v>
      </c>
      <c r="K132" s="224"/>
      <c r="L132" s="224"/>
      <c r="M132" s="224"/>
      <c r="N132" s="224"/>
      <c r="O132" s="224"/>
      <c r="P132" s="185"/>
      <c r="Q132" s="225"/>
      <c r="R132" s="182" t="str">
        <f ca="1">IF(ISERROR($V132),"",OFFSET('Smelter Look-up'!$C$4,$V132-4,0)&amp;"")</f>
        <v>United Precious Metal Refining, Inc.</v>
      </c>
      <c r="S132" s="181" t="str">
        <f t="shared" ca="1" si="14"/>
        <v>US</v>
      </c>
      <c r="T132" s="181" t="str">
        <f ca="1">IF(B132="","",IF(ISERROR(MATCH($J132,SorP!$B$1:$B$6226,0)),"",INDIRECT("'SorP'!$A$"&amp;MATCH($S132&amp;$J132,SorP!C:C,0))))</f>
        <v>US-NY</v>
      </c>
      <c r="U132" s="201"/>
      <c r="V132" s="226">
        <f>IF(C132="",NA(),IF(OR(C132="Smelter not listed",C132="Smelter not yet identified"),MATCH($B132&amp;$D132,'Smelter Look-up'!$J:$J,0),MATCH($B132&amp;$C132,'Smelter Look-up'!$J:$J,0)))</f>
        <v>304</v>
      </c>
      <c r="X132" s="227">
        <f t="shared" si="15"/>
        <v>0</v>
      </c>
      <c r="AB132" s="228" t="str">
        <f t="shared" si="16"/>
        <v>GoldUnited Precious Metal Refining, Inc.</v>
      </c>
    </row>
    <row r="133" spans="1:28" s="227" customFormat="1" ht="20.25">
      <c r="A133" s="181" t="s">
        <v>734</v>
      </c>
      <c r="B133" s="182" t="s">
        <v>1119</v>
      </c>
      <c r="C133" s="186" t="s">
        <v>2316</v>
      </c>
      <c r="D133" s="230"/>
      <c r="E133" s="182" t="s">
        <v>1088</v>
      </c>
      <c r="F133" s="182" t="s">
        <v>734</v>
      </c>
      <c r="G133" s="182" t="s">
        <v>13217</v>
      </c>
      <c r="H133" s="183">
        <v>0</v>
      </c>
      <c r="I133" s="184" t="s">
        <v>1670</v>
      </c>
      <c r="J133" s="184" t="s">
        <v>1542</v>
      </c>
      <c r="K133" s="224"/>
      <c r="L133" s="224"/>
      <c r="M133" s="224"/>
      <c r="N133" s="224"/>
      <c r="O133" s="224"/>
      <c r="P133" s="185"/>
      <c r="Q133" s="225"/>
      <c r="R133" s="182" t="str">
        <f ca="1">IF(ISERROR($V133),"",OFFSET('Smelter Look-up'!$C$4,$V133-4,0)&amp;"")</f>
        <v>Valcambi S.A.</v>
      </c>
      <c r="S133" s="181" t="str">
        <f t="shared" ref="S133" ca="1" si="17">IF(B133="","",IF(ISERROR(MATCH($E133,CL,0)),"Unknown",INDIRECT("'C'!$A$"&amp;MATCH($E133,CL,0)+1)))</f>
        <v>CH</v>
      </c>
      <c r="T133" s="181" t="str">
        <f ca="1">IF(B133="","",IF(ISERROR(MATCH($J133,SorP!$B$1:$B$6226,0)),"",INDIRECT("'SorP'!$A$"&amp;MATCH($S133&amp;$J133,SorP!C:C,0))))</f>
        <v>CH-TI</v>
      </c>
      <c r="U133" s="201"/>
      <c r="V133" s="226">
        <f>IF(C133="",NA(),IF(OR(C133="Smelter not listed",C133="Smelter not yet identified"),MATCH($B133&amp;$D133,'Smelter Look-up'!$J:$J,0),MATCH($B133&amp;$C133,'Smelter Look-up'!$J:$J,0)))</f>
        <v>305</v>
      </c>
      <c r="X133" s="227">
        <f t="shared" ref="X133" si="18">IF(AND(C133="Smelter not listed",OR(LEN(D133)=0,LEN(E133)=0)),1,0)</f>
        <v>0</v>
      </c>
      <c r="AB133" s="228" t="str">
        <f t="shared" ref="AB133" si="19">B133&amp;C133</f>
        <v>GoldValcambi S.A.</v>
      </c>
    </row>
    <row r="134" spans="1:28" s="227" customFormat="1" ht="20.25">
      <c r="A134" s="181" t="s">
        <v>735</v>
      </c>
      <c r="B134" s="182" t="s">
        <v>1119</v>
      </c>
      <c r="C134" s="186" t="s">
        <v>2471</v>
      </c>
      <c r="D134" s="230"/>
      <c r="E134" s="182" t="s">
        <v>1083</v>
      </c>
      <c r="F134" s="182" t="s">
        <v>735</v>
      </c>
      <c r="G134" s="182" t="s">
        <v>13217</v>
      </c>
      <c r="H134" s="183">
        <v>0</v>
      </c>
      <c r="I134" s="184" t="s">
        <v>1671</v>
      </c>
      <c r="J134" s="184" t="s">
        <v>1672</v>
      </c>
      <c r="K134" s="224"/>
      <c r="L134" s="224"/>
      <c r="M134" s="224"/>
      <c r="N134" s="224"/>
      <c r="O134" s="224"/>
      <c r="P134" s="185"/>
      <c r="Q134" s="225"/>
      <c r="R134" s="182" t="str">
        <f ca="1">IF(ISERROR($V134),"",OFFSET('Smelter Look-up'!$C$4,$V134-4,0)&amp;"")</f>
        <v>Western Australian Mint (T/a The Perth Mint)</v>
      </c>
      <c r="S134" s="181" t="str">
        <f t="shared" ref="S134:S165" ca="1" si="20">IF(B134="","",IF(ISERROR(MATCH($E134,CL,0)),"Unknown",INDIRECT("'C'!$A$"&amp;MATCH($E134,CL,0)+1)))</f>
        <v>AU</v>
      </c>
      <c r="T134" s="181" t="str">
        <f ca="1">IF(B134="","",IF(ISERROR(MATCH($J134,SorP!$B$1:$B$6226,0)),"",INDIRECT("'SorP'!$A$"&amp;MATCH($S134&amp;$J134,SorP!C:C,0))))</f>
        <v>AU-WA</v>
      </c>
      <c r="U134" s="201"/>
      <c r="V134" s="226">
        <f>IF(C134="",NA(),IF(OR(C134="Smelter not listed",C134="Smelter not yet identified"),MATCH($B134&amp;$D134,'Smelter Look-up'!$J:$J,0),MATCH($B134&amp;$C134,'Smelter Look-up'!$J:$J,0)))</f>
        <v>307</v>
      </c>
      <c r="X134" s="227">
        <f t="shared" ref="X134:X165" si="21">IF(AND(C134="Smelter not listed",OR(LEN(D134)=0,LEN(E134)=0)),1,0)</f>
        <v>0</v>
      </c>
      <c r="AB134" s="228" t="str">
        <f t="shared" ref="AB134:AB165" si="22">B134&amp;C134</f>
        <v>GoldWestern Australian Mint (T/a The Perth Mint)</v>
      </c>
    </row>
    <row r="135" spans="1:28" s="227" customFormat="1" ht="20.25">
      <c r="A135" s="181" t="s">
        <v>780</v>
      </c>
      <c r="B135" s="182" t="s">
        <v>1120</v>
      </c>
      <c r="C135" s="186" t="s">
        <v>2515</v>
      </c>
      <c r="D135" s="230"/>
      <c r="E135" s="182" t="s">
        <v>1086</v>
      </c>
      <c r="F135" s="182" t="s">
        <v>780</v>
      </c>
      <c r="G135" s="182" t="s">
        <v>13217</v>
      </c>
      <c r="H135" s="183">
        <v>0</v>
      </c>
      <c r="I135" s="184" t="s">
        <v>1752</v>
      </c>
      <c r="J135" s="184" t="s">
        <v>1756</v>
      </c>
      <c r="K135" s="224"/>
      <c r="L135" s="224"/>
      <c r="M135" s="224"/>
      <c r="N135" s="224"/>
      <c r="O135" s="224"/>
      <c r="P135" s="185"/>
      <c r="Q135" s="225"/>
      <c r="R135" s="182" t="str">
        <f ca="1">IF(ISERROR($V135),"",OFFSET('Smelter Look-up'!$C$4,$V135-4,0)&amp;"")</f>
        <v>White Solder Metalurgia e Mineracao Ltda.</v>
      </c>
      <c r="S135" s="181" t="str">
        <f t="shared" ca="1" si="20"/>
        <v>BR</v>
      </c>
      <c r="T135" s="181" t="str">
        <f ca="1">IF(B135="","",IF(ISERROR(MATCH($J135,SorP!$B$1:$B$6226,0)),"",INDIRECT("'SorP'!$A$"&amp;MATCH($S135&amp;$J135,SorP!C:C,0))))</f>
        <v>BR-RO</v>
      </c>
      <c r="U135" s="201"/>
      <c r="V135" s="226">
        <f>IF(C135="",NA(),IF(OR(C135="Smelter not listed",C135="Smelter not yet identified"),MATCH($B135&amp;$D135,'Smelter Look-up'!$J:$J,0),MATCH($B135&amp;$C135,'Smelter Look-up'!$J:$J,0)))</f>
        <v>556</v>
      </c>
      <c r="X135" s="227">
        <f t="shared" si="21"/>
        <v>0</v>
      </c>
      <c r="AB135" s="228" t="str">
        <f t="shared" si="22"/>
        <v>TinWhite Solder Metalurgia e Mineracao Ltda.</v>
      </c>
    </row>
    <row r="136" spans="1:28" s="227" customFormat="1" ht="20.25">
      <c r="A136" s="181" t="s">
        <v>792</v>
      </c>
      <c r="B136" s="182" t="s">
        <v>1122</v>
      </c>
      <c r="C136" s="186" t="s">
        <v>2521</v>
      </c>
      <c r="D136" s="230"/>
      <c r="E136" s="182" t="s">
        <v>1084</v>
      </c>
      <c r="F136" s="182" t="s">
        <v>792</v>
      </c>
      <c r="G136" s="182">
        <v>0</v>
      </c>
      <c r="H136" s="183">
        <v>0</v>
      </c>
      <c r="I136" s="184" t="s">
        <v>1814</v>
      </c>
      <c r="J136" s="184" t="s">
        <v>2792</v>
      </c>
      <c r="K136" s="224"/>
      <c r="L136" s="224"/>
      <c r="M136" s="224"/>
      <c r="N136" s="224"/>
      <c r="O136" s="224"/>
      <c r="P136" s="185"/>
      <c r="Q136" s="225"/>
      <c r="R136" s="182" t="str">
        <f ca="1">IF(ISERROR($V136),"",OFFSET('Smelter Look-up'!$C$4,$V136-4,0)&amp;"")</f>
        <v>Wolfram Bergbau und Hutten AG</v>
      </c>
      <c r="S136" s="181" t="str">
        <f t="shared" ca="1" si="20"/>
        <v>AT</v>
      </c>
      <c r="T136" s="181" t="str">
        <f ca="1">IF(B136="","",IF(ISERROR(MATCH($J136,SorP!$B$1:$B$6226,0)),"",INDIRECT("'SorP'!$A$"&amp;MATCH($S136&amp;$J136,SorP!C:C,0))))</f>
        <v>AT-6</v>
      </c>
      <c r="U136" s="201"/>
      <c r="V136" s="226">
        <f>IF(C136="",NA(),IF(OR(C136="Smelter not listed",C136="Smelter not yet identified"),MATCH($B136&amp;$D136,'Smelter Look-up'!$J:$J,0),MATCH($B136&amp;$C136,'Smelter Look-up'!$J:$J,0)))</f>
        <v>655</v>
      </c>
      <c r="X136" s="227">
        <f t="shared" si="21"/>
        <v>0</v>
      </c>
      <c r="AB136" s="228" t="str">
        <f t="shared" si="22"/>
        <v>TungstenWolfram Bergbau und Hutten AG</v>
      </c>
    </row>
    <row r="137" spans="1:28" s="227" customFormat="1" ht="20.25">
      <c r="A137" s="181" t="s">
        <v>793</v>
      </c>
      <c r="B137" s="182" t="s">
        <v>1122</v>
      </c>
      <c r="C137" s="186" t="s">
        <v>1371</v>
      </c>
      <c r="D137" s="230"/>
      <c r="E137" s="182" t="s">
        <v>1090</v>
      </c>
      <c r="F137" s="182" t="s">
        <v>793</v>
      </c>
      <c r="G137" s="182">
        <v>0</v>
      </c>
      <c r="H137" s="183">
        <v>0</v>
      </c>
      <c r="I137" s="184" t="s">
        <v>1817</v>
      </c>
      <c r="J137" s="184" t="s">
        <v>13595</v>
      </c>
      <c r="K137" s="224"/>
      <c r="L137" s="224"/>
      <c r="M137" s="224"/>
      <c r="N137" s="224"/>
      <c r="O137" s="224"/>
      <c r="P137" s="185"/>
      <c r="Q137" s="225"/>
      <c r="R137" s="182" t="str">
        <f ca="1">IF(ISERROR($V137),"",OFFSET('Smelter Look-up'!$C$4,$V137-4,0)&amp;"")</f>
        <v>Xiamen Tungsten Co., Ltd.</v>
      </c>
      <c r="S137" s="181" t="str">
        <f t="shared" ca="1" si="20"/>
        <v>CN</v>
      </c>
      <c r="T137" s="181" t="str">
        <f ca="1">IF(B137="","",IF(ISERROR(MATCH($J137,SorP!$B$1:$B$6226,0)),"",INDIRECT("'SorP'!$A$"&amp;MATCH($S137&amp;$J137,SorP!C:C,0))))</f>
        <v>CN-FJ</v>
      </c>
      <c r="U137" s="201"/>
      <c r="V137" s="226">
        <f>IF(C137="",NA(),IF(OR(C137="Smelter not listed",C137="Smelter not yet identified"),MATCH($B137&amp;$D137,'Smelter Look-up'!$J:$J,0),MATCH($B137&amp;$C137,'Smelter Look-up'!$J:$J,0)))</f>
        <v>659</v>
      </c>
      <c r="X137" s="227">
        <f t="shared" si="21"/>
        <v>0</v>
      </c>
      <c r="AB137" s="228" t="str">
        <f t="shared" si="22"/>
        <v>TungstenXiamen Tungsten Co., Ltd.</v>
      </c>
    </row>
    <row r="138" spans="1:28" s="227" customFormat="1" ht="20.25">
      <c r="A138" s="181" t="s">
        <v>736</v>
      </c>
      <c r="B138" s="182" t="s">
        <v>1119</v>
      </c>
      <c r="C138" s="186" t="s">
        <v>12904</v>
      </c>
      <c r="D138" s="230"/>
      <c r="E138" s="182" t="s">
        <v>1098</v>
      </c>
      <c r="F138" s="182" t="s">
        <v>736</v>
      </c>
      <c r="G138" s="182" t="s">
        <v>13217</v>
      </c>
      <c r="H138" s="183">
        <v>0</v>
      </c>
      <c r="I138" s="184" t="s">
        <v>12918</v>
      </c>
      <c r="J138" s="184" t="s">
        <v>6605</v>
      </c>
      <c r="K138" s="224"/>
      <c r="L138" s="224"/>
      <c r="M138" s="224"/>
      <c r="N138" s="224"/>
      <c r="O138" s="224"/>
      <c r="P138" s="185"/>
      <c r="Q138" s="225"/>
      <c r="R138" s="182" t="str">
        <f ca="1">IF(ISERROR($V138),"",OFFSET('Smelter Look-up'!$C$4,$V138-4,0)&amp;"")</f>
        <v>Yamakin Co., Ltd.</v>
      </c>
      <c r="S138" s="181" t="str">
        <f t="shared" ca="1" si="20"/>
        <v>JP</v>
      </c>
      <c r="T138" s="181" t="str">
        <f ca="1">IF(B138="","",IF(ISERROR(MATCH($J138,SorP!$B$1:$B$6226,0)),"",INDIRECT("'SorP'!$A$"&amp;MATCH($S138&amp;$J138,SorP!C:C,0))))</f>
        <v>JP-39</v>
      </c>
      <c r="U138" s="201"/>
      <c r="V138" s="226">
        <f>IF(C138="",NA(),IF(OR(C138="Smelter not listed",C138="Smelter not yet identified"),MATCH($B138&amp;$D138,'Smelter Look-up'!$J:$J,0),MATCH($B138&amp;$C138,'Smelter Look-up'!$J:$J,0)))</f>
        <v>311</v>
      </c>
      <c r="X138" s="227">
        <f t="shared" si="21"/>
        <v>0</v>
      </c>
      <c r="AB138" s="228" t="str">
        <f t="shared" si="22"/>
        <v>GoldYamakin Co., Ltd.</v>
      </c>
    </row>
    <row r="139" spans="1:28" s="227" customFormat="1" ht="20.25">
      <c r="A139" s="181" t="s">
        <v>737</v>
      </c>
      <c r="B139" s="182" t="s">
        <v>1119</v>
      </c>
      <c r="C139" s="186" t="s">
        <v>2149</v>
      </c>
      <c r="D139" s="230"/>
      <c r="E139" s="182" t="s">
        <v>1098</v>
      </c>
      <c r="F139" s="182" t="s">
        <v>737</v>
      </c>
      <c r="G139" s="182" t="s">
        <v>13217</v>
      </c>
      <c r="H139" s="183">
        <v>0</v>
      </c>
      <c r="I139" s="184" t="s">
        <v>1677</v>
      </c>
      <c r="J139" s="184" t="s">
        <v>1656</v>
      </c>
      <c r="K139" s="224"/>
      <c r="L139" s="224"/>
      <c r="M139" s="224"/>
      <c r="N139" s="224"/>
      <c r="O139" s="224"/>
      <c r="P139" s="185"/>
      <c r="Q139" s="225"/>
      <c r="R139" s="182" t="str">
        <f ca="1">IF(ISERROR($V139),"",OFFSET('Smelter Look-up'!$C$4,$V139-4,0)&amp;"")</f>
        <v>Yokohama Metal Co., Ltd.</v>
      </c>
      <c r="S139" s="181" t="str">
        <f t="shared" ca="1" si="20"/>
        <v>JP</v>
      </c>
      <c r="T139" s="181" t="str">
        <f ca="1">IF(B139="","",IF(ISERROR(MATCH($J139,SorP!$B$1:$B$6226,0)),"",INDIRECT("'SorP'!$A$"&amp;MATCH($S139&amp;$J139,SorP!C:C,0))))</f>
        <v>JP-14</v>
      </c>
      <c r="U139" s="201"/>
      <c r="V139" s="226">
        <f>IF(C139="",NA(),IF(OR(C139="Smelter not listed",C139="Smelter not yet identified"),MATCH($B139&amp;$D139,'Smelter Look-up'!$J:$J,0),MATCH($B139&amp;$C139,'Smelter Look-up'!$J:$J,0)))</f>
        <v>317</v>
      </c>
      <c r="X139" s="227">
        <f t="shared" si="21"/>
        <v>0</v>
      </c>
      <c r="AB139" s="228" t="str">
        <f t="shared" si="22"/>
        <v>GoldYokohama Metal Co., Ltd.</v>
      </c>
    </row>
    <row r="140" spans="1:28" s="227" customFormat="1" ht="25.5">
      <c r="A140" s="181" t="s">
        <v>781</v>
      </c>
      <c r="B140" s="182" t="s">
        <v>1120</v>
      </c>
      <c r="C140" s="186" t="s">
        <v>2150</v>
      </c>
      <c r="D140" s="230"/>
      <c r="E140" s="182" t="s">
        <v>1090</v>
      </c>
      <c r="F140" s="182" t="s">
        <v>781</v>
      </c>
      <c r="G140" s="182" t="s">
        <v>13217</v>
      </c>
      <c r="H140" s="183">
        <v>0</v>
      </c>
      <c r="I140" s="184" t="s">
        <v>2429</v>
      </c>
      <c r="J140" s="184" t="s">
        <v>13605</v>
      </c>
      <c r="K140" s="224"/>
      <c r="L140" s="224"/>
      <c r="M140" s="224"/>
      <c r="N140" s="224"/>
      <c r="O140" s="224"/>
      <c r="P140" s="185"/>
      <c r="Q140" s="225"/>
      <c r="R140" s="182" t="str">
        <f ca="1">IF(ISERROR($V140),"",OFFSET('Smelter Look-up'!$C$4,$V140-4,0)&amp;"")</f>
        <v>Yunnan Chengfeng Non-ferrous Metals Co., Ltd.</v>
      </c>
      <c r="S140" s="181" t="str">
        <f t="shared" ca="1" si="20"/>
        <v>CN</v>
      </c>
      <c r="T140" s="181" t="str">
        <f ca="1">IF(B140="","",IF(ISERROR(MATCH($J140,SorP!$B$1:$B$6226,0)),"",INDIRECT("'SorP'!$A$"&amp;MATCH($S140&amp;$J140,SorP!C:C,0))))</f>
        <v>CN-YN</v>
      </c>
      <c r="U140" s="201"/>
      <c r="V140" s="226">
        <f>IF(C140="",NA(),IF(OR(C140="Smelter not listed",C140="Smelter not yet identified"),MATCH($B140&amp;$D140,'Smelter Look-up'!$J:$J,0),MATCH($B140&amp;$C140,'Smelter Look-up'!$J:$J,0)))</f>
        <v>565</v>
      </c>
      <c r="X140" s="227">
        <f t="shared" si="21"/>
        <v>0</v>
      </c>
      <c r="AB140" s="228" t="str">
        <f t="shared" si="22"/>
        <v>TinYunnan Chengfeng Non-ferrous Metals Co., Ltd.</v>
      </c>
    </row>
    <row r="141" spans="1:28" s="227" customFormat="1" ht="20.25">
      <c r="A141" s="181" t="s">
        <v>15869</v>
      </c>
      <c r="B141" s="182" t="s">
        <v>1120</v>
      </c>
      <c r="C141" s="186" t="s">
        <v>15436</v>
      </c>
      <c r="D141" s="230"/>
      <c r="E141" s="182" t="s">
        <v>1090</v>
      </c>
      <c r="F141" s="182" t="s">
        <v>782</v>
      </c>
      <c r="G141" s="182" t="s">
        <v>13217</v>
      </c>
      <c r="H141" s="183">
        <v>0</v>
      </c>
      <c r="I141" s="184" t="s">
        <v>2429</v>
      </c>
      <c r="J141" s="184" t="s">
        <v>13605</v>
      </c>
      <c r="K141" s="224"/>
      <c r="L141" s="224"/>
      <c r="M141" s="224"/>
      <c r="N141" s="224"/>
      <c r="O141" s="224"/>
      <c r="P141" s="185"/>
      <c r="Q141" s="225"/>
      <c r="R141" s="182" t="str">
        <f ca="1">IF(ISERROR($V141),"",OFFSET('Smelter Look-up'!$C$4,$V141-4,0)&amp;"")</f>
        <v>Tin Smelting Branch of Yunnan Tin Co., Ltd.</v>
      </c>
      <c r="S141" s="181" t="str">
        <f t="shared" ca="1" si="20"/>
        <v>CN</v>
      </c>
      <c r="T141" s="181" t="str">
        <f ca="1">IF(B141="","",IF(ISERROR(MATCH($J141,SorP!$B$1:$B$6226,0)),"",INDIRECT("'SorP'!$A$"&amp;MATCH($S141&amp;$J141,SorP!C:C,0))))</f>
        <v>CN-YN</v>
      </c>
      <c r="U141" s="201"/>
      <c r="V141" s="226">
        <f>IF(C141="",NA(),IF(OR(C141="Smelter not listed",C141="Smelter not yet identified"),MATCH($B141&amp;$D141,'Smelter Look-up'!$J:$J,0),MATCH($B141&amp;$C141,'Smelter Look-up'!$J:$J,0)))</f>
        <v>550</v>
      </c>
      <c r="X141" s="227">
        <f t="shared" si="21"/>
        <v>0</v>
      </c>
      <c r="AB141" s="228" t="str">
        <f t="shared" si="22"/>
        <v>TinTin Smelting Branch of Yunnan Tin Co., Ltd.</v>
      </c>
    </row>
    <row r="142" spans="1:28" s="227" customFormat="1" ht="25.5">
      <c r="A142" s="181" t="s">
        <v>739</v>
      </c>
      <c r="B142" s="182" t="s">
        <v>1119</v>
      </c>
      <c r="C142" s="186" t="s">
        <v>1313</v>
      </c>
      <c r="D142" s="230"/>
      <c r="E142" s="182" t="s">
        <v>1090</v>
      </c>
      <c r="F142" s="182" t="s">
        <v>739</v>
      </c>
      <c r="G142" s="182" t="s">
        <v>13217</v>
      </c>
      <c r="H142" s="183">
        <v>0</v>
      </c>
      <c r="I142" s="184" t="s">
        <v>1678</v>
      </c>
      <c r="J142" s="184" t="s">
        <v>13598</v>
      </c>
      <c r="K142" s="224"/>
      <c r="L142" s="224"/>
      <c r="M142" s="224"/>
      <c r="N142" s="224"/>
      <c r="O142" s="224"/>
      <c r="P142" s="185"/>
      <c r="Q142" s="225"/>
      <c r="R142" s="182" t="str">
        <f ca="1">IF(ISERROR($V142),"",OFFSET('Smelter Look-up'!$C$4,$V142-4,0)&amp;"")</f>
        <v>Zhongyuan Gold Smelter of Zhongjin Gold Corporation</v>
      </c>
      <c r="S142" s="181" t="str">
        <f t="shared" ca="1" si="20"/>
        <v>CN</v>
      </c>
      <c r="T142" s="181" t="str">
        <f ca="1">IF(B142="","",IF(ISERROR(MATCH($J142,SorP!$B$1:$B$6226,0)),"",INDIRECT("'SorP'!$A$"&amp;MATCH($S142&amp;$J142,SorP!C:C,0))))</f>
        <v>CN-HA</v>
      </c>
      <c r="U142" s="201"/>
      <c r="V142" s="226">
        <f>IF(C142="",NA(),IF(OR(C142="Smelter not listed",C142="Smelter not yet identified"),MATCH($B142&amp;$D142,'Smelter Look-up'!$J:$J,0),MATCH($B142&amp;$C142,'Smelter Look-up'!$J:$J,0)))</f>
        <v>327</v>
      </c>
      <c r="X142" s="227">
        <f t="shared" si="21"/>
        <v>0</v>
      </c>
      <c r="AB142" s="228" t="str">
        <f t="shared" si="22"/>
        <v>GoldZhongyuan Gold Smelter of Zhongjin Gold Corporation</v>
      </c>
    </row>
    <row r="143" spans="1:28" s="227" customFormat="1" ht="20.25">
      <c r="A143" s="181" t="s">
        <v>740</v>
      </c>
      <c r="B143" s="182" t="s">
        <v>1119</v>
      </c>
      <c r="C143" s="186" t="s">
        <v>2479</v>
      </c>
      <c r="D143" s="230"/>
      <c r="E143" s="182" t="s">
        <v>1090</v>
      </c>
      <c r="F143" s="182" t="s">
        <v>740</v>
      </c>
      <c r="G143" s="182" t="s">
        <v>13217</v>
      </c>
      <c r="H143" s="183">
        <v>0</v>
      </c>
      <c r="I143" s="184" t="s">
        <v>1681</v>
      </c>
      <c r="J143" s="184" t="s">
        <v>13595</v>
      </c>
      <c r="K143" s="224"/>
      <c r="L143" s="224"/>
      <c r="M143" s="224"/>
      <c r="N143" s="224"/>
      <c r="O143" s="224"/>
      <c r="P143" s="185"/>
      <c r="Q143" s="225"/>
      <c r="R143" s="182" t="str">
        <f ca="1">IF(ISERROR($V143),"",OFFSET('Smelter Look-up'!$C$4,$V143-4,0)&amp;"")</f>
        <v>Gold Refinery of Zijin Mining Group Co., Ltd.</v>
      </c>
      <c r="S143" s="181" t="str">
        <f t="shared" ca="1" si="20"/>
        <v>CN</v>
      </c>
      <c r="T143" s="181" t="str">
        <f ca="1">IF(B143="","",IF(ISERROR(MATCH($J143,SorP!$B$1:$B$6226,0)),"",INDIRECT("'SorP'!$A$"&amp;MATCH($S143&amp;$J143,SorP!C:C,0))))</f>
        <v>CN-FJ</v>
      </c>
      <c r="U143" s="201"/>
      <c r="V143" s="226">
        <f>IF(C143="",NA(),IF(OR(C143="Smelter not listed",C143="Smelter not yet identified"),MATCH($B143&amp;$D143,'Smelter Look-up'!$J:$J,0),MATCH($B143&amp;$C143,'Smelter Look-up'!$J:$J,0)))</f>
        <v>96</v>
      </c>
      <c r="X143" s="227">
        <f t="shared" si="21"/>
        <v>0</v>
      </c>
      <c r="AB143" s="228" t="str">
        <f t="shared" si="22"/>
        <v>GoldGold Refinery of Zijin Mining Group Co., Ltd.</v>
      </c>
    </row>
    <row r="144" spans="1:28" s="227" customFormat="1" ht="20.25">
      <c r="A144" s="181" t="s">
        <v>2192</v>
      </c>
      <c r="B144" s="182" t="s">
        <v>1119</v>
      </c>
      <c r="C144" s="186" t="s">
        <v>2191</v>
      </c>
      <c r="D144" s="230"/>
      <c r="E144" s="182" t="s">
        <v>1107</v>
      </c>
      <c r="F144" s="182" t="s">
        <v>2192</v>
      </c>
      <c r="G144" s="182" t="s">
        <v>13217</v>
      </c>
      <c r="H144" s="183">
        <v>0</v>
      </c>
      <c r="I144" s="184" t="s">
        <v>2295</v>
      </c>
      <c r="J144" s="184" t="s">
        <v>2193</v>
      </c>
      <c r="K144" s="224"/>
      <c r="L144" s="224"/>
      <c r="M144" s="224"/>
      <c r="N144" s="224"/>
      <c r="O144" s="224"/>
      <c r="P144" s="185"/>
      <c r="Q144" s="225"/>
      <c r="R144" s="182" t="str">
        <f ca="1">IF(ISERROR($V144),"",OFFSET('Smelter Look-up'!$C$4,$V144-4,0)&amp;"")</f>
        <v>Morris and Watson</v>
      </c>
      <c r="S144" s="181" t="str">
        <f t="shared" ca="1" si="20"/>
        <v>NZ</v>
      </c>
      <c r="T144" s="181" t="str">
        <f ca="1">IF(B144="","",IF(ISERROR(MATCH($J144,SorP!$B$1:$B$6226,0)),"",INDIRECT("'SorP'!$A$"&amp;MATCH($S144&amp;$J144,SorP!C:C,0))))</f>
        <v>NZ-AUK</v>
      </c>
      <c r="U144" s="201"/>
      <c r="V144" s="226">
        <f>IF(C144="",NA(),IF(OR(C144="Smelter not listed",C144="Smelter not yet identified"),MATCH($B144&amp;$D144,'Smelter Look-up'!$J:$J,0),MATCH($B144&amp;$C144,'Smelter Look-up'!$J:$J,0)))</f>
        <v>198</v>
      </c>
      <c r="X144" s="227">
        <f t="shared" si="21"/>
        <v>0</v>
      </c>
      <c r="AB144" s="228" t="str">
        <f t="shared" si="22"/>
        <v>GoldMorris and Watson</v>
      </c>
    </row>
    <row r="145" spans="1:28" s="227" customFormat="1" ht="20.25">
      <c r="A145" s="181" t="s">
        <v>2301</v>
      </c>
      <c r="B145" s="182" t="s">
        <v>1119</v>
      </c>
      <c r="C145" s="186" t="s">
        <v>2300</v>
      </c>
      <c r="D145" s="230"/>
      <c r="E145" s="182" t="s">
        <v>13474</v>
      </c>
      <c r="F145" s="182" t="s">
        <v>2301</v>
      </c>
      <c r="G145" s="182" t="s">
        <v>13217</v>
      </c>
      <c r="H145" s="183">
        <v>0</v>
      </c>
      <c r="I145" s="184" t="s">
        <v>2302</v>
      </c>
      <c r="J145" s="184" t="s">
        <v>4133</v>
      </c>
      <c r="K145" s="224"/>
      <c r="L145" s="224"/>
      <c r="M145" s="224"/>
      <c r="N145" s="224"/>
      <c r="O145" s="224"/>
      <c r="P145" s="185"/>
      <c r="Q145" s="225"/>
      <c r="R145" s="182" t="str">
        <f ca="1">IF(ISERROR($V145),"",OFFSET('Smelter Look-up'!$C$4,$V145-4,0)&amp;"")</f>
        <v>SAFINA A.S.</v>
      </c>
      <c r="S145" s="181" t="str">
        <f t="shared" ca="1" si="20"/>
        <v>CZ</v>
      </c>
      <c r="T145" s="181" t="str">
        <f ca="1">IF(B145="","",IF(ISERROR(MATCH($J145,SorP!$B$1:$B$6226,0)),"",INDIRECT("'SorP'!$A$"&amp;MATCH($S145&amp;$J145,SorP!C:C,0))))</f>
        <v>CZ-20A</v>
      </c>
      <c r="U145" s="201"/>
      <c r="V145" s="226">
        <f>IF(C145="",NA(),IF(OR(C145="Smelter not listed",C145="Smelter not yet identified"),MATCH($B145&amp;$D145,'Smelter Look-up'!$J:$J,0),MATCH($B145&amp;$C145,'Smelter Look-up'!$J:$J,0)))</f>
        <v>236</v>
      </c>
      <c r="X145" s="227">
        <f t="shared" si="21"/>
        <v>0</v>
      </c>
      <c r="AB145" s="228" t="str">
        <f t="shared" si="22"/>
        <v>GoldSAFINA A.S.</v>
      </c>
    </row>
    <row r="146" spans="1:28" s="227" customFormat="1" ht="20.25">
      <c r="A146" s="181" t="s">
        <v>137</v>
      </c>
      <c r="B146" s="182" t="s">
        <v>1122</v>
      </c>
      <c r="C146" s="186" t="s">
        <v>147</v>
      </c>
      <c r="D146" s="230"/>
      <c r="E146" s="182" t="s">
        <v>1090</v>
      </c>
      <c r="F146" s="182" t="s">
        <v>137</v>
      </c>
      <c r="G146" s="182" t="s">
        <v>13217</v>
      </c>
      <c r="H146" s="183">
        <v>0</v>
      </c>
      <c r="I146" s="184" t="s">
        <v>1759</v>
      </c>
      <c r="J146" s="184" t="s">
        <v>13596</v>
      </c>
      <c r="K146" s="224"/>
      <c r="L146" s="224"/>
      <c r="M146" s="224"/>
      <c r="N146" s="224"/>
      <c r="O146" s="224"/>
      <c r="P146" s="185"/>
      <c r="Q146" s="225"/>
      <c r="R146" s="182" t="str">
        <f ca="1">IF(ISERROR($V146),"",OFFSET('Smelter Look-up'!$C$4,$V146-4,0)&amp;"")</f>
        <v>Ganzhou Jiangwu Ferrotungsten Co., Ltd.</v>
      </c>
      <c r="S146" s="181" t="str">
        <f t="shared" ca="1" si="20"/>
        <v>CN</v>
      </c>
      <c r="T146" s="181" t="str">
        <f ca="1">IF(B146="","",IF(ISERROR(MATCH($J146,SorP!$B$1:$B$6226,0)),"",INDIRECT("'SorP'!$A$"&amp;MATCH($S146&amp;$J146,SorP!C:C,0))))</f>
        <v>CN-JX</v>
      </c>
      <c r="U146" s="201"/>
      <c r="V146" s="226">
        <f>IF(C146="",NA(),IF(OR(C146="Smelter not listed",C146="Smelter not yet identified"),MATCH($B146&amp;$D146,'Smelter Look-up'!$J:$J,0),MATCH($B146&amp;$C146,'Smelter Look-up'!$J:$J,0)))</f>
        <v>601</v>
      </c>
      <c r="X146" s="227">
        <f t="shared" si="21"/>
        <v>0</v>
      </c>
      <c r="AB146" s="228" t="str">
        <f t="shared" si="22"/>
        <v>TungstenGanzhou Jiangwu Ferrotungsten Co., Ltd.</v>
      </c>
    </row>
    <row r="147" spans="1:28" s="227" customFormat="1" ht="20.25">
      <c r="A147" s="181" t="s">
        <v>138</v>
      </c>
      <c r="B147" s="182" t="s">
        <v>1122</v>
      </c>
      <c r="C147" s="186" t="s">
        <v>148</v>
      </c>
      <c r="D147" s="230"/>
      <c r="E147" s="182" t="s">
        <v>1090</v>
      </c>
      <c r="F147" s="182" t="s">
        <v>138</v>
      </c>
      <c r="G147" s="182" t="s">
        <v>13217</v>
      </c>
      <c r="H147" s="183">
        <v>0</v>
      </c>
      <c r="I147" s="184" t="s">
        <v>1759</v>
      </c>
      <c r="J147" s="184" t="s">
        <v>13596</v>
      </c>
      <c r="K147" s="224"/>
      <c r="L147" s="224"/>
      <c r="M147" s="224"/>
      <c r="N147" s="224"/>
      <c r="O147" s="224"/>
      <c r="P147" s="185"/>
      <c r="Q147" s="225"/>
      <c r="R147" s="182" t="str">
        <f ca="1">IF(ISERROR($V147),"",OFFSET('Smelter Look-up'!$C$4,$V147-4,0)&amp;"")</f>
        <v>Jiangxi Yaosheng Tungsten Co., Ltd.</v>
      </c>
      <c r="S147" s="181" t="str">
        <f t="shared" ca="1" si="20"/>
        <v>CN</v>
      </c>
      <c r="T147" s="181" t="str">
        <f ca="1">IF(B147="","",IF(ISERROR(MATCH($J147,SorP!$B$1:$B$6226,0)),"",INDIRECT("'SorP'!$A$"&amp;MATCH($S147&amp;$J147,SorP!C:C,0))))</f>
        <v>CN-JX</v>
      </c>
      <c r="U147" s="201"/>
      <c r="V147" s="226">
        <f>IF(C147="",NA(),IF(OR(C147="Smelter not listed",C147="Smelter not yet identified"),MATCH($B147&amp;$D147,'Smelter Look-up'!$J:$J,0),MATCH($B147&amp;$C147,'Smelter Look-up'!$J:$J,0)))</f>
        <v>625</v>
      </c>
      <c r="X147" s="227">
        <f t="shared" si="21"/>
        <v>0</v>
      </c>
      <c r="AB147" s="228" t="str">
        <f t="shared" si="22"/>
        <v>TungstenJiangxi Yaosheng Tungsten Co., Ltd.</v>
      </c>
    </row>
    <row r="148" spans="1:28" s="227" customFormat="1" ht="20.25">
      <c r="A148" s="181" t="s">
        <v>139</v>
      </c>
      <c r="B148" s="182" t="s">
        <v>1122</v>
      </c>
      <c r="C148" s="186" t="s">
        <v>149</v>
      </c>
      <c r="D148" s="230"/>
      <c r="E148" s="182" t="s">
        <v>1090</v>
      </c>
      <c r="F148" s="182" t="s">
        <v>139</v>
      </c>
      <c r="G148" s="182" t="s">
        <v>13217</v>
      </c>
      <c r="H148" s="183">
        <v>0</v>
      </c>
      <c r="I148" s="184" t="s">
        <v>1759</v>
      </c>
      <c r="J148" s="184" t="s">
        <v>13596</v>
      </c>
      <c r="K148" s="224"/>
      <c r="L148" s="224"/>
      <c r="M148" s="224"/>
      <c r="N148" s="224"/>
      <c r="O148" s="224"/>
      <c r="P148" s="185"/>
      <c r="Q148" s="225"/>
      <c r="R148" s="182" t="str">
        <f ca="1">IF(ISERROR($V148),"",OFFSET('Smelter Look-up'!$C$4,$V148-4,0)&amp;"")</f>
        <v>Jiangxi Xinsheng Tungsten Industry Co., Ltd.</v>
      </c>
      <c r="S148" s="181" t="str">
        <f t="shared" ca="1" si="20"/>
        <v>CN</v>
      </c>
      <c r="T148" s="181" t="str">
        <f ca="1">IF(B148="","",IF(ISERROR(MATCH($J148,SorP!$B$1:$B$6226,0)),"",INDIRECT("'SorP'!$A$"&amp;MATCH($S148&amp;$J148,SorP!C:C,0))))</f>
        <v>CN-JX</v>
      </c>
      <c r="U148" s="201"/>
      <c r="V148" s="226">
        <f>IF(C148="",NA(),IF(OR(C148="Smelter not listed",C148="Smelter not yet identified"),MATCH($B148&amp;$D148,'Smelter Look-up'!$J:$J,0),MATCH($B148&amp;$C148,'Smelter Look-up'!$J:$J,0)))</f>
        <v>624</v>
      </c>
      <c r="X148" s="227">
        <f t="shared" si="21"/>
        <v>0</v>
      </c>
      <c r="AB148" s="228" t="str">
        <f t="shared" si="22"/>
        <v>TungstenJiangxi Xinsheng Tungsten Industry Co., Ltd.</v>
      </c>
    </row>
    <row r="149" spans="1:28" s="227" customFormat="1" ht="25.5">
      <c r="A149" s="181" t="s">
        <v>140</v>
      </c>
      <c r="B149" s="182" t="s">
        <v>1122</v>
      </c>
      <c r="C149" s="186" t="s">
        <v>150</v>
      </c>
      <c r="D149" s="230"/>
      <c r="E149" s="182" t="s">
        <v>1090</v>
      </c>
      <c r="F149" s="182" t="s">
        <v>140</v>
      </c>
      <c r="G149" s="182" t="s">
        <v>13217</v>
      </c>
      <c r="H149" s="183">
        <v>0</v>
      </c>
      <c r="I149" s="184" t="s">
        <v>1819</v>
      </c>
      <c r="J149" s="184" t="s">
        <v>13596</v>
      </c>
      <c r="K149" s="224"/>
      <c r="L149" s="224"/>
      <c r="M149" s="224"/>
      <c r="N149" s="224"/>
      <c r="O149" s="224"/>
      <c r="P149" s="185"/>
      <c r="Q149" s="225"/>
      <c r="R149" s="182" t="str">
        <f ca="1">IF(ISERROR($V149),"",OFFSET('Smelter Look-up'!$C$4,$V149-4,0)&amp;"")</f>
        <v>Jiangxi Tonggu Non-ferrous Metallurgical &amp; Chemical Co., Ltd.</v>
      </c>
      <c r="S149" s="181" t="str">
        <f t="shared" ca="1" si="20"/>
        <v>CN</v>
      </c>
      <c r="T149" s="181" t="str">
        <f ca="1">IF(B149="","",IF(ISERROR(MATCH($J149,SorP!$B$1:$B$6226,0)),"",INDIRECT("'SorP'!$A$"&amp;MATCH($S149&amp;$J149,SorP!C:C,0))))</f>
        <v>CN-JX</v>
      </c>
      <c r="U149" s="201"/>
      <c r="V149" s="226">
        <f>IF(C149="",NA(),IF(OR(C149="Smelter not listed",C149="Smelter not yet identified"),MATCH($B149&amp;$D149,'Smelter Look-up'!$J:$J,0),MATCH($B149&amp;$C149,'Smelter Look-up'!$J:$J,0)))</f>
        <v>623</v>
      </c>
      <c r="X149" s="227">
        <f t="shared" si="21"/>
        <v>0</v>
      </c>
      <c r="AB149" s="228" t="str">
        <f t="shared" si="22"/>
        <v>TungstenJiangxi Tonggu Non-ferrous Metallurgical &amp; Chemical Co., Ltd.</v>
      </c>
    </row>
    <row r="150" spans="1:28" s="227" customFormat="1" ht="20.25">
      <c r="A150" s="181" t="s">
        <v>141</v>
      </c>
      <c r="B150" s="182" t="s">
        <v>1122</v>
      </c>
      <c r="C150" s="186" t="s">
        <v>151</v>
      </c>
      <c r="D150" s="230"/>
      <c r="E150" s="182" t="s">
        <v>1090</v>
      </c>
      <c r="F150" s="182" t="s">
        <v>141</v>
      </c>
      <c r="G150" s="182" t="s">
        <v>13217</v>
      </c>
      <c r="H150" s="183">
        <v>0</v>
      </c>
      <c r="I150" s="184" t="s">
        <v>15849</v>
      </c>
      <c r="J150" s="184" t="s">
        <v>13605</v>
      </c>
      <c r="K150" s="224"/>
      <c r="L150" s="224"/>
      <c r="M150" s="224"/>
      <c r="N150" s="224"/>
      <c r="O150" s="224"/>
      <c r="P150" s="185"/>
      <c r="Q150" s="225"/>
      <c r="R150" s="182" t="str">
        <f ca="1">IF(ISERROR($V150),"",OFFSET('Smelter Look-up'!$C$4,$V150-4,0)&amp;"")</f>
        <v>Malipo Haiyu Tungsten Co., Ltd.</v>
      </c>
      <c r="S150" s="181" t="str">
        <f t="shared" ca="1" si="20"/>
        <v>CN</v>
      </c>
      <c r="T150" s="181" t="str">
        <f ca="1">IF(B150="","",IF(ISERROR(MATCH($J150,SorP!$B$1:$B$6226,0)),"",INDIRECT("'SorP'!$A$"&amp;MATCH($S150&amp;$J150,SorP!C:C,0))))</f>
        <v>CN-YN</v>
      </c>
      <c r="U150" s="201"/>
      <c r="V150" s="226">
        <f>IF(C150="",NA(),IF(OR(C150="Smelter not listed",C150="Smelter not yet identified"),MATCH($B150&amp;$D150,'Smelter Look-up'!$J:$J,0),MATCH($B150&amp;$C150,'Smelter Look-up'!$J:$J,0)))</f>
        <v>635</v>
      </c>
      <c r="X150" s="227">
        <f t="shared" si="21"/>
        <v>0</v>
      </c>
      <c r="AB150" s="228" t="str">
        <f t="shared" si="22"/>
        <v>TungstenMalipo Haiyu Tungsten Co., Ltd.</v>
      </c>
    </row>
    <row r="151" spans="1:28" s="227" customFormat="1" ht="20.25">
      <c r="A151" s="181" t="s">
        <v>142</v>
      </c>
      <c r="B151" s="182" t="s">
        <v>1122</v>
      </c>
      <c r="C151" s="186" t="s">
        <v>152</v>
      </c>
      <c r="D151" s="230"/>
      <c r="E151" s="182" t="s">
        <v>1090</v>
      </c>
      <c r="F151" s="182" t="s">
        <v>142</v>
      </c>
      <c r="G151" s="182">
        <v>0</v>
      </c>
      <c r="H151" s="183">
        <v>0</v>
      </c>
      <c r="I151" s="184" t="s">
        <v>1817</v>
      </c>
      <c r="J151" s="184" t="s">
        <v>13595</v>
      </c>
      <c r="K151" s="224"/>
      <c r="L151" s="224"/>
      <c r="M151" s="224"/>
      <c r="N151" s="224"/>
      <c r="O151" s="224"/>
      <c r="P151" s="185"/>
      <c r="Q151" s="225"/>
      <c r="R151" s="182" t="str">
        <f ca="1">IF(ISERROR($V151),"",OFFSET('Smelter Look-up'!$C$4,$V151-4,0)&amp;"")</f>
        <v>Xiamen Tungsten (H.C.) Co., Ltd.</v>
      </c>
      <c r="S151" s="181" t="str">
        <f t="shared" ca="1" si="20"/>
        <v>CN</v>
      </c>
      <c r="T151" s="181" t="str">
        <f ca="1">IF(B151="","",IF(ISERROR(MATCH($J151,SorP!$B$1:$B$6226,0)),"",INDIRECT("'SorP'!$A$"&amp;MATCH($S151&amp;$J151,SorP!C:C,0))))</f>
        <v>CN-FJ</v>
      </c>
      <c r="U151" s="201"/>
      <c r="V151" s="226">
        <f>IF(C151="",NA(),IF(OR(C151="Smelter not listed",C151="Smelter not yet identified"),MATCH($B151&amp;$D151,'Smelter Look-up'!$J:$J,0),MATCH($B151&amp;$C151,'Smelter Look-up'!$J:$J,0)))</f>
        <v>658</v>
      </c>
      <c r="X151" s="227">
        <f t="shared" si="21"/>
        <v>0</v>
      </c>
      <c r="AB151" s="228" t="str">
        <f t="shared" si="22"/>
        <v>TungstenXiamen Tungsten (H.C.) Co., Ltd.</v>
      </c>
    </row>
    <row r="152" spans="1:28" s="227" customFormat="1" ht="20.25">
      <c r="A152" s="181" t="s">
        <v>135</v>
      </c>
      <c r="B152" s="182" t="s">
        <v>1122</v>
      </c>
      <c r="C152" s="186" t="s">
        <v>153</v>
      </c>
      <c r="D152" s="230"/>
      <c r="E152" s="182" t="s">
        <v>1090</v>
      </c>
      <c r="F152" s="182" t="s">
        <v>135</v>
      </c>
      <c r="G152" s="182" t="s">
        <v>13217</v>
      </c>
      <c r="H152" s="183">
        <v>0</v>
      </c>
      <c r="I152" s="184" t="s">
        <v>1821</v>
      </c>
      <c r="J152" s="184" t="s">
        <v>13596</v>
      </c>
      <c r="K152" s="224"/>
      <c r="L152" s="224"/>
      <c r="M152" s="224"/>
      <c r="N152" s="224"/>
      <c r="O152" s="224"/>
      <c r="P152" s="185"/>
      <c r="Q152" s="225"/>
      <c r="R152" s="182" t="str">
        <f ca="1">IF(ISERROR($V152),"",OFFSET('Smelter Look-up'!$C$4,$V152-4,0)&amp;"")</f>
        <v>Jiangxi Gan Bei Tungsten Co., Ltd.</v>
      </c>
      <c r="S152" s="181" t="str">
        <f t="shared" ca="1" si="20"/>
        <v>CN</v>
      </c>
      <c r="T152" s="181" t="str">
        <f ca="1">IF(B152="","",IF(ISERROR(MATCH($J152,SorP!$B$1:$B$6226,0)),"",INDIRECT("'SorP'!$A$"&amp;MATCH($S152&amp;$J152,SorP!C:C,0))))</f>
        <v>CN-JX</v>
      </c>
      <c r="U152" s="201"/>
      <c r="V152" s="226">
        <f>IF(C152="",NA(),IF(OR(C152="Smelter not listed",C152="Smelter not yet identified"),MATCH($B152&amp;$D152,'Smelter Look-up'!$J:$J,0),MATCH($B152&amp;$C152,'Smelter Look-up'!$J:$J,0)))</f>
        <v>621</v>
      </c>
      <c r="X152" s="227">
        <f t="shared" si="21"/>
        <v>0</v>
      </c>
      <c r="AB152" s="228" t="str">
        <f t="shared" si="22"/>
        <v>TungstenJiangxi Gan Bei Tungsten Co., Ltd.</v>
      </c>
    </row>
    <row r="153" spans="1:28" s="227" customFormat="1" ht="25.5">
      <c r="A153" s="181" t="s">
        <v>15065</v>
      </c>
      <c r="B153" s="182" t="s">
        <v>1120</v>
      </c>
      <c r="C153" s="186" t="s">
        <v>15064</v>
      </c>
      <c r="D153" s="230"/>
      <c r="E153" s="182" t="s">
        <v>1095</v>
      </c>
      <c r="F153" s="182" t="s">
        <v>15065</v>
      </c>
      <c r="G153" s="182" t="s">
        <v>13217</v>
      </c>
      <c r="H153" s="183">
        <v>0</v>
      </c>
      <c r="I153" s="184" t="s">
        <v>15109</v>
      </c>
      <c r="J153" s="184" t="s">
        <v>12830</v>
      </c>
      <c r="K153" s="224"/>
      <c r="L153" s="224"/>
      <c r="M153" s="224"/>
      <c r="N153" s="224"/>
      <c r="O153" s="224"/>
      <c r="P153" s="185"/>
      <c r="Q153" s="225"/>
      <c r="R153" s="182" t="str">
        <f ca="1">IF(ISERROR($V153),"",OFFSET('Smelter Look-up'!$C$4,$V153-4,0)&amp;"")</f>
        <v>CV Venus Inti Perkasa</v>
      </c>
      <c r="S153" s="181" t="str">
        <f t="shared" ca="1" si="20"/>
        <v>ID</v>
      </c>
      <c r="T153" s="181" t="str">
        <f ca="1">IF(B153="","",IF(ISERROR(MATCH($J153,SorP!$B$1:$B$6226,0)),"",INDIRECT("'SorP'!$A$"&amp;MATCH($S153&amp;$J153,SorP!C:C,0))))</f>
        <v>ID-BB</v>
      </c>
      <c r="U153" s="201"/>
      <c r="V153" s="226">
        <f>IF(C153="",NA(),IF(OR(C153="Smelter not listed",C153="Smelter not yet identified"),MATCH($B153&amp;$D153,'Smelter Look-up'!$J:$J,0),MATCH($B153&amp;$C153,'Smelter Look-up'!$J:$J,0)))</f>
        <v>427</v>
      </c>
      <c r="X153" s="227">
        <f t="shared" si="21"/>
        <v>0</v>
      </c>
      <c r="AB153" s="228" t="str">
        <f t="shared" si="22"/>
        <v>TinCV Venus Inti Perkasa</v>
      </c>
    </row>
    <row r="154" spans="1:28" s="227" customFormat="1" ht="20.25">
      <c r="A154" s="181" t="s">
        <v>136</v>
      </c>
      <c r="B154" s="182" t="s">
        <v>1120</v>
      </c>
      <c r="C154" s="186" t="s">
        <v>2151</v>
      </c>
      <c r="D154" s="230"/>
      <c r="E154" s="182" t="s">
        <v>1086</v>
      </c>
      <c r="F154" s="182" t="s">
        <v>136</v>
      </c>
      <c r="G154" s="182" t="s">
        <v>13217</v>
      </c>
      <c r="H154" s="183">
        <v>0</v>
      </c>
      <c r="I154" s="184" t="s">
        <v>1709</v>
      </c>
      <c r="J154" s="184" t="s">
        <v>1540</v>
      </c>
      <c r="K154" s="224"/>
      <c r="L154" s="224"/>
      <c r="M154" s="224"/>
      <c r="N154" s="224"/>
      <c r="O154" s="224"/>
      <c r="P154" s="185"/>
      <c r="Q154" s="225"/>
      <c r="R154" s="182" t="str">
        <f ca="1">IF(ISERROR($V154),"",OFFSET('Smelter Look-up'!$C$4,$V154-4,0)&amp;"")</f>
        <v>Magnu's Minerais Metais e Ligas Ltda.</v>
      </c>
      <c r="S154" s="181" t="str">
        <f t="shared" ca="1" si="20"/>
        <v>BR</v>
      </c>
      <c r="T154" s="181" t="str">
        <f ca="1">IF(B154="","",IF(ISERROR(MATCH($J154,SorP!$B$1:$B$6226,0)),"",INDIRECT("'SorP'!$A$"&amp;MATCH($S154&amp;$J154,SorP!C:C,0))))</f>
        <v>BR-MG</v>
      </c>
      <c r="U154" s="201"/>
      <c r="V154" s="226">
        <f>IF(C154="",NA(),IF(OR(C154="Smelter not listed",C154="Smelter not yet identified"),MATCH($B154&amp;$D154,'Smelter Look-up'!$J:$J,0),MATCH($B154&amp;$C154,'Smelter Look-up'!$J:$J,0)))</f>
        <v>473</v>
      </c>
      <c r="X154" s="227">
        <f t="shared" si="21"/>
        <v>0</v>
      </c>
      <c r="AB154" s="228" t="str">
        <f t="shared" si="22"/>
        <v>TinMagnu's Minerais Metais e Ligas Ltda.</v>
      </c>
    </row>
    <row r="155" spans="1:28" s="227" customFormat="1" ht="25.5">
      <c r="A155" s="181" t="s">
        <v>392</v>
      </c>
      <c r="B155" s="182" t="s">
        <v>1121</v>
      </c>
      <c r="C155" s="186" t="s">
        <v>1</v>
      </c>
      <c r="D155" s="230"/>
      <c r="E155" s="182" t="s">
        <v>1090</v>
      </c>
      <c r="F155" s="182" t="s">
        <v>392</v>
      </c>
      <c r="G155" s="182" t="s">
        <v>13217</v>
      </c>
      <c r="H155" s="183">
        <v>0</v>
      </c>
      <c r="I155" s="184" t="s">
        <v>1728</v>
      </c>
      <c r="J155" s="184" t="s">
        <v>13600</v>
      </c>
      <c r="K155" s="224"/>
      <c r="L155" s="224"/>
      <c r="M155" s="224"/>
      <c r="N155" s="224"/>
      <c r="O155" s="224"/>
      <c r="P155" s="185"/>
      <c r="Q155" s="225"/>
      <c r="R155" s="182" t="str">
        <f ca="1">IF(ISERROR($V155),"",OFFSET('Smelter Look-up'!$C$4,$V155-4,0)&amp;"")</f>
        <v>Hengyang King Xing Lifeng New Materials Co., Ltd.</v>
      </c>
      <c r="S155" s="181" t="str">
        <f t="shared" ca="1" si="20"/>
        <v>CN</v>
      </c>
      <c r="T155" s="181" t="str">
        <f ca="1">IF(B155="","",IF(ISERROR(MATCH($J155,SorP!$B$1:$B$6226,0)),"",INDIRECT("'SorP'!$A$"&amp;MATCH($S155&amp;$J155,SorP!C:C,0))))</f>
        <v>CN-HN</v>
      </c>
      <c r="U155" s="201"/>
      <c r="V155" s="226">
        <f>IF(C155="",NA(),IF(OR(C155="Smelter not listed",C155="Smelter not yet identified"),MATCH($B155&amp;$D155,'Smelter Look-up'!$J:$J,0),MATCH($B155&amp;$C155,'Smelter Look-up'!$J:$J,0)))</f>
        <v>349</v>
      </c>
      <c r="X155" s="227">
        <f t="shared" si="21"/>
        <v>0</v>
      </c>
      <c r="AB155" s="228" t="str">
        <f t="shared" si="22"/>
        <v>TantalumHengyang King Xing Lifeng New Materials Co., Ltd.</v>
      </c>
    </row>
    <row r="156" spans="1:28" s="227" customFormat="1" ht="20.25">
      <c r="A156" s="181" t="s">
        <v>389</v>
      </c>
      <c r="B156" s="182" t="s">
        <v>1122</v>
      </c>
      <c r="C156" s="186" t="s">
        <v>388</v>
      </c>
      <c r="D156" s="230"/>
      <c r="E156" s="182" t="s">
        <v>1090</v>
      </c>
      <c r="F156" s="182" t="s">
        <v>389</v>
      </c>
      <c r="G156" s="182" t="s">
        <v>13217</v>
      </c>
      <c r="H156" s="183">
        <v>0</v>
      </c>
      <c r="I156" s="184" t="s">
        <v>1759</v>
      </c>
      <c r="J156" s="184" t="s">
        <v>13596</v>
      </c>
      <c r="K156" s="224"/>
      <c r="L156" s="224"/>
      <c r="M156" s="224"/>
      <c r="N156" s="224"/>
      <c r="O156" s="224"/>
      <c r="P156" s="185"/>
      <c r="Q156" s="225"/>
      <c r="R156" s="182" t="str">
        <f ca="1">IF(ISERROR($V156),"",OFFSET('Smelter Look-up'!$C$4,$V156-4,0)&amp;"")</f>
        <v>Ganzhou Seadragon W &amp; Mo Co., Ltd.</v>
      </c>
      <c r="S156" s="181" t="str">
        <f t="shared" ca="1" si="20"/>
        <v>CN</v>
      </c>
      <c r="T156" s="181" t="str">
        <f ca="1">IF(B156="","",IF(ISERROR(MATCH($J156,SorP!$B$1:$B$6226,0)),"",INDIRECT("'SorP'!$A$"&amp;MATCH($S156&amp;$J156,SorP!C:C,0))))</f>
        <v>CN-JX</v>
      </c>
      <c r="U156" s="201"/>
      <c r="V156" s="226">
        <f>IF(C156="",NA(),IF(OR(C156="Smelter not listed",C156="Smelter not yet identified"),MATCH($B156&amp;$D156,'Smelter Look-up'!$J:$J,0),MATCH($B156&amp;$C156,'Smelter Look-up'!$J:$J,0)))</f>
        <v>602</v>
      </c>
      <c r="X156" s="227">
        <f t="shared" si="21"/>
        <v>0</v>
      </c>
      <c r="AB156" s="228" t="str">
        <f t="shared" si="22"/>
        <v>TungstenGanzhou Seadragon W &amp; Mo Co., Ltd.</v>
      </c>
    </row>
    <row r="157" spans="1:28" s="227" customFormat="1" ht="20.25">
      <c r="A157" s="181" t="s">
        <v>13843</v>
      </c>
      <c r="B157" s="182" t="s">
        <v>1122</v>
      </c>
      <c r="C157" s="186" t="s">
        <v>13829</v>
      </c>
      <c r="D157" s="230"/>
      <c r="E157" s="182" t="s">
        <v>882</v>
      </c>
      <c r="F157" s="182" t="s">
        <v>13843</v>
      </c>
      <c r="G157" s="182" t="s">
        <v>13217</v>
      </c>
      <c r="H157" s="183">
        <v>0</v>
      </c>
      <c r="I157" s="184" t="s">
        <v>13852</v>
      </c>
      <c r="J157" s="184" t="s">
        <v>1822</v>
      </c>
      <c r="K157" s="224"/>
      <c r="L157" s="224"/>
      <c r="M157" s="224"/>
      <c r="N157" s="224"/>
      <c r="O157" s="224"/>
      <c r="P157" s="185"/>
      <c r="Q157" s="225"/>
      <c r="R157" s="182" t="str">
        <f ca="1">IF(ISERROR($V157),"",OFFSET('Smelter Look-up'!$C$4,$V157-4,0)&amp;"")</f>
        <v>Asia Tungsten Products Vietnam Ltd.</v>
      </c>
      <c r="S157" s="181" t="str">
        <f t="shared" ca="1" si="20"/>
        <v>VN</v>
      </c>
      <c r="T157" s="181" t="str">
        <f ca="1">IF(B157="","",IF(ISERROR(MATCH($J157,SorP!$B$1:$B$6226,0)),"",INDIRECT("'SorP'!$A$"&amp;MATCH($S157&amp;$J157,SorP!C:C,0))))</f>
        <v>VN-HP</v>
      </c>
      <c r="U157" s="201"/>
      <c r="V157" s="226">
        <f>IF(C157="",NA(),IF(OR(C157="Smelter not listed",C157="Smelter not yet identified"),MATCH($B157&amp;$D157,'Smelter Look-up'!$J:$J,0),MATCH($B157&amp;$C157,'Smelter Look-up'!$J:$J,0)))</f>
        <v>587</v>
      </c>
      <c r="X157" s="227">
        <f t="shared" si="21"/>
        <v>0</v>
      </c>
      <c r="AB157" s="228" t="str">
        <f t="shared" si="22"/>
        <v>TungstenAsia Tungsten Products Vietnam Ltd.</v>
      </c>
    </row>
    <row r="158" spans="1:28" s="227" customFormat="1" ht="25.5">
      <c r="A158" s="181" t="s">
        <v>1392</v>
      </c>
      <c r="B158" s="182" t="s">
        <v>1120</v>
      </c>
      <c r="C158" s="186" t="s">
        <v>1391</v>
      </c>
      <c r="D158" s="230"/>
      <c r="E158" s="182" t="s">
        <v>1095</v>
      </c>
      <c r="F158" s="182" t="s">
        <v>1392</v>
      </c>
      <c r="G158" s="182" t="s">
        <v>13217</v>
      </c>
      <c r="H158" s="183">
        <v>0</v>
      </c>
      <c r="I158" s="184" t="s">
        <v>1753</v>
      </c>
      <c r="J158" s="184" t="s">
        <v>12830</v>
      </c>
      <c r="K158" s="224"/>
      <c r="L158" s="224"/>
      <c r="M158" s="224"/>
      <c r="N158" s="224"/>
      <c r="O158" s="224"/>
      <c r="P158" s="185"/>
      <c r="Q158" s="225"/>
      <c r="R158" s="182" t="str">
        <f ca="1">IF(ISERROR($V158),"",OFFSET('Smelter Look-up'!$C$4,$V158-4,0)&amp;"")</f>
        <v>PT ATD Makmur Mandiri Jaya</v>
      </c>
      <c r="S158" s="181" t="str">
        <f t="shared" ca="1" si="20"/>
        <v>ID</v>
      </c>
      <c r="T158" s="181" t="str">
        <f ca="1">IF(B158="","",IF(ISERROR(MATCH($J158,SorP!$B$1:$B$6226,0)),"",INDIRECT("'SorP'!$A$"&amp;MATCH($S158&amp;$J158,SorP!C:C,0))))</f>
        <v>ID-BB</v>
      </c>
      <c r="U158" s="201"/>
      <c r="V158" s="226">
        <f>IF(C158="",NA(),IF(OR(C158="Smelter not listed",C158="Smelter not yet identified"),MATCH($B158&amp;$D158,'Smelter Look-up'!$J:$J,0),MATCH($B158&amp;$C158,'Smelter Look-up'!$J:$J,0)))</f>
        <v>505</v>
      </c>
      <c r="X158" s="227">
        <f t="shared" si="21"/>
        <v>0</v>
      </c>
      <c r="AB158" s="228" t="str">
        <f t="shared" si="22"/>
        <v>TinPT ATD Makmur Mandiri Jaya</v>
      </c>
    </row>
    <row r="159" spans="1:28" s="227" customFormat="1" ht="25.5">
      <c r="A159" s="181" t="s">
        <v>1384</v>
      </c>
      <c r="B159" s="182" t="s">
        <v>1121</v>
      </c>
      <c r="C159" s="186" t="s">
        <v>1383</v>
      </c>
      <c r="D159" s="230"/>
      <c r="E159" s="182" t="s">
        <v>2415</v>
      </c>
      <c r="F159" s="182" t="s">
        <v>1384</v>
      </c>
      <c r="G159" s="182" t="s">
        <v>13217</v>
      </c>
      <c r="H159" s="183">
        <v>0</v>
      </c>
      <c r="I159" s="184" t="s">
        <v>15802</v>
      </c>
      <c r="J159" s="184" t="s">
        <v>1729</v>
      </c>
      <c r="K159" s="224"/>
      <c r="L159" s="224"/>
      <c r="M159" s="224"/>
      <c r="N159" s="224"/>
      <c r="O159" s="224"/>
      <c r="P159" s="185"/>
      <c r="Q159" s="225"/>
      <c r="R159" s="182" t="str">
        <f ca="1">IF(ISERROR($V159),"",OFFSET('Smelter Look-up'!$C$4,$V159-4,0)&amp;"")</f>
        <v>D Block Metals, LLC</v>
      </c>
      <c r="S159" s="181" t="str">
        <f t="shared" ca="1" si="20"/>
        <v>US</v>
      </c>
      <c r="T159" s="181" t="str">
        <f ca="1">IF(B159="","",IF(ISERROR(MATCH($J159,SorP!$B$1:$B$6226,0)),"",INDIRECT("'SorP'!$A$"&amp;MATCH($S159&amp;$J159,SorP!C:C,0))))</f>
        <v>US-NC</v>
      </c>
      <c r="U159" s="201"/>
      <c r="V159" s="226">
        <f>IF(C159="",NA(),IF(OR(C159="Smelter not listed",C159="Smelter not yet identified"),MATCH($B159&amp;$D159,'Smelter Look-up'!$J:$J,0),MATCH($B159&amp;$C159,'Smelter Look-up'!$J:$J,0)))</f>
        <v>336</v>
      </c>
      <c r="X159" s="227">
        <f t="shared" si="21"/>
        <v>0</v>
      </c>
      <c r="AB159" s="228" t="str">
        <f t="shared" si="22"/>
        <v>TantalumD Block Metals, LLC</v>
      </c>
    </row>
    <row r="160" spans="1:28" s="227" customFormat="1" ht="20.25">
      <c r="A160" s="181" t="s">
        <v>1385</v>
      </c>
      <c r="B160" s="182" t="s">
        <v>1121</v>
      </c>
      <c r="C160" s="186" t="s">
        <v>2152</v>
      </c>
      <c r="D160" s="230"/>
      <c r="E160" s="182" t="s">
        <v>1090</v>
      </c>
      <c r="F160" s="182" t="s">
        <v>1385</v>
      </c>
      <c r="G160" s="182" t="s">
        <v>13217</v>
      </c>
      <c r="H160" s="183">
        <v>0</v>
      </c>
      <c r="I160" s="184" t="s">
        <v>1720</v>
      </c>
      <c r="J160" s="184" t="s">
        <v>13600</v>
      </c>
      <c r="K160" s="224"/>
      <c r="L160" s="224"/>
      <c r="M160" s="224"/>
      <c r="N160" s="224"/>
      <c r="O160" s="224"/>
      <c r="P160" s="185"/>
      <c r="Q160" s="225"/>
      <c r="R160" s="182" t="str">
        <f ca="1">IF(ISERROR($V160),"",OFFSET('Smelter Look-up'!$C$4,$V160-4,0)&amp;"")</f>
        <v>FIR Metals &amp; Resource Ltd.</v>
      </c>
      <c r="S160" s="181" t="str">
        <f t="shared" ca="1" si="20"/>
        <v>CN</v>
      </c>
      <c r="T160" s="181" t="str">
        <f ca="1">IF(B160="","",IF(ISERROR(MATCH($J160,SorP!$B$1:$B$6226,0)),"",INDIRECT("'SorP'!$A$"&amp;MATCH($S160&amp;$J160,SorP!C:C,0))))</f>
        <v>CN-HN</v>
      </c>
      <c r="U160" s="201"/>
      <c r="V160" s="226">
        <f>IF(C160="",NA(),IF(OR(C160="Smelter not listed",C160="Smelter not yet identified"),MATCH($B160&amp;$D160,'Smelter Look-up'!$J:$J,0),MATCH($B160&amp;$C160,'Smelter Look-up'!$J:$J,0)))</f>
        <v>339</v>
      </c>
      <c r="X160" s="227">
        <f t="shared" si="21"/>
        <v>0</v>
      </c>
      <c r="AB160" s="228" t="str">
        <f t="shared" si="22"/>
        <v>TantalumFIR Metals &amp; Resource Ltd.</v>
      </c>
    </row>
    <row r="161" spans="1:28" s="227" customFormat="1" ht="20.25">
      <c r="A161" s="181" t="s">
        <v>1387</v>
      </c>
      <c r="B161" s="182" t="s">
        <v>1121</v>
      </c>
      <c r="C161" s="186" t="s">
        <v>2153</v>
      </c>
      <c r="D161" s="230"/>
      <c r="E161" s="182" t="s">
        <v>1090</v>
      </c>
      <c r="F161" s="182" t="s">
        <v>1387</v>
      </c>
      <c r="G161" s="182" t="s">
        <v>13217</v>
      </c>
      <c r="H161" s="183">
        <v>0</v>
      </c>
      <c r="I161" s="184" t="s">
        <v>1708</v>
      </c>
      <c r="J161" s="184" t="s">
        <v>13596</v>
      </c>
      <c r="K161" s="224"/>
      <c r="L161" s="224"/>
      <c r="M161" s="224"/>
      <c r="N161" s="224"/>
      <c r="O161" s="224"/>
      <c r="P161" s="185"/>
      <c r="Q161" s="225"/>
      <c r="R161" s="182" t="str">
        <f ca="1">IF(ISERROR($V161),"",OFFSET('Smelter Look-up'!$C$4,$V161-4,0)&amp;"")</f>
        <v>Jiujiang Zhongao Tantalum &amp; Niobium Co., Ltd.</v>
      </c>
      <c r="S161" s="181" t="str">
        <f t="shared" ca="1" si="20"/>
        <v>CN</v>
      </c>
      <c r="T161" s="181" t="str">
        <f ca="1">IF(B161="","",IF(ISERROR(MATCH($J161,SorP!$B$1:$B$6226,0)),"",INDIRECT("'SorP'!$A$"&amp;MATCH($S161&amp;$J161,SorP!C:C,0))))</f>
        <v>CN-JX</v>
      </c>
      <c r="U161" s="201"/>
      <c r="V161" s="226">
        <f>IF(C161="",NA(),IF(OR(C161="Smelter not listed",C161="Smelter not yet identified"),MATCH($B161&amp;$D161,'Smelter Look-up'!$J:$J,0),MATCH($B161&amp;$C161,'Smelter Look-up'!$J:$J,0)))</f>
        <v>355</v>
      </c>
      <c r="X161" s="227">
        <f t="shared" si="21"/>
        <v>0</v>
      </c>
      <c r="AB161" s="228" t="str">
        <f t="shared" si="22"/>
        <v>TantalumJiujiang Zhongao Tantalum &amp; Niobium Co., Ltd.</v>
      </c>
    </row>
    <row r="162" spans="1:28" s="227" customFormat="1" ht="20.25">
      <c r="A162" s="181" t="s">
        <v>1388</v>
      </c>
      <c r="B162" s="182" t="s">
        <v>1121</v>
      </c>
      <c r="C162" s="186" t="s">
        <v>2154</v>
      </c>
      <c r="D162" s="230"/>
      <c r="E162" s="182" t="s">
        <v>1090</v>
      </c>
      <c r="F162" s="182" t="s">
        <v>1388</v>
      </c>
      <c r="G162" s="182" t="s">
        <v>13217</v>
      </c>
      <c r="H162" s="183">
        <v>0</v>
      </c>
      <c r="I162" s="184" t="s">
        <v>1730</v>
      </c>
      <c r="J162" s="184" t="s">
        <v>13601</v>
      </c>
      <c r="K162" s="224"/>
      <c r="L162" s="224"/>
      <c r="M162" s="224"/>
      <c r="N162" s="224"/>
      <c r="O162" s="224"/>
      <c r="P162" s="185"/>
      <c r="Q162" s="225"/>
      <c r="R162" s="182" t="str">
        <f ca="1">IF(ISERROR($V162),"",OFFSET('Smelter Look-up'!$C$4,$V162-4,0)&amp;"")</f>
        <v>XinXing HaoRong Electronic Material Co., Ltd.</v>
      </c>
      <c r="S162" s="181" t="str">
        <f t="shared" ca="1" si="20"/>
        <v>CN</v>
      </c>
      <c r="T162" s="181" t="str">
        <f ca="1">IF(B162="","",IF(ISERROR(MATCH($J162,SorP!$B$1:$B$6226,0)),"",INDIRECT("'SorP'!$A$"&amp;MATCH($S162&amp;$J162,SorP!C:C,0))))</f>
        <v>CN-GD</v>
      </c>
      <c r="U162" s="201"/>
      <c r="V162" s="226">
        <f>IF(C162="",NA(),IF(OR(C162="Smelter not listed",C162="Smelter not yet identified"),MATCH($B162&amp;$D162,'Smelter Look-up'!$J:$J,0),MATCH($B162&amp;$C162,'Smelter Look-up'!$J:$J,0)))</f>
        <v>392</v>
      </c>
      <c r="X162" s="227">
        <f t="shared" si="21"/>
        <v>0</v>
      </c>
      <c r="AB162" s="228" t="str">
        <f t="shared" si="22"/>
        <v>TantalumXinXing HaoRong Electronic Material Co., Ltd.</v>
      </c>
    </row>
    <row r="163" spans="1:28" s="227" customFormat="1" ht="20.25">
      <c r="A163" s="181" t="s">
        <v>1379</v>
      </c>
      <c r="B163" s="182" t="s">
        <v>1119</v>
      </c>
      <c r="C163" s="186" t="s">
        <v>2155</v>
      </c>
      <c r="D163" s="230"/>
      <c r="E163" s="182" t="s">
        <v>1096</v>
      </c>
      <c r="F163" s="182" t="s">
        <v>1379</v>
      </c>
      <c r="G163" s="182" t="s">
        <v>13217</v>
      </c>
      <c r="H163" s="183">
        <v>0</v>
      </c>
      <c r="I163" s="184" t="s">
        <v>1685</v>
      </c>
      <c r="J163" s="184" t="s">
        <v>15545</v>
      </c>
      <c r="K163" s="224"/>
      <c r="L163" s="224"/>
      <c r="M163" s="224"/>
      <c r="N163" s="224"/>
      <c r="O163" s="224"/>
      <c r="P163" s="185"/>
      <c r="Q163" s="225"/>
      <c r="R163" s="182" t="str">
        <f ca="1">IF(ISERROR($V163),"",OFFSET('Smelter Look-up'!$C$4,$V163-4,0)&amp;"")</f>
        <v>MMTC-PAMP India Pvt., Ltd.</v>
      </c>
      <c r="S163" s="181" t="str">
        <f t="shared" ca="1" si="20"/>
        <v>IN</v>
      </c>
      <c r="T163" s="181" t="str">
        <f ca="1">IF(B163="","",IF(ISERROR(MATCH($J163,SorP!$B$1:$B$6226,0)),"",INDIRECT("'SorP'!$A$"&amp;MATCH($S163&amp;$J163,SorP!C:C,0))))</f>
        <v>IN-HR</v>
      </c>
      <c r="U163" s="201"/>
      <c r="V163" s="226">
        <f>IF(C163="",NA(),IF(OR(C163="Smelter not listed",C163="Smelter not yet identified"),MATCH($B163&amp;$D163,'Smelter Look-up'!$J:$J,0),MATCH($B163&amp;$C163,'Smelter Look-up'!$J:$J,0)))</f>
        <v>196</v>
      </c>
      <c r="X163" s="227">
        <f t="shared" si="21"/>
        <v>0</v>
      </c>
      <c r="AB163" s="228" t="str">
        <f t="shared" si="22"/>
        <v>GoldMMTC-PAMP India Pvt., Ltd.</v>
      </c>
    </row>
    <row r="164" spans="1:28" s="227" customFormat="1" ht="20.25">
      <c r="A164" s="181" t="s">
        <v>1377</v>
      </c>
      <c r="B164" s="182" t="s">
        <v>1119</v>
      </c>
      <c r="C164" s="186" t="s">
        <v>12684</v>
      </c>
      <c r="D164" s="230"/>
      <c r="E164" s="182" t="s">
        <v>872</v>
      </c>
      <c r="F164" s="182" t="s">
        <v>1377</v>
      </c>
      <c r="G164" s="182" t="s">
        <v>13217</v>
      </c>
      <c r="H164" s="183">
        <v>0</v>
      </c>
      <c r="I164" s="184" t="s">
        <v>1687</v>
      </c>
      <c r="J164" s="184" t="s">
        <v>9472</v>
      </c>
      <c r="K164" s="224"/>
      <c r="L164" s="224"/>
      <c r="M164" s="224"/>
      <c r="N164" s="224"/>
      <c r="O164" s="224"/>
      <c r="P164" s="185"/>
      <c r="Q164" s="225"/>
      <c r="R164" s="182" t="str">
        <f ca="1">IF(ISERROR($V164),"",OFFSET('Smelter Look-up'!$C$4,$V164-4,0)&amp;"")</f>
        <v>KGHM Polska Miedz Spolka Akcyjna</v>
      </c>
      <c r="S164" s="181" t="str">
        <f t="shared" ca="1" si="20"/>
        <v>PL</v>
      </c>
      <c r="T164" s="181" t="str">
        <f ca="1">IF(B164="","",IF(ISERROR(MATCH($J164,SorP!$B$1:$B$6226,0)),"",INDIRECT("'SorP'!$A$"&amp;MATCH($S164&amp;$J164,SorP!C:C,0))))</f>
        <v>PL-02</v>
      </c>
      <c r="U164" s="201"/>
      <c r="V164" s="226">
        <f>IF(C164="",NA(),IF(OR(C164="Smelter not listed",C164="Smelter not yet identified"),MATCH($B164&amp;$D164,'Smelter Look-up'!$J:$J,0),MATCH($B164&amp;$C164,'Smelter Look-up'!$J:$J,0)))</f>
        <v>148</v>
      </c>
      <c r="X164" s="227">
        <f t="shared" si="21"/>
        <v>0</v>
      </c>
      <c r="AB164" s="228" t="str">
        <f t="shared" si="22"/>
        <v>GoldKGHM Polska Miedz Spolka Akcyjna</v>
      </c>
    </row>
    <row r="165" spans="1:28" s="227" customFormat="1" ht="20.25">
      <c r="A165" s="181" t="s">
        <v>1386</v>
      </c>
      <c r="B165" s="182" t="s">
        <v>1121</v>
      </c>
      <c r="C165" s="186" t="s">
        <v>2156</v>
      </c>
      <c r="D165" s="230"/>
      <c r="E165" s="182" t="s">
        <v>1090</v>
      </c>
      <c r="F165" s="182" t="s">
        <v>1386</v>
      </c>
      <c r="G165" s="182" t="s">
        <v>13217</v>
      </c>
      <c r="H165" s="183">
        <v>0</v>
      </c>
      <c r="I165" s="184" t="s">
        <v>1731</v>
      </c>
      <c r="J165" s="184" t="s">
        <v>13596</v>
      </c>
      <c r="K165" s="224"/>
      <c r="L165" s="224"/>
      <c r="M165" s="224"/>
      <c r="N165" s="224"/>
      <c r="O165" s="224"/>
      <c r="P165" s="185"/>
      <c r="Q165" s="225"/>
      <c r="R165" s="182" t="str">
        <f ca="1">IF(ISERROR($V165),"",OFFSET('Smelter Look-up'!$C$4,$V165-4,0)&amp;"")</f>
        <v>Jiangxi Dinghai Tantalum &amp; Niobium Co., Ltd.</v>
      </c>
      <c r="S165" s="181" t="str">
        <f t="shared" ca="1" si="20"/>
        <v>CN</v>
      </c>
      <c r="T165" s="181" t="str">
        <f ca="1">IF(B165="","",IF(ISERROR(MATCH($J165,SorP!$B$1:$B$6226,0)),"",INDIRECT("'SorP'!$A$"&amp;MATCH($S165&amp;$J165,SorP!C:C,0))))</f>
        <v>CN-JX</v>
      </c>
      <c r="U165" s="201"/>
      <c r="V165" s="226">
        <f>IF(C165="",NA(),IF(OR(C165="Smelter not listed",C165="Smelter not yet identified"),MATCH($B165&amp;$D165,'Smelter Look-up'!$J:$J,0),MATCH($B165&amp;$C165,'Smelter Look-up'!$J:$J,0)))</f>
        <v>350</v>
      </c>
      <c r="X165" s="227">
        <f t="shared" si="21"/>
        <v>0</v>
      </c>
      <c r="AB165" s="228" t="str">
        <f t="shared" si="22"/>
        <v>TantalumJiangxi Dinghai Tantalum &amp; Niobium Co., Ltd.</v>
      </c>
    </row>
    <row r="166" spans="1:28" s="227" customFormat="1" ht="25.5">
      <c r="A166" s="181" t="s">
        <v>1394</v>
      </c>
      <c r="B166" s="182" t="s">
        <v>1122</v>
      </c>
      <c r="C166" s="186" t="s">
        <v>15514</v>
      </c>
      <c r="D166" s="230"/>
      <c r="E166" s="182" t="s">
        <v>1090</v>
      </c>
      <c r="F166" s="182" t="s">
        <v>1394</v>
      </c>
      <c r="G166" s="182" t="s">
        <v>13217</v>
      </c>
      <c r="H166" s="183">
        <v>0</v>
      </c>
      <c r="I166" s="184" t="s">
        <v>1760</v>
      </c>
      <c r="J166" s="184" t="s">
        <v>13600</v>
      </c>
      <c r="K166" s="224"/>
      <c r="L166" s="224"/>
      <c r="M166" s="224"/>
      <c r="N166" s="224"/>
      <c r="O166" s="224"/>
      <c r="P166" s="185"/>
      <c r="Q166" s="225"/>
      <c r="R166" s="182" t="str">
        <f ca="1">IF(ISERROR($V166),"",OFFSET('Smelter Look-up'!$C$4,$V166-4,0)&amp;"")</f>
        <v>Hunan Shizhuyuan Nonferrous Metals Co., Ltd. Chenzhou Tungsten Products Branch</v>
      </c>
      <c r="S166" s="181" t="str">
        <f t="shared" ref="S166:S196" ca="1" si="23">IF(B166="","",IF(ISERROR(MATCH($E166,CL,0)),"Unknown",INDIRECT("'C'!$A$"&amp;MATCH($E166,CL,0)+1)))</f>
        <v>CN</v>
      </c>
      <c r="T166" s="181" t="str">
        <f ca="1">IF(B166="","",IF(ISERROR(MATCH($J166,SorP!$B$1:$B$6226,0)),"",INDIRECT("'SorP'!$A$"&amp;MATCH($S166&amp;$J166,SorP!C:C,0))))</f>
        <v>CN-HN</v>
      </c>
      <c r="U166" s="201"/>
      <c r="V166" s="226">
        <f>IF(C166="",NA(),IF(OR(C166="Smelter not listed",C166="Smelter not yet identified"),MATCH($B166&amp;$D166,'Smelter Look-up'!$J:$J,0),MATCH($B166&amp;$C166,'Smelter Look-up'!$J:$J,0)))</f>
        <v>617</v>
      </c>
      <c r="X166" s="227">
        <f t="shared" ref="X166:X196" si="24">IF(AND(C166="Smelter not listed",OR(LEN(D166)=0,LEN(E166)=0)),1,0)</f>
        <v>0</v>
      </c>
      <c r="AB166" s="228" t="str">
        <f t="shared" ref="AB166:AB196" si="25">B166&amp;C166</f>
        <v>TungstenHunan Shizhuyuan Nonferrous Metals Co., Ltd. Chenzhou Tungsten Products Branch</v>
      </c>
    </row>
    <row r="167" spans="1:28" s="227" customFormat="1" ht="20.25">
      <c r="A167" s="181" t="s">
        <v>1390</v>
      </c>
      <c r="B167" s="182" t="s">
        <v>1120</v>
      </c>
      <c r="C167" s="186" t="s">
        <v>1389</v>
      </c>
      <c r="D167" s="230"/>
      <c r="E167" s="182" t="s">
        <v>871</v>
      </c>
      <c r="F167" s="182" t="s">
        <v>1390</v>
      </c>
      <c r="G167" s="182" t="s">
        <v>13217</v>
      </c>
      <c r="H167" s="183">
        <v>0</v>
      </c>
      <c r="I167" s="184" t="s">
        <v>12919</v>
      </c>
      <c r="J167" s="184" t="s">
        <v>9429</v>
      </c>
      <c r="K167" s="224"/>
      <c r="L167" s="224"/>
      <c r="M167" s="224"/>
      <c r="N167" s="224"/>
      <c r="O167" s="224"/>
      <c r="P167" s="185"/>
      <c r="Q167" s="225"/>
      <c r="R167" s="182" t="str">
        <f ca="1">IF(ISERROR($V167),"",OFFSET('Smelter Look-up'!$C$4,$V167-4,0)&amp;"")</f>
        <v>O.M. Manufacturing Philippines, Inc.</v>
      </c>
      <c r="S167" s="181" t="str">
        <f t="shared" ca="1" si="23"/>
        <v>PH</v>
      </c>
      <c r="T167" s="181" t="str">
        <f ca="1">IF(B167="","",IF(ISERROR(MATCH($J167,SorP!$B$1:$B$6226,0)),"",INDIRECT("'SorP'!$A$"&amp;MATCH($S167&amp;$J167,SorP!C:C,0))))</f>
        <v>PH-CAV</v>
      </c>
      <c r="U167" s="201"/>
      <c r="V167" s="226">
        <f>IF(C167="",NA(),IF(OR(C167="Smelter not listed",C167="Smelter not yet identified"),MATCH($B167&amp;$D167,'Smelter Look-up'!$J:$J,0),MATCH($B167&amp;$C167,'Smelter Look-up'!$J:$J,0)))</f>
        <v>497</v>
      </c>
      <c r="X167" s="227">
        <f t="shared" si="24"/>
        <v>0</v>
      </c>
      <c r="AB167" s="228" t="str">
        <f t="shared" si="25"/>
        <v>TinO.M. Manufacturing Philippines, Inc.</v>
      </c>
    </row>
    <row r="168" spans="1:28" s="227" customFormat="1" ht="20.25">
      <c r="A168" s="181" t="s">
        <v>1412</v>
      </c>
      <c r="B168" s="182" t="s">
        <v>1121</v>
      </c>
      <c r="C168" s="186" t="s">
        <v>15052</v>
      </c>
      <c r="D168" s="230"/>
      <c r="E168" s="182" t="s">
        <v>1103</v>
      </c>
      <c r="F168" s="182" t="s">
        <v>1412</v>
      </c>
      <c r="G168" s="182" t="s">
        <v>13217</v>
      </c>
      <c r="H168" s="183">
        <v>0</v>
      </c>
      <c r="I168" s="184" t="s">
        <v>1732</v>
      </c>
      <c r="J168" s="184" t="s">
        <v>1733</v>
      </c>
      <c r="K168" s="224"/>
      <c r="L168" s="224"/>
      <c r="M168" s="224"/>
      <c r="N168" s="224"/>
      <c r="O168" s="224"/>
      <c r="P168" s="185"/>
      <c r="Q168" s="225"/>
      <c r="R168" s="182" t="str">
        <f ca="1">IF(ISERROR($V168),"",OFFSET('Smelter Look-up'!$C$4,$V168-4,0)&amp;"")</f>
        <v>KEMET de Mexico</v>
      </c>
      <c r="S168" s="181" t="str">
        <f t="shared" ca="1" si="23"/>
        <v>MX</v>
      </c>
      <c r="T168" s="181" t="str">
        <f ca="1">IF(B168="","",IF(ISERROR(MATCH($J168,SorP!$B$1:$B$6226,0)),"",INDIRECT("'SorP'!$A$"&amp;MATCH($S168&amp;$J168,SorP!C:C,0))))</f>
        <v>MX-TAM</v>
      </c>
      <c r="U168" s="201"/>
      <c r="V168" s="226">
        <f>IF(C168="",NA(),IF(OR(C168="Smelter not listed",C168="Smelter not yet identified"),MATCH($B168&amp;$D168,'Smelter Look-up'!$J:$J,0),MATCH($B168&amp;$C168,'Smelter Look-up'!$J:$J,0)))</f>
        <v>357</v>
      </c>
      <c r="X168" s="227">
        <f t="shared" si="24"/>
        <v>0</v>
      </c>
      <c r="AB168" s="228" t="str">
        <f t="shared" si="25"/>
        <v>TantalumKEMET de Mexico</v>
      </c>
    </row>
    <row r="169" spans="1:28" s="227" customFormat="1" ht="20.25">
      <c r="A169" s="181" t="s">
        <v>1414</v>
      </c>
      <c r="B169" s="182" t="s">
        <v>1122</v>
      </c>
      <c r="C169" s="186" t="s">
        <v>2518</v>
      </c>
      <c r="D169" s="230"/>
      <c r="E169" s="182" t="s">
        <v>1091</v>
      </c>
      <c r="F169" s="182" t="s">
        <v>1414</v>
      </c>
      <c r="G169" s="182" t="s">
        <v>13217</v>
      </c>
      <c r="H169" s="183">
        <v>0</v>
      </c>
      <c r="I169" s="184" t="s">
        <v>1736</v>
      </c>
      <c r="J169" s="184" t="s">
        <v>4228</v>
      </c>
      <c r="K169" s="224"/>
      <c r="L169" s="224"/>
      <c r="M169" s="224"/>
      <c r="N169" s="224"/>
      <c r="O169" s="224"/>
      <c r="P169" s="185"/>
      <c r="Q169" s="225"/>
      <c r="R169" s="182" t="str">
        <f ca="1">IF(ISERROR($V169),"",OFFSET('Smelter Look-up'!$C$4,$V169-4,0)&amp;"")</f>
        <v>H.C. Starck Tungsten GmbH</v>
      </c>
      <c r="S169" s="181" t="str">
        <f t="shared" ca="1" si="23"/>
        <v>DE</v>
      </c>
      <c r="T169" s="181" t="str">
        <f ca="1">IF(B169="","",IF(ISERROR(MATCH($J169,SorP!$B$1:$B$6226,0)),"",INDIRECT("'SorP'!$A$"&amp;MATCH($S169&amp;$J169,SorP!C:C,0))))</f>
        <v>DE-NI</v>
      </c>
      <c r="U169" s="201"/>
      <c r="V169" s="226">
        <f>IF(C169="",NA(),IF(OR(C169="Smelter not listed",C169="Smelter not yet identified"),MATCH($B169&amp;$D169,'Smelter Look-up'!$J:$J,0),MATCH($B169&amp;$C169,'Smelter Look-up'!$J:$J,0)))</f>
        <v>608</v>
      </c>
      <c r="X169" s="227">
        <f t="shared" si="24"/>
        <v>0</v>
      </c>
      <c r="AB169" s="228" t="str">
        <f t="shared" si="25"/>
        <v>TungstenH.C. Starck Tungsten GmbH</v>
      </c>
    </row>
    <row r="170" spans="1:28" s="227" customFormat="1" ht="20.25">
      <c r="A170" s="181" t="s">
        <v>1415</v>
      </c>
      <c r="B170" s="182" t="s">
        <v>1122</v>
      </c>
      <c r="C170" s="186" t="s">
        <v>15050</v>
      </c>
      <c r="D170" s="230"/>
      <c r="E170" s="182" t="s">
        <v>1091</v>
      </c>
      <c r="F170" s="182" t="s">
        <v>1415</v>
      </c>
      <c r="G170" s="182">
        <v>0</v>
      </c>
      <c r="H170" s="183">
        <v>0</v>
      </c>
      <c r="I170" s="184" t="s">
        <v>1737</v>
      </c>
      <c r="J170" s="184" t="s">
        <v>1536</v>
      </c>
      <c r="K170" s="224"/>
      <c r="L170" s="224"/>
      <c r="M170" s="224"/>
      <c r="N170" s="224"/>
      <c r="O170" s="224"/>
      <c r="P170" s="185"/>
      <c r="Q170" s="225"/>
      <c r="R170" s="182" t="str">
        <f ca="1">IF(ISERROR($V170),"",OFFSET('Smelter Look-up'!$C$4,$V170-4,0)&amp;"")</f>
        <v>TANIOBIS Smelting GmbH &amp; Co. KG</v>
      </c>
      <c r="S170" s="181" t="str">
        <f t="shared" ca="1" si="23"/>
        <v>DE</v>
      </c>
      <c r="T170" s="181" t="str">
        <f ca="1">IF(B170="","",IF(ISERROR(MATCH($J170,SorP!$B$1:$B$6226,0)),"",INDIRECT("'SorP'!$A$"&amp;MATCH($S170&amp;$J170,SorP!C:C,0))))</f>
        <v>DE-BW</v>
      </c>
      <c r="U170" s="201"/>
      <c r="V170" s="226">
        <f>IF(C170="",NA(),IF(OR(C170="Smelter not listed",C170="Smelter not yet identified"),MATCH($B170&amp;$D170,'Smelter Look-up'!$J:$J,0),MATCH($B170&amp;$C170,'Smelter Look-up'!$J:$J,0)))</f>
        <v>650</v>
      </c>
      <c r="X170" s="227">
        <f t="shared" si="24"/>
        <v>0</v>
      </c>
      <c r="AB170" s="228" t="str">
        <f t="shared" si="25"/>
        <v>TungstenTANIOBIS Smelting GmbH &amp; Co. KG</v>
      </c>
    </row>
    <row r="171" spans="1:28" s="227" customFormat="1" ht="20.25">
      <c r="A171" s="181" t="s">
        <v>1418</v>
      </c>
      <c r="B171" s="182" t="s">
        <v>1122</v>
      </c>
      <c r="C171" s="186" t="s">
        <v>15094</v>
      </c>
      <c r="D171" s="230"/>
      <c r="E171" s="182" t="s">
        <v>882</v>
      </c>
      <c r="F171" s="182" t="s">
        <v>1418</v>
      </c>
      <c r="G171" s="182" t="s">
        <v>13217</v>
      </c>
      <c r="H171" s="183">
        <v>0</v>
      </c>
      <c r="I171" s="184" t="s">
        <v>1823</v>
      </c>
      <c r="J171" s="184" t="s">
        <v>12112</v>
      </c>
      <c r="K171" s="224"/>
      <c r="L171" s="224"/>
      <c r="M171" s="224"/>
      <c r="N171" s="224"/>
      <c r="O171" s="224"/>
      <c r="P171" s="185"/>
      <c r="Q171" s="225"/>
      <c r="R171" s="182" t="str">
        <f ca="1">IF(ISERROR($V171),"",OFFSET('Smelter Look-up'!$C$4,$V171-4,0)&amp;"")</f>
        <v>Masan High-Tech Materials</v>
      </c>
      <c r="S171" s="181" t="str">
        <f t="shared" ca="1" si="23"/>
        <v>VN</v>
      </c>
      <c r="T171" s="181" t="str">
        <f ca="1">IF(B171="","",IF(ISERROR(MATCH($J171,SorP!$B$1:$B$6226,0)),"",INDIRECT("'SorP'!$A$"&amp;MATCH($S171&amp;$J171,SorP!C:C,0))))</f>
        <v>VN-69</v>
      </c>
      <c r="U171" s="201"/>
      <c r="V171" s="226">
        <f>IF(C171="",NA(),IF(OR(C171="Smelter not listed",C171="Smelter not yet identified"),MATCH($B171&amp;$D171,'Smelter Look-up'!$J:$J,0),MATCH($B171&amp;$C171,'Smelter Look-up'!$J:$J,0)))</f>
        <v>636</v>
      </c>
      <c r="X171" s="227">
        <f t="shared" si="24"/>
        <v>0</v>
      </c>
      <c r="AB171" s="228" t="str">
        <f t="shared" si="25"/>
        <v>TungstenMasan High-Tech Materials</v>
      </c>
    </row>
    <row r="172" spans="1:28" s="227" customFormat="1" ht="20.25">
      <c r="A172" s="181" t="s">
        <v>1404</v>
      </c>
      <c r="B172" s="182" t="s">
        <v>1121</v>
      </c>
      <c r="C172" s="186" t="s">
        <v>15048</v>
      </c>
      <c r="D172" s="230"/>
      <c r="E172" s="182" t="s">
        <v>878</v>
      </c>
      <c r="F172" s="182" t="s">
        <v>1404</v>
      </c>
      <c r="G172" s="182" t="s">
        <v>13217</v>
      </c>
      <c r="H172" s="183">
        <v>0</v>
      </c>
      <c r="I172" s="184" t="s">
        <v>1734</v>
      </c>
      <c r="J172" s="184" t="s">
        <v>1735</v>
      </c>
      <c r="K172" s="224"/>
      <c r="L172" s="224"/>
      <c r="M172" s="224"/>
      <c r="N172" s="224"/>
      <c r="O172" s="224"/>
      <c r="P172" s="185"/>
      <c r="Q172" s="225"/>
      <c r="R172" s="182" t="str">
        <f ca="1">IF(ISERROR($V172),"",OFFSET('Smelter Look-up'!$C$4,$V172-4,0)&amp;"")</f>
        <v>TANIOBIS Co., Ltd.</v>
      </c>
      <c r="S172" s="181" t="str">
        <f t="shared" ca="1" si="23"/>
        <v>TH</v>
      </c>
      <c r="T172" s="181" t="str">
        <f ca="1">IF(B172="","",IF(ISERROR(MATCH($J172,SorP!$B$1:$B$6226,0)),"",INDIRECT("'SorP'!$A$"&amp;MATCH($S172&amp;$J172,SorP!C:C,0))))</f>
        <v>TH-21</v>
      </c>
      <c r="U172" s="201"/>
      <c r="V172" s="226">
        <f>IF(C172="",NA(),IF(OR(C172="Smelter not listed",C172="Smelter not yet identified"),MATCH($B172&amp;$D172,'Smelter Look-up'!$J:$J,0),MATCH($B172&amp;$C172,'Smelter Look-up'!$J:$J,0)))</f>
        <v>384</v>
      </c>
      <c r="X172" s="227">
        <f t="shared" si="24"/>
        <v>0</v>
      </c>
      <c r="AB172" s="228" t="str">
        <f t="shared" si="25"/>
        <v>TantalumTANIOBIS Co., Ltd.</v>
      </c>
    </row>
    <row r="173" spans="1:28" s="227" customFormat="1" ht="20.25">
      <c r="A173" s="181" t="s">
        <v>1405</v>
      </c>
      <c r="B173" s="182" t="s">
        <v>1121</v>
      </c>
      <c r="C173" s="186" t="s">
        <v>15051</v>
      </c>
      <c r="D173" s="230"/>
      <c r="E173" s="182" t="s">
        <v>1091</v>
      </c>
      <c r="F173" s="182" t="s">
        <v>1405</v>
      </c>
      <c r="G173" s="182" t="s">
        <v>13217</v>
      </c>
      <c r="H173" s="183">
        <v>0</v>
      </c>
      <c r="I173" s="184" t="s">
        <v>1736</v>
      </c>
      <c r="J173" s="184" t="s">
        <v>4228</v>
      </c>
      <c r="K173" s="224"/>
      <c r="L173" s="224"/>
      <c r="M173" s="224"/>
      <c r="N173" s="224"/>
      <c r="O173" s="224"/>
      <c r="P173" s="185"/>
      <c r="Q173" s="225"/>
      <c r="R173" s="182" t="str">
        <f ca="1">IF(ISERROR($V173),"",OFFSET('Smelter Look-up'!$C$4,$V173-4,0)&amp;"")</f>
        <v>TANIOBIS GmbH</v>
      </c>
      <c r="S173" s="181" t="str">
        <f t="shared" ca="1" si="23"/>
        <v>DE</v>
      </c>
      <c r="T173" s="181" t="str">
        <f ca="1">IF(B173="","",IF(ISERROR(MATCH($J173,SorP!$B$1:$B$6226,0)),"",INDIRECT("'SorP'!$A$"&amp;MATCH($S173&amp;$J173,SorP!C:C,0))))</f>
        <v>DE-NI</v>
      </c>
      <c r="U173" s="201"/>
      <c r="V173" s="226">
        <f>IF(C173="",NA(),IF(OR(C173="Smelter not listed",C173="Smelter not yet identified"),MATCH($B173&amp;$D173,'Smelter Look-up'!$J:$J,0),MATCH($B173&amp;$C173,'Smelter Look-up'!$J:$J,0)))</f>
        <v>385</v>
      </c>
      <c r="X173" s="227">
        <f t="shared" si="24"/>
        <v>0</v>
      </c>
      <c r="AB173" s="228" t="str">
        <f t="shared" si="25"/>
        <v>TantalumTANIOBIS GmbH</v>
      </c>
    </row>
    <row r="174" spans="1:28" s="227" customFormat="1" ht="25.5">
      <c r="A174" s="181" t="s">
        <v>1407</v>
      </c>
      <c r="B174" s="182" t="s">
        <v>1121</v>
      </c>
      <c r="C174" s="186" t="s">
        <v>15493</v>
      </c>
      <c r="D174" s="230"/>
      <c r="E174" s="182" t="s">
        <v>2415</v>
      </c>
      <c r="F174" s="182" t="s">
        <v>1407</v>
      </c>
      <c r="G174" s="182" t="s">
        <v>13217</v>
      </c>
      <c r="H174" s="183">
        <v>0</v>
      </c>
      <c r="I174" s="184" t="s">
        <v>1738</v>
      </c>
      <c r="J174" s="184" t="s">
        <v>1617</v>
      </c>
      <c r="K174" s="224"/>
      <c r="L174" s="224"/>
      <c r="M174" s="224"/>
      <c r="N174" s="224"/>
      <c r="O174" s="224"/>
      <c r="P174" s="185"/>
      <c r="Q174" s="225"/>
      <c r="R174" s="182" t="str">
        <f ca="1">IF(ISERROR($V174),"",OFFSET('Smelter Look-up'!$C$4,$V174-4,0)&amp;"")</f>
        <v>Materion Newton Inc.</v>
      </c>
      <c r="S174" s="181" t="str">
        <f t="shared" ca="1" si="23"/>
        <v>US</v>
      </c>
      <c r="T174" s="181" t="str">
        <f ca="1">IF(B174="","",IF(ISERROR(MATCH($J174,SorP!$B$1:$B$6226,0)),"",INDIRECT("'SorP'!$A$"&amp;MATCH($S174&amp;$J174,SorP!C:C,0))))</f>
        <v>US-MA</v>
      </c>
      <c r="U174" s="201"/>
      <c r="V174" s="226">
        <f>IF(C174="",NA(),IF(OR(C174="Smelter not listed",C174="Smelter not yet identified"),MATCH($B174&amp;$D174,'Smelter Look-up'!$J:$J,0),MATCH($B174&amp;$C174,'Smelter Look-up'!$J:$J,0)))</f>
        <v>359</v>
      </c>
      <c r="X174" s="227">
        <f t="shared" si="24"/>
        <v>0</v>
      </c>
      <c r="AB174" s="228" t="str">
        <f t="shared" si="25"/>
        <v>TantalumMaterion Newton Inc.</v>
      </c>
    </row>
    <row r="175" spans="1:28" s="227" customFormat="1" ht="20.25">
      <c r="A175" s="181" t="s">
        <v>1409</v>
      </c>
      <c r="B175" s="182" t="s">
        <v>1121</v>
      </c>
      <c r="C175" s="186" t="s">
        <v>15049</v>
      </c>
      <c r="D175" s="230"/>
      <c r="E175" s="182" t="s">
        <v>1098</v>
      </c>
      <c r="F175" s="182" t="s">
        <v>1409</v>
      </c>
      <c r="G175" s="182" t="s">
        <v>13217</v>
      </c>
      <c r="H175" s="183">
        <v>0</v>
      </c>
      <c r="I175" s="184" t="s">
        <v>15803</v>
      </c>
      <c r="J175" s="184" t="s">
        <v>1739</v>
      </c>
      <c r="K175" s="224"/>
      <c r="L175" s="224"/>
      <c r="M175" s="224"/>
      <c r="N175" s="224"/>
      <c r="O175" s="224"/>
      <c r="P175" s="185"/>
      <c r="Q175" s="225"/>
      <c r="R175" s="182" t="str">
        <f ca="1">IF(ISERROR($V175),"",OFFSET('Smelter Look-up'!$C$4,$V175-4,0)&amp;"")</f>
        <v>TANIOBIS Japan Co., Ltd.</v>
      </c>
      <c r="S175" s="181" t="str">
        <f t="shared" ca="1" si="23"/>
        <v>JP</v>
      </c>
      <c r="T175" s="181" t="str">
        <f ca="1">IF(B175="","",IF(ISERROR(MATCH($J175,SorP!$B$1:$B$6226,0)),"",INDIRECT("'SorP'!$A$"&amp;MATCH($S175&amp;$J175,SorP!C:C,0))))</f>
        <v>JP-08</v>
      </c>
      <c r="U175" s="201"/>
      <c r="V175" s="226">
        <f>IF(C175="",NA(),IF(OR(C175="Smelter not listed",C175="Smelter not yet identified"),MATCH($B175&amp;$D175,'Smelter Look-up'!$J:$J,0),MATCH($B175&amp;$C175,'Smelter Look-up'!$J:$J,0)))</f>
        <v>386</v>
      </c>
      <c r="X175" s="227">
        <f t="shared" si="24"/>
        <v>0</v>
      </c>
      <c r="AB175" s="228" t="str">
        <f t="shared" si="25"/>
        <v>TantalumTANIOBIS Japan Co., Ltd.</v>
      </c>
    </row>
    <row r="176" spans="1:28" s="227" customFormat="1" ht="20.25">
      <c r="A176" s="181" t="s">
        <v>1410</v>
      </c>
      <c r="B176" s="182" t="s">
        <v>1121</v>
      </c>
      <c r="C176" s="186" t="s">
        <v>15050</v>
      </c>
      <c r="D176" s="230"/>
      <c r="E176" s="182" t="s">
        <v>1091</v>
      </c>
      <c r="F176" s="182" t="s">
        <v>1410</v>
      </c>
      <c r="G176" s="182" t="s">
        <v>13217</v>
      </c>
      <c r="H176" s="183">
        <v>0</v>
      </c>
      <c r="I176" s="184" t="s">
        <v>1737</v>
      </c>
      <c r="J176" s="184" t="s">
        <v>1536</v>
      </c>
      <c r="K176" s="224"/>
      <c r="L176" s="224"/>
      <c r="M176" s="224"/>
      <c r="N176" s="224"/>
      <c r="O176" s="224"/>
      <c r="P176" s="185"/>
      <c r="Q176" s="225"/>
      <c r="R176" s="182" t="str">
        <f ca="1">IF(ISERROR($V176),"",OFFSET('Smelter Look-up'!$C$4,$V176-4,0)&amp;"")</f>
        <v>TANIOBIS Smelting GmbH &amp; Co. KG</v>
      </c>
      <c r="S176" s="181" t="str">
        <f t="shared" ca="1" si="23"/>
        <v>DE</v>
      </c>
      <c r="T176" s="181" t="str">
        <f ca="1">IF(B176="","",IF(ISERROR(MATCH($J176,SorP!$B$1:$B$6226,0)),"",INDIRECT("'SorP'!$A$"&amp;MATCH($S176&amp;$J176,SorP!C:C,0))))</f>
        <v>DE-BW</v>
      </c>
      <c r="U176" s="201"/>
      <c r="V176" s="226">
        <f>IF(C176="",NA(),IF(OR(C176="Smelter not listed",C176="Smelter not yet identified"),MATCH($B176&amp;$D176,'Smelter Look-up'!$J:$J,0),MATCH($B176&amp;$C176,'Smelter Look-up'!$J:$J,0)))</f>
        <v>387</v>
      </c>
      <c r="X176" s="227">
        <f t="shared" si="24"/>
        <v>0</v>
      </c>
      <c r="AB176" s="228" t="str">
        <f t="shared" si="25"/>
        <v>TantalumTANIOBIS Smelting GmbH &amp; Co. KG</v>
      </c>
    </row>
    <row r="177" spans="1:28" s="227" customFormat="1" ht="25.5">
      <c r="A177" s="181" t="s">
        <v>1417</v>
      </c>
      <c r="B177" s="182" t="s">
        <v>1122</v>
      </c>
      <c r="C177" s="186" t="s">
        <v>1416</v>
      </c>
      <c r="D177" s="230"/>
      <c r="E177" s="182" t="s">
        <v>1090</v>
      </c>
      <c r="F177" s="182" t="s">
        <v>1417</v>
      </c>
      <c r="G177" s="182" t="s">
        <v>13217</v>
      </c>
      <c r="H177" s="183">
        <v>0</v>
      </c>
      <c r="I177" s="184" t="s">
        <v>1759</v>
      </c>
      <c r="J177" s="184" t="s">
        <v>13596</v>
      </c>
      <c r="K177" s="224"/>
      <c r="L177" s="224"/>
      <c r="M177" s="224"/>
      <c r="N177" s="224"/>
      <c r="O177" s="224"/>
      <c r="P177" s="185"/>
      <c r="Q177" s="225"/>
      <c r="R177" s="182" t="str">
        <f ca="1">IF(ISERROR($V177),"",OFFSET('Smelter Look-up'!$C$4,$V177-4,0)&amp;"")</f>
        <v>Jiangwu H.C. Starck Tungsten Products Co., Ltd.</v>
      </c>
      <c r="S177" s="181" t="str">
        <f t="shared" ca="1" si="23"/>
        <v>CN</v>
      </c>
      <c r="T177" s="181" t="str">
        <f ca="1">IF(B177="","",IF(ISERROR(MATCH($J177,SorP!$B$1:$B$6226,0)),"",INDIRECT("'SorP'!$A$"&amp;MATCH($S177&amp;$J177,SorP!C:C,0))))</f>
        <v>CN-JX</v>
      </c>
      <c r="U177" s="201"/>
      <c r="V177" s="226">
        <f>IF(C177="",NA(),IF(OR(C177="Smelter not listed",C177="Smelter not yet identified"),MATCH($B177&amp;$D177,'Smelter Look-up'!$J:$J,0),MATCH($B177&amp;$C177,'Smelter Look-up'!$J:$J,0)))</f>
        <v>620</v>
      </c>
      <c r="X177" s="227">
        <f t="shared" si="24"/>
        <v>0</v>
      </c>
      <c r="AB177" s="228" t="str">
        <f t="shared" si="25"/>
        <v>TungstenJiangwu H.C. Starck Tungsten Products Co., Ltd.</v>
      </c>
    </row>
    <row r="178" spans="1:28" s="227" customFormat="1" ht="25.5">
      <c r="A178" s="181" t="s">
        <v>1402</v>
      </c>
      <c r="B178" s="182" t="s">
        <v>1121</v>
      </c>
      <c r="C178" s="186" t="s">
        <v>1401</v>
      </c>
      <c r="D178" s="230"/>
      <c r="E178" s="182" t="s">
        <v>2415</v>
      </c>
      <c r="F178" s="182" t="s">
        <v>1402</v>
      </c>
      <c r="G178" s="182" t="s">
        <v>13217</v>
      </c>
      <c r="H178" s="183">
        <v>0</v>
      </c>
      <c r="I178" s="184" t="s">
        <v>1740</v>
      </c>
      <c r="J178" s="184" t="s">
        <v>1725</v>
      </c>
      <c r="K178" s="224"/>
      <c r="L178" s="224"/>
      <c r="M178" s="224"/>
      <c r="N178" s="224"/>
      <c r="O178" s="224"/>
      <c r="P178" s="185"/>
      <c r="Q178" s="225"/>
      <c r="R178" s="182" t="str">
        <f ca="1">IF(ISERROR($V178),"",OFFSET('Smelter Look-up'!$C$4,$V178-4,0)&amp;"")</f>
        <v>Global Advanced Metals Boyertown</v>
      </c>
      <c r="S178" s="181" t="str">
        <f t="shared" ca="1" si="23"/>
        <v>US</v>
      </c>
      <c r="T178" s="181" t="str">
        <f ca="1">IF(B178="","",IF(ISERROR(MATCH($J178,SorP!$B$1:$B$6226,0)),"",INDIRECT("'SorP'!$A$"&amp;MATCH($S178&amp;$J178,SorP!C:C,0))))</f>
        <v>US-PA</v>
      </c>
      <c r="U178" s="201"/>
      <c r="V178" s="226">
        <f>IF(C178="",NA(),IF(OR(C178="Smelter not listed",C178="Smelter not yet identified"),MATCH($B178&amp;$D178,'Smelter Look-up'!$J:$J,0),MATCH($B178&amp;$C178,'Smelter Look-up'!$J:$J,0)))</f>
        <v>341</v>
      </c>
      <c r="X178" s="227">
        <f t="shared" si="24"/>
        <v>0</v>
      </c>
      <c r="AB178" s="228" t="str">
        <f t="shared" si="25"/>
        <v>TantalumGlobal Advanced Metals Boyertown</v>
      </c>
    </row>
    <row r="179" spans="1:28" s="227" customFormat="1" ht="20.25">
      <c r="A179" s="181" t="s">
        <v>1400</v>
      </c>
      <c r="B179" s="182" t="s">
        <v>1121</v>
      </c>
      <c r="C179" s="186" t="s">
        <v>1399</v>
      </c>
      <c r="D179" s="230"/>
      <c r="E179" s="182" t="s">
        <v>1098</v>
      </c>
      <c r="F179" s="182" t="s">
        <v>1400</v>
      </c>
      <c r="G179" s="182" t="s">
        <v>13217</v>
      </c>
      <c r="H179" s="183">
        <v>0</v>
      </c>
      <c r="I179" s="184" t="s">
        <v>1741</v>
      </c>
      <c r="J179" s="184" t="s">
        <v>1547</v>
      </c>
      <c r="K179" s="224"/>
      <c r="L179" s="224"/>
      <c r="M179" s="224"/>
      <c r="N179" s="224"/>
      <c r="O179" s="224"/>
      <c r="P179" s="185"/>
      <c r="Q179" s="225"/>
      <c r="R179" s="182" t="str">
        <f ca="1">IF(ISERROR($V179),"",OFFSET('Smelter Look-up'!$C$4,$V179-4,0)&amp;"")</f>
        <v>Global Advanced Metals Aizu</v>
      </c>
      <c r="S179" s="181" t="str">
        <f t="shared" ca="1" si="23"/>
        <v>JP</v>
      </c>
      <c r="T179" s="181" t="str">
        <f ca="1">IF(B179="","",IF(ISERROR(MATCH($J179,SorP!$B$1:$B$6226,0)),"",INDIRECT("'SorP'!$A$"&amp;MATCH($S179&amp;$J179,SorP!C:C,0))))</f>
        <v>JP-07</v>
      </c>
      <c r="U179" s="201"/>
      <c r="V179" s="226">
        <f>IF(C179="",NA(),IF(OR(C179="Smelter not listed",C179="Smelter not yet identified"),MATCH($B179&amp;$D179,'Smelter Look-up'!$J:$J,0),MATCH($B179&amp;$C179,'Smelter Look-up'!$J:$J,0)))</f>
        <v>340</v>
      </c>
      <c r="X179" s="227">
        <f t="shared" si="24"/>
        <v>0</v>
      </c>
      <c r="AB179" s="228" t="str">
        <f t="shared" si="25"/>
        <v>TantalumGlobal Advanced Metals Aizu</v>
      </c>
    </row>
    <row r="180" spans="1:28" s="227" customFormat="1" ht="25.5">
      <c r="A180" s="181" t="s">
        <v>15499</v>
      </c>
      <c r="B180" s="182" t="s">
        <v>1120</v>
      </c>
      <c r="C180" s="186" t="s">
        <v>15498</v>
      </c>
      <c r="D180" s="230"/>
      <c r="E180" s="182" t="s">
        <v>1095</v>
      </c>
      <c r="F180" s="182" t="s">
        <v>15499</v>
      </c>
      <c r="G180" s="182" t="s">
        <v>13217</v>
      </c>
      <c r="H180" s="183">
        <v>0</v>
      </c>
      <c r="I180" s="184" t="s">
        <v>1753</v>
      </c>
      <c r="J180" s="184" t="s">
        <v>12830</v>
      </c>
      <c r="K180" s="224"/>
      <c r="L180" s="224"/>
      <c r="M180" s="224"/>
      <c r="N180" s="224"/>
      <c r="O180" s="224"/>
      <c r="P180" s="185"/>
      <c r="Q180" s="225"/>
      <c r="R180" s="182" t="str">
        <f ca="1">IF(ISERROR($V180),"",OFFSET('Smelter Look-up'!$C$4,$V180-4,0)&amp;"")</f>
        <v>CV Ayi Jaya</v>
      </c>
      <c r="S180" s="181" t="str">
        <f t="shared" ca="1" si="23"/>
        <v>ID</v>
      </c>
      <c r="T180" s="181" t="str">
        <f ca="1">IF(B180="","",IF(ISERROR(MATCH($J180,SorP!$B$1:$B$6226,0)),"",INDIRECT("'SorP'!$A$"&amp;MATCH($S180&amp;$J180,SorP!C:C,0))))</f>
        <v>ID-BB</v>
      </c>
      <c r="U180" s="201"/>
      <c r="V180" s="226">
        <f>IF(C180="",NA(),IF(OR(C180="Smelter not listed",C180="Smelter not yet identified"),MATCH($B180&amp;$D180,'Smelter Look-up'!$J:$J,0),MATCH($B180&amp;$C180,'Smelter Look-up'!$J:$J,0)))</f>
        <v>423</v>
      </c>
      <c r="X180" s="227">
        <f t="shared" si="24"/>
        <v>0</v>
      </c>
      <c r="AB180" s="228" t="str">
        <f t="shared" si="25"/>
        <v>TinCV Ayi Jaya</v>
      </c>
    </row>
    <row r="181" spans="1:28" s="227" customFormat="1" ht="20.25">
      <c r="A181" s="181" t="s">
        <v>1702</v>
      </c>
      <c r="B181" s="182" t="s">
        <v>1119</v>
      </c>
      <c r="C181" s="186" t="s">
        <v>2199</v>
      </c>
      <c r="D181" s="230"/>
      <c r="E181" s="182" t="s">
        <v>1097</v>
      </c>
      <c r="F181" s="182" t="s">
        <v>1702</v>
      </c>
      <c r="G181" s="182" t="s">
        <v>13217</v>
      </c>
      <c r="H181" s="183">
        <v>0</v>
      </c>
      <c r="I181" s="184" t="s">
        <v>1703</v>
      </c>
      <c r="J181" s="184" t="s">
        <v>6448</v>
      </c>
      <c r="K181" s="224"/>
      <c r="L181" s="224"/>
      <c r="M181" s="224"/>
      <c r="N181" s="224"/>
      <c r="O181" s="224"/>
      <c r="P181" s="185"/>
      <c r="Q181" s="225"/>
      <c r="R181" s="182" t="str">
        <f ca="1">IF(ISERROR($V181),"",OFFSET('Smelter Look-up'!$C$4,$V181-4,0)&amp;"")</f>
        <v>T.C.A S.p.A</v>
      </c>
      <c r="S181" s="181" t="str">
        <f t="shared" ca="1" si="23"/>
        <v>IT</v>
      </c>
      <c r="T181" s="181" t="str">
        <f ca="1">IF(B181="","",IF(ISERROR(MATCH($J181,SorP!$B$1:$B$6226,0)),"",INDIRECT("'SorP'!$A$"&amp;MATCH($S181&amp;$J181,SorP!C:C,0))))</f>
        <v>IT-52</v>
      </c>
      <c r="U181" s="201"/>
      <c r="V181" s="226">
        <f>IF(C181="",NA(),IF(OR(C181="Smelter not listed",C181="Smelter not yet identified"),MATCH($B181&amp;$D181,'Smelter Look-up'!$J:$J,0),MATCH($B181&amp;$C181,'Smelter Look-up'!$J:$J,0)))</f>
        <v>280</v>
      </c>
      <c r="X181" s="227">
        <f t="shared" si="24"/>
        <v>0</v>
      </c>
      <c r="AB181" s="228" t="str">
        <f t="shared" si="25"/>
        <v>GoldT.C.A S.p.A</v>
      </c>
    </row>
    <row r="182" spans="1:28" s="227" customFormat="1" ht="20.25">
      <c r="A182" s="181" t="s">
        <v>2299</v>
      </c>
      <c r="B182" s="182" t="s">
        <v>1119</v>
      </c>
      <c r="C182" s="186" t="s">
        <v>13769</v>
      </c>
      <c r="D182" s="230"/>
      <c r="E182" s="182" t="s">
        <v>1106</v>
      </c>
      <c r="F182" s="182" t="s">
        <v>2299</v>
      </c>
      <c r="G182" s="182" t="s">
        <v>13217</v>
      </c>
      <c r="H182" s="183">
        <v>0</v>
      </c>
      <c r="I182" s="184" t="s">
        <v>2332</v>
      </c>
      <c r="J182" s="184" t="s">
        <v>8875</v>
      </c>
      <c r="K182" s="224"/>
      <c r="L182" s="224"/>
      <c r="M182" s="224"/>
      <c r="N182" s="224"/>
      <c r="O182" s="224"/>
      <c r="P182" s="185"/>
      <c r="Q182" s="225"/>
      <c r="R182" s="182" t="str">
        <f ca="1">IF(ISERROR($V182),"",OFFSET('Smelter Look-up'!$C$4,$V182-4,0)&amp;"")</f>
        <v>REMONDIS PMR B.V.</v>
      </c>
      <c r="S182" s="181" t="str">
        <f t="shared" ca="1" si="23"/>
        <v>NL</v>
      </c>
      <c r="T182" s="181" t="str">
        <f ca="1">IF(B182="","",IF(ISERROR(MATCH($J182,SorP!$B$1:$B$6226,0)),"",INDIRECT("'SorP'!$A$"&amp;MATCH($S182&amp;$J182,SorP!C:C,0))))</f>
        <v>NL-NB</v>
      </c>
      <c r="U182" s="201"/>
      <c r="V182" s="226">
        <f>IF(C182="",NA(),IF(OR(C182="Smelter not listed",C182="Smelter not yet identified"),MATCH($B182&amp;$D182,'Smelter Look-up'!$J:$J,0),MATCH($B182&amp;$C182,'Smelter Look-up'!$J:$J,0)))</f>
        <v>231</v>
      </c>
      <c r="X182" s="227">
        <f t="shared" si="24"/>
        <v>0</v>
      </c>
      <c r="AB182" s="228" t="str">
        <f t="shared" si="25"/>
        <v>GoldREMONDIS PMR B.V.</v>
      </c>
    </row>
    <row r="183" spans="1:28" s="227" customFormat="1" ht="25.5">
      <c r="A183" s="181" t="s">
        <v>1825</v>
      </c>
      <c r="B183" s="182" t="s">
        <v>1122</v>
      </c>
      <c r="C183" s="186" t="s">
        <v>1824</v>
      </c>
      <c r="D183" s="230"/>
      <c r="E183" s="182" t="s">
        <v>2415</v>
      </c>
      <c r="F183" s="182" t="s">
        <v>1825</v>
      </c>
      <c r="G183" s="182" t="s">
        <v>13217</v>
      </c>
      <c r="H183" s="183">
        <v>0</v>
      </c>
      <c r="I183" s="184" t="s">
        <v>1826</v>
      </c>
      <c r="J183" s="184" t="s">
        <v>1609</v>
      </c>
      <c r="K183" s="224"/>
      <c r="L183" s="224"/>
      <c r="M183" s="224"/>
      <c r="N183" s="224"/>
      <c r="O183" s="224"/>
      <c r="P183" s="185"/>
      <c r="Q183" s="225"/>
      <c r="R183" s="182" t="str">
        <f ca="1">IF(ISERROR($V183),"",OFFSET('Smelter Look-up'!$C$4,$V183-4,0)&amp;"")</f>
        <v>Niagara Refining LLC</v>
      </c>
      <c r="S183" s="181" t="str">
        <f t="shared" ca="1" si="23"/>
        <v>US</v>
      </c>
      <c r="T183" s="181" t="str">
        <f ca="1">IF(B183="","",IF(ISERROR(MATCH($J183,SorP!$B$1:$B$6226,0)),"",INDIRECT("'SorP'!$A$"&amp;MATCH($S183&amp;$J183,SorP!C:C,0))))</f>
        <v>US-NY</v>
      </c>
      <c r="U183" s="201"/>
      <c r="V183" s="226">
        <f>IF(C183="",NA(),IF(OR(C183="Smelter not listed",C183="Smelter not yet identified"),MATCH($B183&amp;$D183,'Smelter Look-up'!$J:$J,0),MATCH($B183&amp;$C183,'Smelter Look-up'!$J:$J,0)))</f>
        <v>641</v>
      </c>
      <c r="X183" s="227">
        <f t="shared" si="24"/>
        <v>0</v>
      </c>
      <c r="AB183" s="228" t="str">
        <f t="shared" si="25"/>
        <v>TungstenNiagara Refining LLC</v>
      </c>
    </row>
    <row r="184" spans="1:28" s="227" customFormat="1" ht="25.5">
      <c r="A184" s="181" t="s">
        <v>15807</v>
      </c>
      <c r="B184" s="182" t="s">
        <v>1120</v>
      </c>
      <c r="C184" s="186" t="s">
        <v>15806</v>
      </c>
      <c r="D184" s="230"/>
      <c r="E184" s="182" t="s">
        <v>1095</v>
      </c>
      <c r="F184" s="182" t="s">
        <v>15807</v>
      </c>
      <c r="G184" s="182" t="s">
        <v>13217</v>
      </c>
      <c r="H184" s="183">
        <v>0</v>
      </c>
      <c r="I184" s="184" t="s">
        <v>15109</v>
      </c>
      <c r="J184" s="184" t="s">
        <v>12830</v>
      </c>
      <c r="K184" s="224"/>
      <c r="L184" s="224"/>
      <c r="M184" s="224"/>
      <c r="N184" s="224"/>
      <c r="O184" s="224"/>
      <c r="P184" s="185"/>
      <c r="Q184" s="225"/>
      <c r="R184" s="182" t="str">
        <f ca="1">IF(ISERROR($V184),"",OFFSET('Smelter Look-up'!$C$4,$V184-4,0)&amp;"")</f>
        <v>PT Rajehan Ariq</v>
      </c>
      <c r="S184" s="181" t="str">
        <f t="shared" ca="1" si="23"/>
        <v>ID</v>
      </c>
      <c r="T184" s="181" t="str">
        <f ca="1">IF(B184="","",IF(ISERROR(MATCH($J184,SorP!$B$1:$B$6226,0)),"",INDIRECT("'SorP'!$A$"&amp;MATCH($S184&amp;$J184,SorP!C:C,0))))</f>
        <v>ID-BB</v>
      </c>
      <c r="U184" s="201"/>
      <c r="V184" s="226">
        <f>IF(C184="",NA(),IF(OR(C184="Smelter not listed",C184="Smelter not yet identified"),MATCH($B184&amp;$D184,'Smelter Look-up'!$J:$J,0),MATCH($B184&amp;$C184,'Smelter Look-up'!$J:$J,0)))</f>
        <v>525</v>
      </c>
      <c r="X184" s="227">
        <f t="shared" si="24"/>
        <v>0</v>
      </c>
      <c r="AB184" s="228" t="str">
        <f t="shared" si="25"/>
        <v>TinPT Rajehan Ariq</v>
      </c>
    </row>
    <row r="185" spans="1:28" s="227" customFormat="1" ht="20.25">
      <c r="A185" s="181" t="s">
        <v>1704</v>
      </c>
      <c r="B185" s="182" t="s">
        <v>1119</v>
      </c>
      <c r="C185" s="186" t="s">
        <v>2285</v>
      </c>
      <c r="D185" s="230"/>
      <c r="E185" s="182" t="s">
        <v>1101</v>
      </c>
      <c r="F185" s="182" t="s">
        <v>1704</v>
      </c>
      <c r="G185" s="182" t="s">
        <v>13217</v>
      </c>
      <c r="H185" s="183">
        <v>0</v>
      </c>
      <c r="I185" s="184" t="s">
        <v>15789</v>
      </c>
      <c r="J185" s="184" t="s">
        <v>12855</v>
      </c>
      <c r="K185" s="224"/>
      <c r="L185" s="224"/>
      <c r="M185" s="224"/>
      <c r="N185" s="224"/>
      <c r="O185" s="224"/>
      <c r="P185" s="185"/>
      <c r="Q185" s="225"/>
      <c r="R185" s="182" t="str">
        <f ca="1">IF(ISERROR($V185),"",OFFSET('Smelter Look-up'!$C$4,$V185-4,0)&amp;"")</f>
        <v>Korea Zinc Co., Ltd.</v>
      </c>
      <c r="S185" s="181" t="str">
        <f t="shared" ca="1" si="23"/>
        <v>KR</v>
      </c>
      <c r="T185" s="181" t="str">
        <f ca="1">IF(B185="","",IF(ISERROR(MATCH($J185,SorP!$B$1:$B$6226,0)),"",INDIRECT("'SorP'!$A$"&amp;MATCH($S185&amp;$J185,SorP!C:C,0))))</f>
        <v>KR-11</v>
      </c>
      <c r="U185" s="201"/>
      <c r="V185" s="226">
        <f>IF(C185="",NA(),IF(OR(C185="Smelter not listed",C185="Smelter not yet identified"),MATCH($B185&amp;$D185,'Smelter Look-up'!$J:$J,0),MATCH($B185&amp;$C185,'Smelter Look-up'!$J:$J,0)))</f>
        <v>154</v>
      </c>
      <c r="X185" s="227">
        <f t="shared" si="24"/>
        <v>0</v>
      </c>
      <c r="AB185" s="228" t="str">
        <f t="shared" si="25"/>
        <v>GoldKorea Zinc Co., Ltd.</v>
      </c>
    </row>
    <row r="186" spans="1:28" s="227" customFormat="1" ht="20.25">
      <c r="A186" s="181" t="s">
        <v>2311</v>
      </c>
      <c r="B186" s="182" t="s">
        <v>1119</v>
      </c>
      <c r="C186" s="186" t="s">
        <v>2310</v>
      </c>
      <c r="D186" s="230"/>
      <c r="E186" s="182" t="s">
        <v>1099</v>
      </c>
      <c r="F186" s="182" t="s">
        <v>2311</v>
      </c>
      <c r="G186" s="182" t="s">
        <v>13217</v>
      </c>
      <c r="H186" s="183">
        <v>0</v>
      </c>
      <c r="I186" s="184" t="s">
        <v>2312</v>
      </c>
      <c r="J186" s="184" t="s">
        <v>2313</v>
      </c>
      <c r="K186" s="224"/>
      <c r="L186" s="224"/>
      <c r="M186" s="224"/>
      <c r="N186" s="224"/>
      <c r="O186" s="224"/>
      <c r="P186" s="185"/>
      <c r="Q186" s="225"/>
      <c r="R186" s="182" t="str">
        <f ca="1">IF(ISERROR($V186),"",OFFSET('Smelter Look-up'!$C$4,$V186-4,0)&amp;"")</f>
        <v>TOO Tau-Ken-Altyn</v>
      </c>
      <c r="S186" s="181" t="str">
        <f t="shared" ca="1" si="23"/>
        <v>KZ</v>
      </c>
      <c r="T186" s="181" t="str">
        <f ca="1">IF(B186="","",IF(ISERROR(MATCH($J186,SorP!$B$1:$B$6226,0)),"",INDIRECT("'SorP'!$A$"&amp;MATCH($S186&amp;$J186,SorP!C:C,0))))</f>
        <v>KZ-ALA</v>
      </c>
      <c r="U186" s="201"/>
      <c r="V186" s="226">
        <f>IF(C186="",NA(),IF(OR(C186="Smelter not listed",C186="Smelter not yet identified"),MATCH($B186&amp;$D186,'Smelter Look-up'!$J:$J,0),MATCH($B186&amp;$C186,'Smelter Look-up'!$J:$J,0)))</f>
        <v>298</v>
      </c>
      <c r="X186" s="227">
        <f t="shared" si="24"/>
        <v>0</v>
      </c>
      <c r="AB186" s="228" t="str">
        <f t="shared" si="25"/>
        <v>GoldTOO Tau-Ken-Altyn</v>
      </c>
    </row>
    <row r="187" spans="1:28" s="227" customFormat="1" ht="20.25">
      <c r="A187" s="181" t="s">
        <v>13789</v>
      </c>
      <c r="B187" s="182" t="s">
        <v>1122</v>
      </c>
      <c r="C187" s="186" t="s">
        <v>15091</v>
      </c>
      <c r="D187" s="230"/>
      <c r="E187" s="182" t="s">
        <v>1090</v>
      </c>
      <c r="F187" s="182" t="s">
        <v>13789</v>
      </c>
      <c r="G187" s="182" t="s">
        <v>13217</v>
      </c>
      <c r="H187" s="183">
        <v>0</v>
      </c>
      <c r="I187" s="184" t="s">
        <v>1607</v>
      </c>
      <c r="J187" s="184" t="s">
        <v>13598</v>
      </c>
      <c r="K187" s="224"/>
      <c r="L187" s="224"/>
      <c r="M187" s="224"/>
      <c r="N187" s="224"/>
      <c r="O187" s="224"/>
      <c r="P187" s="185"/>
      <c r="Q187" s="225"/>
      <c r="R187" s="182" t="str">
        <f ca="1">IF(ISERROR($V187),"",OFFSET('Smelter Look-up'!$C$4,$V187-4,0)&amp;"")</f>
        <v>China Molybdenum Tungsten Co., Ltd.</v>
      </c>
      <c r="S187" s="181" t="str">
        <f t="shared" ca="1" si="23"/>
        <v>CN</v>
      </c>
      <c r="T187" s="181" t="str">
        <f ca="1">IF(B187="","",IF(ISERROR(MATCH($J187,SorP!$B$1:$B$6226,0)),"",INDIRECT("'SorP'!$A$"&amp;MATCH($S187&amp;$J187,SorP!C:C,0))))</f>
        <v>CN-HA</v>
      </c>
      <c r="U187" s="201"/>
      <c r="V187" s="226">
        <f>IF(C187="",NA(),IF(OR(C187="Smelter not listed",C187="Smelter not yet identified"),MATCH($B187&amp;$D187,'Smelter Look-up'!$J:$J,0),MATCH($B187&amp;$C187,'Smelter Look-up'!$J:$J,0)))</f>
        <v>593</v>
      </c>
      <c r="X187" s="227">
        <f t="shared" si="24"/>
        <v>0</v>
      </c>
      <c r="AB187" s="228" t="str">
        <f t="shared" si="25"/>
        <v>TungstenChina Molybdenum Tungsten Co., Ltd.</v>
      </c>
    </row>
    <row r="188" spans="1:28" s="227" customFormat="1" ht="20.25">
      <c r="A188" s="181" t="s">
        <v>15448</v>
      </c>
      <c r="B188" s="182" t="s">
        <v>1120</v>
      </c>
      <c r="C188" s="186" t="s">
        <v>15447</v>
      </c>
      <c r="D188" s="230"/>
      <c r="E188" s="182" t="s">
        <v>1095</v>
      </c>
      <c r="F188" s="182" t="s">
        <v>15448</v>
      </c>
      <c r="G188" s="182" t="s">
        <v>13217</v>
      </c>
      <c r="H188" s="183">
        <v>0</v>
      </c>
      <c r="I188" s="184" t="s">
        <v>15449</v>
      </c>
      <c r="J188" s="184" t="s">
        <v>1776</v>
      </c>
      <c r="K188" s="224"/>
      <c r="L188" s="224"/>
      <c r="M188" s="224"/>
      <c r="N188" s="224"/>
      <c r="O188" s="224"/>
      <c r="P188" s="185"/>
      <c r="Q188" s="225"/>
      <c r="R188" s="182" t="str">
        <f ca="1">IF(ISERROR($V188),"",OFFSET('Smelter Look-up'!$C$4,$V188-4,0)&amp;"")</f>
        <v>PT Cipta Persada Mulia</v>
      </c>
      <c r="S188" s="181" t="str">
        <f t="shared" ca="1" si="23"/>
        <v>ID</v>
      </c>
      <c r="T188" s="181" t="str">
        <f ca="1">IF(B188="","",IF(ISERROR(MATCH($J188,SorP!$B$1:$B$6226,0)),"",INDIRECT("'SorP'!$A$"&amp;MATCH($S188&amp;$J188,SorP!C:C,0))))</f>
        <v>ID-KR</v>
      </c>
      <c r="U188" s="201"/>
      <c r="V188" s="226">
        <f>IF(C188="",NA(),IF(OR(C188="Smelter not listed",C188="Smelter not yet identified"),MATCH($B188&amp;$D188,'Smelter Look-up'!$J:$J,0),MATCH($B188&amp;$C188,'Smelter Look-up'!$J:$J,0)))</f>
        <v>513</v>
      </c>
      <c r="X188" s="227">
        <f t="shared" si="24"/>
        <v>0</v>
      </c>
      <c r="AB188" s="228" t="str">
        <f t="shared" si="25"/>
        <v>TinPT Cipta Persada Mulia</v>
      </c>
    </row>
    <row r="189" spans="1:28" s="227" customFormat="1" ht="20.25">
      <c r="A189" s="181" t="s">
        <v>1800</v>
      </c>
      <c r="B189" s="182" t="s">
        <v>1120</v>
      </c>
      <c r="C189" s="186" t="s">
        <v>12412</v>
      </c>
      <c r="D189" s="230"/>
      <c r="E189" s="182" t="s">
        <v>1086</v>
      </c>
      <c r="F189" s="182" t="s">
        <v>1800</v>
      </c>
      <c r="G189" s="182" t="s">
        <v>13217</v>
      </c>
      <c r="H189" s="183">
        <v>0</v>
      </c>
      <c r="I189" s="184" t="s">
        <v>1709</v>
      </c>
      <c r="J189" s="184" t="s">
        <v>1744</v>
      </c>
      <c r="K189" s="224"/>
      <c r="L189" s="224"/>
      <c r="M189" s="224"/>
      <c r="N189" s="224"/>
      <c r="O189" s="224"/>
      <c r="P189" s="185"/>
      <c r="Q189" s="225"/>
      <c r="R189" s="182" t="str">
        <f ca="1">IF(ISERROR($V189),"",OFFSET('Smelter Look-up'!$C$4,$V189-4,0)&amp;"")</f>
        <v>Resind Industria e Comercio Ltda.</v>
      </c>
      <c r="S189" s="181" t="str">
        <f t="shared" ca="1" si="23"/>
        <v>BR</v>
      </c>
      <c r="T189" s="181" t="str">
        <f ca="1">IF(B189="","",IF(ISERROR(MATCH($J189,SorP!$B$1:$B$6226,0)),"",INDIRECT("'SorP'!$A$"&amp;MATCH($S189&amp;$J189,SorP!C:C,0))))</f>
        <v>BR-MG</v>
      </c>
      <c r="U189" s="201"/>
      <c r="V189" s="226">
        <f>IF(C189="",NA(),IF(OR(C189="Smelter not listed",C189="Smelter not yet identified"),MATCH($B189&amp;$D189,'Smelter Look-up'!$J:$J,0),MATCH($B189&amp;$C189,'Smelter Look-up'!$J:$J,0)))</f>
        <v>538</v>
      </c>
      <c r="X189" s="227">
        <f t="shared" si="24"/>
        <v>0</v>
      </c>
      <c r="AB189" s="228" t="str">
        <f t="shared" si="25"/>
        <v>TinResind Industria e Comercio Ltda.</v>
      </c>
    </row>
    <row r="190" spans="1:28" s="227" customFormat="1" ht="20.25">
      <c r="A190" s="181" t="s">
        <v>1743</v>
      </c>
      <c r="B190" s="182" t="s">
        <v>1121</v>
      </c>
      <c r="C190" s="186" t="s">
        <v>12412</v>
      </c>
      <c r="D190" s="230"/>
      <c r="E190" s="182" t="s">
        <v>1086</v>
      </c>
      <c r="F190" s="182" t="s">
        <v>1743</v>
      </c>
      <c r="G190" s="182" t="s">
        <v>13217</v>
      </c>
      <c r="H190" s="183">
        <v>0</v>
      </c>
      <c r="I190" s="184" t="s">
        <v>1709</v>
      </c>
      <c r="J190" s="184" t="s">
        <v>1744</v>
      </c>
      <c r="K190" s="224"/>
      <c r="L190" s="224"/>
      <c r="M190" s="224"/>
      <c r="N190" s="224"/>
      <c r="O190" s="224"/>
      <c r="P190" s="185"/>
      <c r="Q190" s="225"/>
      <c r="R190" s="182" t="str">
        <f ca="1">IF(ISERROR($V190),"",OFFSET('Smelter Look-up'!$C$4,$V190-4,0)&amp;"")</f>
        <v>Resind Industria e Comercio Ltda.</v>
      </c>
      <c r="S190" s="181" t="str">
        <f t="shared" ca="1" si="23"/>
        <v>BR</v>
      </c>
      <c r="T190" s="181" t="str">
        <f ca="1">IF(B190="","",IF(ISERROR(MATCH($J190,SorP!$B$1:$B$6226,0)),"",INDIRECT("'SorP'!$A$"&amp;MATCH($S190&amp;$J190,SorP!C:C,0))))</f>
        <v>BR-MG</v>
      </c>
      <c r="U190" s="201"/>
      <c r="V190" s="226">
        <f>IF(C190="",NA(),IF(OR(C190="Smelter not listed",C190="Smelter not yet identified"),MATCH($B190&amp;$D190,'Smelter Look-up'!$J:$J,0),MATCH($B190&amp;$C190,'Smelter Look-up'!$J:$J,0)))</f>
        <v>374</v>
      </c>
      <c r="X190" s="227">
        <f t="shared" si="24"/>
        <v>0</v>
      </c>
      <c r="AB190" s="228" t="str">
        <f t="shared" si="25"/>
        <v>TantalumResind Industria e Comercio Ltda.</v>
      </c>
    </row>
    <row r="191" spans="1:28" s="227" customFormat="1" ht="25.5">
      <c r="A191" s="181" t="s">
        <v>2417</v>
      </c>
      <c r="B191" s="182" t="s">
        <v>1119</v>
      </c>
      <c r="C191" s="186" t="s">
        <v>2416</v>
      </c>
      <c r="D191" s="230"/>
      <c r="E191" s="182" t="s">
        <v>2415</v>
      </c>
      <c r="F191" s="182" t="s">
        <v>2417</v>
      </c>
      <c r="G191" s="182" t="s">
        <v>13217</v>
      </c>
      <c r="H191" s="183">
        <v>0</v>
      </c>
      <c r="I191" s="184" t="s">
        <v>2418</v>
      </c>
      <c r="J191" s="184" t="s">
        <v>1725</v>
      </c>
      <c r="K191" s="224"/>
      <c r="L191" s="224"/>
      <c r="M191" s="224"/>
      <c r="N191" s="224"/>
      <c r="O191" s="224"/>
      <c r="P191" s="185"/>
      <c r="Q191" s="225"/>
      <c r="R191" s="182" t="str">
        <f ca="1">IF(ISERROR($V191),"",OFFSET('Smelter Look-up'!$C$4,$V191-4,0)&amp;"")</f>
        <v>Abington Reldan Metals, LLC</v>
      </c>
      <c r="S191" s="181" t="str">
        <f t="shared" ca="1" si="23"/>
        <v>US</v>
      </c>
      <c r="T191" s="181" t="str">
        <f ca="1">IF(B191="","",IF(ISERROR(MATCH($J191,SorP!$B$1:$B$6226,0)),"",INDIRECT("'SorP'!$A$"&amp;MATCH($S191&amp;$J191,SorP!C:C,0))))</f>
        <v>US-PA</v>
      </c>
      <c r="U191" s="201"/>
      <c r="V191" s="226">
        <f>IF(C191="",NA(),IF(OR(C191="Smelter not listed",C191="Smelter not yet identified"),MATCH($B191&amp;$D191,'Smelter Look-up'!$J:$J,0),MATCH($B191&amp;$C191,'Smelter Look-up'!$J:$J,0)))</f>
        <v>7</v>
      </c>
      <c r="X191" s="227">
        <f t="shared" si="24"/>
        <v>0</v>
      </c>
      <c r="AB191" s="228" t="str">
        <f t="shared" si="25"/>
        <v>GoldAbington Reldan Metals, LLC</v>
      </c>
    </row>
    <row r="192" spans="1:28" s="227" customFormat="1" ht="20.25">
      <c r="A192" s="181" t="s">
        <v>2514</v>
      </c>
      <c r="B192" s="182" t="s">
        <v>1120</v>
      </c>
      <c r="C192" s="186" t="s">
        <v>2513</v>
      </c>
      <c r="D192" s="230"/>
      <c r="E192" s="182" t="s">
        <v>1086</v>
      </c>
      <c r="F192" s="182" t="s">
        <v>2514</v>
      </c>
      <c r="G192" s="182" t="s">
        <v>13217</v>
      </c>
      <c r="H192" s="183">
        <v>0</v>
      </c>
      <c r="I192" s="184" t="s">
        <v>2522</v>
      </c>
      <c r="J192" s="184" t="s">
        <v>1666</v>
      </c>
      <c r="K192" s="224"/>
      <c r="L192" s="224"/>
      <c r="M192" s="224"/>
      <c r="N192" s="224"/>
      <c r="O192" s="224"/>
      <c r="P192" s="185"/>
      <c r="Q192" s="225"/>
      <c r="R192" s="182" t="str">
        <f ca="1">IF(ISERROR($V192),"",OFFSET('Smelter Look-up'!$C$4,$V192-4,0)&amp;"")</f>
        <v>Super Ligas</v>
      </c>
      <c r="S192" s="181" t="str">
        <f t="shared" ca="1" si="23"/>
        <v>BR</v>
      </c>
      <c r="T192" s="181" t="str">
        <f ca="1">IF(B192="","",IF(ISERROR(MATCH($J192,SorP!$B$1:$B$6226,0)),"",INDIRECT("'SorP'!$A$"&amp;MATCH($S192&amp;$J192,SorP!C:C,0))))</f>
        <v>BR-SP</v>
      </c>
      <c r="U192" s="201"/>
      <c r="V192" s="226">
        <f>IF(C192="",NA(),IF(OR(C192="Smelter not listed",C192="Smelter not yet identified"),MATCH($B192&amp;$D192,'Smelter Look-up'!$J:$J,0),MATCH($B192&amp;$C192,'Smelter Look-up'!$J:$J,0)))</f>
        <v>543</v>
      </c>
      <c r="X192" s="227">
        <f t="shared" si="24"/>
        <v>0</v>
      </c>
      <c r="AB192" s="228" t="str">
        <f t="shared" si="25"/>
        <v>TinSuper Ligas</v>
      </c>
    </row>
    <row r="193" spans="1:28" s="227" customFormat="1" ht="20.25">
      <c r="A193" s="181" t="s">
        <v>2423</v>
      </c>
      <c r="B193" s="182" t="s">
        <v>1119</v>
      </c>
      <c r="C193" s="186" t="s">
        <v>2422</v>
      </c>
      <c r="D193" s="230"/>
      <c r="E193" s="182" t="s">
        <v>1081</v>
      </c>
      <c r="F193" s="182" t="s">
        <v>2423</v>
      </c>
      <c r="G193" s="182" t="s">
        <v>13217</v>
      </c>
      <c r="H193" s="183">
        <v>0</v>
      </c>
      <c r="I193" s="184" t="s">
        <v>2433</v>
      </c>
      <c r="J193" s="184" t="s">
        <v>2433</v>
      </c>
      <c r="K193" s="224"/>
      <c r="L193" s="224"/>
      <c r="M193" s="224"/>
      <c r="N193" s="224"/>
      <c r="O193" s="224"/>
      <c r="P193" s="185"/>
      <c r="Q193" s="225"/>
      <c r="R193" s="182" t="str">
        <f ca="1">IF(ISERROR($V193),"",OFFSET('Smelter Look-up'!$C$4,$V193-4,0)&amp;"")</f>
        <v>L'Orfebre S.A.</v>
      </c>
      <c r="S193" s="181" t="str">
        <f t="shared" ca="1" si="23"/>
        <v>AD</v>
      </c>
      <c r="T193" s="181" t="str">
        <f ca="1">IF(B193="","",IF(ISERROR(MATCH($J193,SorP!$B$1:$B$6226,0)),"",INDIRECT("'SorP'!$A$"&amp;MATCH($S193&amp;$J193,SorP!C:C,0))))</f>
        <v>AD-07</v>
      </c>
      <c r="U193" s="201"/>
      <c r="V193" s="226">
        <f>IF(C193="",NA(),IF(OR(C193="Smelter not listed",C193="Smelter not yet identified"),MATCH($B193&amp;$D193,'Smelter Look-up'!$J:$J,0),MATCH($B193&amp;$C193,'Smelter Look-up'!$J:$J,0)))</f>
        <v>167</v>
      </c>
      <c r="X193" s="227">
        <f t="shared" si="24"/>
        <v>0</v>
      </c>
      <c r="AB193" s="228" t="str">
        <f t="shared" si="25"/>
        <v>GoldL'Orfebre S.A.</v>
      </c>
    </row>
    <row r="194" spans="1:28" s="227" customFormat="1" ht="20.25">
      <c r="A194" s="181" t="s">
        <v>2486</v>
      </c>
      <c r="B194" s="182" t="s">
        <v>1119</v>
      </c>
      <c r="C194" s="186" t="s">
        <v>2485</v>
      </c>
      <c r="D194" s="230"/>
      <c r="E194" s="182" t="s">
        <v>1097</v>
      </c>
      <c r="F194" s="182" t="s">
        <v>2486</v>
      </c>
      <c r="G194" s="182" t="s">
        <v>13217</v>
      </c>
      <c r="H194" s="183">
        <v>0</v>
      </c>
      <c r="I194" s="184" t="s">
        <v>1562</v>
      </c>
      <c r="J194" s="184" t="s">
        <v>6448</v>
      </c>
      <c r="K194" s="224"/>
      <c r="L194" s="224"/>
      <c r="M194" s="224"/>
      <c r="N194" s="224"/>
      <c r="O194" s="224"/>
      <c r="P194" s="185"/>
      <c r="Q194" s="225"/>
      <c r="R194" s="182" t="str">
        <f ca="1">IF(ISERROR($V194),"",OFFSET('Smelter Look-up'!$C$4,$V194-4,0)&amp;"")</f>
        <v>Italpreziosi</v>
      </c>
      <c r="S194" s="181" t="str">
        <f t="shared" ca="1" si="23"/>
        <v>IT</v>
      </c>
      <c r="T194" s="181" t="str">
        <f ca="1">IF(B194="","",IF(ISERROR(MATCH($J194,SorP!$B$1:$B$6226,0)),"",INDIRECT("'SorP'!$A$"&amp;MATCH($S194&amp;$J194,SorP!C:C,0))))</f>
        <v>IT-52</v>
      </c>
      <c r="U194" s="201"/>
      <c r="V194" s="226">
        <f>IF(C194="",NA(),IF(OR(C194="Smelter not listed",C194="Smelter not yet identified"),MATCH($B194&amp;$D194,'Smelter Look-up'!$J:$J,0),MATCH($B194&amp;$C194,'Smelter Look-up'!$J:$J,0)))</f>
        <v>129</v>
      </c>
      <c r="X194" s="227">
        <f t="shared" si="24"/>
        <v>0</v>
      </c>
      <c r="AB194" s="228" t="str">
        <f t="shared" si="25"/>
        <v>GoldItalpreziosi</v>
      </c>
    </row>
    <row r="195" spans="1:28" s="227" customFormat="1" ht="20.25">
      <c r="A195" s="181" t="s">
        <v>1801</v>
      </c>
      <c r="B195" s="182" t="s">
        <v>1120</v>
      </c>
      <c r="C195" s="186" t="s">
        <v>15496</v>
      </c>
      <c r="D195" s="230"/>
      <c r="E195" s="182" t="s">
        <v>1085</v>
      </c>
      <c r="F195" s="182" t="s">
        <v>1801</v>
      </c>
      <c r="G195" s="182" t="s">
        <v>13217</v>
      </c>
      <c r="H195" s="183">
        <v>0</v>
      </c>
      <c r="I195" s="184" t="s">
        <v>1802</v>
      </c>
      <c r="J195" s="184" t="s">
        <v>3135</v>
      </c>
      <c r="K195" s="224"/>
      <c r="L195" s="224"/>
      <c r="M195" s="224"/>
      <c r="N195" s="224"/>
      <c r="O195" s="224"/>
      <c r="P195" s="185"/>
      <c r="Q195" s="225"/>
      <c r="R195" s="182" t="str">
        <f ca="1">IF(ISERROR($V195),"",OFFSET('Smelter Look-up'!$C$4,$V195-4,0)&amp;"")</f>
        <v>Aurubis Beerse</v>
      </c>
      <c r="S195" s="181" t="str">
        <f t="shared" ca="1" si="23"/>
        <v>BE</v>
      </c>
      <c r="T195" s="181" t="str">
        <f ca="1">IF(B195="","",IF(ISERROR(MATCH($J195,SorP!$B$1:$B$6226,0)),"",INDIRECT("'SorP'!$A$"&amp;MATCH($S195&amp;$J195,SorP!C:C,0))))</f>
        <v>BE-VAN</v>
      </c>
      <c r="U195" s="201"/>
      <c r="V195" s="226">
        <f>IF(C195="",NA(),IF(OR(C195="Smelter not listed",C195="Smelter not yet identified"),MATCH($B195&amp;$D195,'Smelter Look-up'!$J:$J,0),MATCH($B195&amp;$C195,'Smelter Look-up'!$J:$J,0)))</f>
        <v>405</v>
      </c>
      <c r="X195" s="227">
        <f t="shared" si="24"/>
        <v>0</v>
      </c>
      <c r="AB195" s="228" t="str">
        <f t="shared" si="25"/>
        <v>TinAurubis Beerse</v>
      </c>
    </row>
    <row r="196" spans="1:28" s="227" customFormat="1" ht="20.25">
      <c r="A196" s="181" t="s">
        <v>1803</v>
      </c>
      <c r="B196" s="182" t="s">
        <v>1120</v>
      </c>
      <c r="C196" s="186" t="s">
        <v>15497</v>
      </c>
      <c r="D196" s="230"/>
      <c r="E196" s="182" t="s">
        <v>1092</v>
      </c>
      <c r="F196" s="182" t="s">
        <v>1803</v>
      </c>
      <c r="G196" s="182" t="s">
        <v>13217</v>
      </c>
      <c r="H196" s="183">
        <v>0</v>
      </c>
      <c r="I196" s="184" t="s">
        <v>1804</v>
      </c>
      <c r="J196" s="184" t="s">
        <v>12390</v>
      </c>
      <c r="K196" s="224"/>
      <c r="L196" s="224"/>
      <c r="M196" s="224"/>
      <c r="N196" s="224"/>
      <c r="O196" s="224"/>
      <c r="P196" s="185"/>
      <c r="Q196" s="225"/>
      <c r="R196" s="182" t="str">
        <f ca="1">IF(ISERROR($V196),"",OFFSET('Smelter Look-up'!$C$4,$V196-4,0)&amp;"")</f>
        <v>Aurubis Berango</v>
      </c>
      <c r="S196" s="181" t="str">
        <f t="shared" ca="1" si="23"/>
        <v>ES</v>
      </c>
      <c r="T196" s="181" t="str">
        <f ca="1">IF(B196="","",IF(ISERROR(MATCH($J196,SorP!$B$1:$B$6226,0)),"",INDIRECT("'SorP'!$A$"&amp;MATCH($S196&amp;$J196,SorP!C:C,0))))</f>
        <v>ES-BI</v>
      </c>
      <c r="U196" s="201"/>
      <c r="V196" s="226">
        <f>IF(C196="",NA(),IF(OR(C196="Smelter not listed",C196="Smelter not yet identified"),MATCH($B196&amp;$D196,'Smelter Look-up'!$J:$J,0),MATCH($B196&amp;$C196,'Smelter Look-up'!$J:$J,0)))</f>
        <v>406</v>
      </c>
      <c r="X196" s="227">
        <f t="shared" si="24"/>
        <v>0</v>
      </c>
      <c r="AB196" s="228" t="str">
        <f t="shared" si="25"/>
        <v>TinAurubis Berango</v>
      </c>
    </row>
    <row r="197" spans="1:28" s="227" customFormat="1" ht="25.5">
      <c r="A197" s="181" t="s">
        <v>15507</v>
      </c>
      <c r="B197" s="182" t="s">
        <v>1120</v>
      </c>
      <c r="C197" s="186" t="s">
        <v>15506</v>
      </c>
      <c r="D197" s="230"/>
      <c r="E197" s="182" t="s">
        <v>1095</v>
      </c>
      <c r="F197" s="182" t="s">
        <v>15507</v>
      </c>
      <c r="G197" s="182" t="s">
        <v>13217</v>
      </c>
      <c r="H197" s="183">
        <v>0</v>
      </c>
      <c r="I197" s="184" t="s">
        <v>15512</v>
      </c>
      <c r="J197" s="184" t="s">
        <v>12830</v>
      </c>
      <c r="K197" s="224"/>
      <c r="L197" s="224"/>
      <c r="M197" s="224"/>
      <c r="N197" s="224"/>
      <c r="O197" s="224"/>
      <c r="P197" s="185"/>
      <c r="Q197" s="225"/>
      <c r="R197" s="182" t="str">
        <f ca="1">IF(ISERROR($V197),"",OFFSET('Smelter Look-up'!$C$4,$V197-4,0)&amp;"")</f>
        <v>PT Bangka Prima Tin</v>
      </c>
      <c r="S197" s="181" t="str">
        <f t="shared" ref="S197" ca="1" si="26">IF(B197="","",IF(ISERROR(MATCH($E197,CL,0)),"Unknown",INDIRECT("'C'!$A$"&amp;MATCH($E197,CL,0)+1)))</f>
        <v>ID</v>
      </c>
      <c r="T197" s="181" t="str">
        <f ca="1">IF(B197="","",IF(ISERROR(MATCH($J197,SorP!$B$1:$B$6226,0)),"",INDIRECT("'SorP'!$A$"&amp;MATCH($S197&amp;$J197,SorP!C:C,0))))</f>
        <v>ID-BB</v>
      </c>
      <c r="U197" s="201"/>
      <c r="V197" s="226">
        <f>IF(C197="",NA(),IF(OR(C197="Smelter not listed",C197="Smelter not yet identified"),MATCH($B197&amp;$D197,'Smelter Look-up'!$J:$J,0),MATCH($B197&amp;$C197,'Smelter Look-up'!$J:$J,0)))</f>
        <v>508</v>
      </c>
      <c r="X197" s="227">
        <f t="shared" ref="X197" si="27">IF(AND(C197="Smelter not listed",OR(LEN(D197)=0,LEN(E197)=0)),1,0)</f>
        <v>0</v>
      </c>
      <c r="AB197" s="228" t="str">
        <f t="shared" ref="AB197" si="28">B197&amp;C197</f>
        <v>TinPT Bangka Prima Tin</v>
      </c>
    </row>
    <row r="198" spans="1:28" s="227" customFormat="1" ht="20.25">
      <c r="A198" s="181" t="s">
        <v>2188</v>
      </c>
      <c r="B198" s="182" t="s">
        <v>1119</v>
      </c>
      <c r="C198" s="186" t="s">
        <v>2186</v>
      </c>
      <c r="D198" s="230"/>
      <c r="E198" s="182" t="s">
        <v>1091</v>
      </c>
      <c r="F198" s="182" t="s">
        <v>2188</v>
      </c>
      <c r="G198" s="182" t="s">
        <v>13217</v>
      </c>
      <c r="H198" s="183">
        <v>0</v>
      </c>
      <c r="I198" s="184" t="s">
        <v>1535</v>
      </c>
      <c r="J198" s="184" t="s">
        <v>1536</v>
      </c>
      <c r="K198" s="224"/>
      <c r="L198" s="224"/>
      <c r="M198" s="224"/>
      <c r="N198" s="224"/>
      <c r="O198" s="224"/>
      <c r="P198" s="185"/>
      <c r="Q198" s="225"/>
      <c r="R198" s="182" t="str">
        <f ca="1">IF(ISERROR($V198),"",OFFSET('Smelter Look-up'!$C$4,$V198-4,0)&amp;"")</f>
        <v>WIELAND Edelmetalle GmbH</v>
      </c>
      <c r="S198" s="181" t="str">
        <f t="shared" ref="S198:S229" ca="1" si="29">IF(B198="","",IF(ISERROR(MATCH($E198,CL,0)),"Unknown",INDIRECT("'C'!$A$"&amp;MATCH($E198,CL,0)+1)))</f>
        <v>DE</v>
      </c>
      <c r="T198" s="181" t="str">
        <f ca="1">IF(B198="","",IF(ISERROR(MATCH($J198,SorP!$B$1:$B$6226,0)),"",INDIRECT("'SorP'!$A$"&amp;MATCH($S198&amp;$J198,SorP!C:C,0))))</f>
        <v>DE-BW</v>
      </c>
      <c r="U198" s="201"/>
      <c r="V198" s="226">
        <f>IF(C198="",NA(),IF(OR(C198="Smelter not listed",C198="Smelter not yet identified"),MATCH($B198&amp;$D198,'Smelter Look-up'!$J:$J,0),MATCH($B198&amp;$C198,'Smelter Look-up'!$J:$J,0)))</f>
        <v>308</v>
      </c>
      <c r="X198" s="227">
        <f t="shared" ref="X198:X229" si="30">IF(AND(C198="Smelter not listed",OR(LEN(D198)=0,LEN(E198)=0)),1,0)</f>
        <v>0</v>
      </c>
      <c r="AB198" s="228" t="str">
        <f t="shared" ref="AB198:AB229" si="31">B198&amp;C198</f>
        <v>GoldWIELAND Edelmetalle GmbH</v>
      </c>
    </row>
    <row r="199" spans="1:28" s="227" customFormat="1" ht="25.5">
      <c r="A199" s="181" t="s">
        <v>2189</v>
      </c>
      <c r="B199" s="182" t="s">
        <v>1119</v>
      </c>
      <c r="C199" s="186" t="s">
        <v>12413</v>
      </c>
      <c r="D199" s="230"/>
      <c r="E199" s="182" t="s">
        <v>1084</v>
      </c>
      <c r="F199" s="182" t="s">
        <v>2189</v>
      </c>
      <c r="G199" s="182" t="s">
        <v>13217</v>
      </c>
      <c r="H199" s="183">
        <v>0</v>
      </c>
      <c r="I199" s="184" t="s">
        <v>2190</v>
      </c>
      <c r="J199" s="184" t="s">
        <v>2786</v>
      </c>
      <c r="K199" s="224"/>
      <c r="L199" s="224"/>
      <c r="M199" s="224"/>
      <c r="N199" s="224"/>
      <c r="O199" s="224"/>
      <c r="P199" s="185"/>
      <c r="Q199" s="225"/>
      <c r="R199" s="182" t="str">
        <f ca="1">IF(ISERROR($V199),"",OFFSET('Smelter Look-up'!$C$4,$V199-4,0)&amp;"")</f>
        <v>Ogussa Osterreichische Gold- und Silber-Scheideanstalt GmbH</v>
      </c>
      <c r="S199" s="181" t="str">
        <f t="shared" ca="1" si="29"/>
        <v>AT</v>
      </c>
      <c r="T199" s="181" t="str">
        <f ca="1">IF(B199="","",IF(ISERROR(MATCH($J199,SorP!$B$1:$B$6226,0)),"",INDIRECT("'SorP'!$A$"&amp;MATCH($S199&amp;$J199,SorP!C:C,0))))</f>
        <v>AT-9</v>
      </c>
      <c r="U199" s="201"/>
      <c r="V199" s="226">
        <f>IF(C199="",NA(),IF(OR(C199="Smelter not listed",C199="Smelter not yet identified"),MATCH($B199&amp;$D199,'Smelter Look-up'!$J:$J,0),MATCH($B199&amp;$C199,'Smelter Look-up'!$J:$J,0)))</f>
        <v>208</v>
      </c>
      <c r="X199" s="227">
        <f t="shared" si="30"/>
        <v>0</v>
      </c>
      <c r="AB199" s="228" t="str">
        <f t="shared" si="31"/>
        <v>GoldOgussa Osterreichische Gold- und Silber-Scheideanstalt GmbH</v>
      </c>
    </row>
    <row r="200" spans="1:28" s="227" customFormat="1" ht="25.5">
      <c r="A200" s="181" t="s">
        <v>15458</v>
      </c>
      <c r="B200" s="182" t="s">
        <v>1120</v>
      </c>
      <c r="C200" s="186" t="s">
        <v>15820</v>
      </c>
      <c r="D200" s="230"/>
      <c r="E200" s="182" t="s">
        <v>1095</v>
      </c>
      <c r="F200" s="182" t="s">
        <v>15458</v>
      </c>
      <c r="G200" s="182" t="s">
        <v>13217</v>
      </c>
      <c r="H200" s="183">
        <v>0</v>
      </c>
      <c r="I200" s="184" t="s">
        <v>15513</v>
      </c>
      <c r="J200" s="184" t="s">
        <v>12830</v>
      </c>
      <c r="K200" s="224"/>
      <c r="L200" s="224"/>
      <c r="M200" s="224"/>
      <c r="N200" s="224"/>
      <c r="O200" s="224"/>
      <c r="P200" s="185"/>
      <c r="Q200" s="225"/>
      <c r="R200" s="182" t="str">
        <f ca="1">IF(ISERROR($V200),"",OFFSET('Smelter Look-up'!$C$4,$V200-4,0)&amp;"")</f>
        <v>PT Sukses Inti Makmur (SIM)</v>
      </c>
      <c r="S200" s="181" t="str">
        <f t="shared" ca="1" si="29"/>
        <v>ID</v>
      </c>
      <c r="T200" s="181" t="str">
        <f ca="1">IF(B200="","",IF(ISERROR(MATCH($J200,SorP!$B$1:$B$6226,0)),"",INDIRECT("'SorP'!$A$"&amp;MATCH($S200&amp;$J200,SorP!C:C,0))))</f>
        <v>ID-BB</v>
      </c>
      <c r="U200" s="201"/>
      <c r="V200" s="226">
        <f>IF(C200="",NA(),IF(OR(C200="Smelter not listed",C200="Smelter not yet identified"),MATCH($B200&amp;$D200,'Smelter Look-up'!$J:$J,0),MATCH($B200&amp;$C200,'Smelter Look-up'!$J:$J,0)))</f>
        <v>529</v>
      </c>
      <c r="X200" s="227">
        <f t="shared" si="30"/>
        <v>0</v>
      </c>
      <c r="AB200" s="228" t="str">
        <f t="shared" si="31"/>
        <v>TinPT Sukses Inti Makmur (SIM)</v>
      </c>
    </row>
    <row r="201" spans="1:28" s="227" customFormat="1" ht="20.25">
      <c r="A201" s="181" t="s">
        <v>2256</v>
      </c>
      <c r="B201" s="182" t="s">
        <v>1122</v>
      </c>
      <c r="C201" s="186" t="s">
        <v>2326</v>
      </c>
      <c r="D201" s="230"/>
      <c r="E201" s="182" t="s">
        <v>871</v>
      </c>
      <c r="F201" s="182" t="s">
        <v>2256</v>
      </c>
      <c r="G201" s="182">
        <v>0</v>
      </c>
      <c r="H201" s="183">
        <v>0</v>
      </c>
      <c r="I201" s="184" t="s">
        <v>2257</v>
      </c>
      <c r="J201" s="184" t="s">
        <v>2258</v>
      </c>
      <c r="K201" s="224"/>
      <c r="L201" s="224"/>
      <c r="M201" s="224"/>
      <c r="N201" s="224"/>
      <c r="O201" s="224"/>
      <c r="P201" s="185"/>
      <c r="Q201" s="225"/>
      <c r="R201" s="182" t="str">
        <f ca="1">IF(ISERROR($V201),"",OFFSET('Smelter Look-up'!$C$4,$V201-4,0)&amp;"")</f>
        <v>Philippine Chuangxin Industrial Co., Inc.</v>
      </c>
      <c r="S201" s="181" t="str">
        <f t="shared" ca="1" si="29"/>
        <v>PH</v>
      </c>
      <c r="T201" s="181" t="str">
        <f ca="1">IF(B201="","",IF(ISERROR(MATCH($J201,SorP!$B$1:$B$6226,0)),"",INDIRECT("'SorP'!$A$"&amp;MATCH($S201&amp;$J201,SorP!C:C,0))))</f>
        <v>PH-BUL</v>
      </c>
      <c r="U201" s="201"/>
      <c r="V201" s="226">
        <f>IF(C201="",NA(),IF(OR(C201="Smelter not listed",C201="Smelter not yet identified"),MATCH($B201&amp;$D201,'Smelter Look-up'!$J:$J,0),MATCH($B201&amp;$C201,'Smelter Look-up'!$J:$J,0)))</f>
        <v>648</v>
      </c>
      <c r="X201" s="227">
        <f t="shared" si="30"/>
        <v>0</v>
      </c>
      <c r="AB201" s="228" t="str">
        <f t="shared" si="31"/>
        <v>TungstenPhilippine Chuangxin Industrial Co., Inc.</v>
      </c>
    </row>
    <row r="202" spans="1:28" s="227" customFormat="1" ht="25.5">
      <c r="A202" s="181" t="s">
        <v>15078</v>
      </c>
      <c r="B202" s="182" t="s">
        <v>1120</v>
      </c>
      <c r="C202" s="186" t="s">
        <v>15077</v>
      </c>
      <c r="D202" s="230"/>
      <c r="E202" s="182" t="s">
        <v>1095</v>
      </c>
      <c r="F202" s="182" t="s">
        <v>15078</v>
      </c>
      <c r="G202" s="182" t="s">
        <v>13217</v>
      </c>
      <c r="H202" s="183">
        <v>0</v>
      </c>
      <c r="I202" s="184" t="s">
        <v>15114</v>
      </c>
      <c r="J202" s="184" t="s">
        <v>12830</v>
      </c>
      <c r="K202" s="224"/>
      <c r="L202" s="224"/>
      <c r="M202" s="224"/>
      <c r="N202" s="224"/>
      <c r="O202" s="224"/>
      <c r="P202" s="185"/>
      <c r="Q202" s="225"/>
      <c r="R202" s="182" t="str">
        <f ca="1">IF(ISERROR($V202),"",OFFSET('Smelter Look-up'!$C$4,$V202-4,0)&amp;"")</f>
        <v>PT Menara Cipta Mulia</v>
      </c>
      <c r="S202" s="181" t="str">
        <f t="shared" ca="1" si="29"/>
        <v>ID</v>
      </c>
      <c r="T202" s="181" t="str">
        <f ca="1">IF(B202="","",IF(ISERROR(MATCH($J202,SorP!$B$1:$B$6226,0)),"",INDIRECT("'SorP'!$A$"&amp;MATCH($S202&amp;$J202,SorP!C:C,0))))</f>
        <v>ID-BB</v>
      </c>
      <c r="U202" s="201"/>
      <c r="V202" s="226">
        <f>IF(C202="",NA(),IF(OR(C202="Smelter not listed",C202="Smelter not yet identified"),MATCH($B202&amp;$D202,'Smelter Look-up'!$J:$J,0),MATCH($B202&amp;$C202,'Smelter Look-up'!$J:$J,0)))</f>
        <v>516</v>
      </c>
      <c r="X202" s="227">
        <f t="shared" si="30"/>
        <v>0</v>
      </c>
      <c r="AB202" s="228" t="str">
        <f t="shared" si="31"/>
        <v>TinPT Menara Cipta Mulia</v>
      </c>
    </row>
    <row r="203" spans="1:28" s="227" customFormat="1" ht="20.25">
      <c r="A203" s="181" t="s">
        <v>2253</v>
      </c>
      <c r="B203" s="182" t="s">
        <v>1121</v>
      </c>
      <c r="C203" s="186" t="s">
        <v>2252</v>
      </c>
      <c r="D203" s="230"/>
      <c r="E203" s="182" t="s">
        <v>1090</v>
      </c>
      <c r="F203" s="182" t="s">
        <v>2253</v>
      </c>
      <c r="G203" s="182" t="s">
        <v>13217</v>
      </c>
      <c r="H203" s="183">
        <v>0</v>
      </c>
      <c r="I203" s="184" t="s">
        <v>1727</v>
      </c>
      <c r="J203" s="184" t="s">
        <v>13596</v>
      </c>
      <c r="K203" s="224"/>
      <c r="L203" s="224"/>
      <c r="M203" s="224"/>
      <c r="N203" s="224"/>
      <c r="O203" s="224"/>
      <c r="P203" s="185"/>
      <c r="Q203" s="225"/>
      <c r="R203" s="182" t="str">
        <f ca="1">IF(ISERROR($V203),"",OFFSET('Smelter Look-up'!$C$4,$V203-4,0)&amp;"")</f>
        <v>Jiangxi Tuohong New Raw Material</v>
      </c>
      <c r="S203" s="181" t="str">
        <f t="shared" ca="1" si="29"/>
        <v>CN</v>
      </c>
      <c r="T203" s="181" t="str">
        <f ca="1">IF(B203="","",IF(ISERROR(MATCH($J203,SorP!$B$1:$B$6226,0)),"",INDIRECT("'SorP'!$A$"&amp;MATCH($S203&amp;$J203,SorP!C:C,0))))</f>
        <v>CN-JX</v>
      </c>
      <c r="U203" s="201"/>
      <c r="V203" s="226">
        <f>IF(C203="",NA(),IF(OR(C203="Smelter not listed",C203="Smelter not yet identified"),MATCH($B203&amp;$D203,'Smelter Look-up'!$J:$J,0),MATCH($B203&amp;$C203,'Smelter Look-up'!$J:$J,0)))</f>
        <v>351</v>
      </c>
      <c r="X203" s="227">
        <f t="shared" si="30"/>
        <v>0</v>
      </c>
      <c r="AB203" s="228" t="str">
        <f t="shared" si="31"/>
        <v>TantalumJiangxi Tuohong New Raw Material</v>
      </c>
    </row>
    <row r="204" spans="1:28" s="227" customFormat="1" ht="20.25">
      <c r="A204" s="181" t="s">
        <v>15811</v>
      </c>
      <c r="B204" s="182" t="s">
        <v>1120</v>
      </c>
      <c r="C204" s="186" t="s">
        <v>15810</v>
      </c>
      <c r="D204" s="230"/>
      <c r="E204" s="182" t="s">
        <v>1090</v>
      </c>
      <c r="F204" s="182" t="s">
        <v>15811</v>
      </c>
      <c r="G204" s="182" t="s">
        <v>13217</v>
      </c>
      <c r="H204" s="183">
        <v>0</v>
      </c>
      <c r="I204" s="184" t="s">
        <v>1759</v>
      </c>
      <c r="J204" s="184" t="s">
        <v>13596</v>
      </c>
      <c r="K204" s="224"/>
      <c r="L204" s="224"/>
      <c r="M204" s="224"/>
      <c r="N204" s="224"/>
      <c r="O204" s="224"/>
      <c r="P204" s="185"/>
      <c r="Q204" s="225"/>
      <c r="R204" s="182" t="str">
        <f ca="1">IF(ISERROR($V204),"",OFFSET('Smelter Look-up'!$C$4,$V204-4,0)&amp;"")</f>
        <v>HuiChang Hill Tin Industry Co., Ltd.</v>
      </c>
      <c r="S204" s="181" t="str">
        <f t="shared" ca="1" si="29"/>
        <v>CN</v>
      </c>
      <c r="T204" s="181" t="str">
        <f ca="1">IF(B204="","",IF(ISERROR(MATCH($J204,SorP!$B$1:$B$6226,0)),"",INDIRECT("'SorP'!$A$"&amp;MATCH($S204&amp;$J204,SorP!C:C,0))))</f>
        <v>CN-JX</v>
      </c>
      <c r="U204" s="201"/>
      <c r="V204" s="226">
        <f>IF(C204="",NA(),IF(OR(C204="Smelter not listed",C204="Smelter not yet identified"),MATCH($B204&amp;$D204,'Smelter Look-up'!$J:$J,0),MATCH($B204&amp;$C204,'Smelter Look-up'!$J:$J,0)))</f>
        <v>458</v>
      </c>
      <c r="X204" s="227">
        <f t="shared" si="30"/>
        <v>0</v>
      </c>
      <c r="AB204" s="228" t="str">
        <f t="shared" si="31"/>
        <v>TinHuiChang Hill Tin Industry Co., Ltd.</v>
      </c>
    </row>
    <row r="205" spans="1:28" s="227" customFormat="1" ht="20.25">
      <c r="A205" s="181" t="s">
        <v>2275</v>
      </c>
      <c r="B205" s="182" t="s">
        <v>1119</v>
      </c>
      <c r="C205" s="186" t="s">
        <v>2274</v>
      </c>
      <c r="D205" s="230"/>
      <c r="E205" s="182" t="s">
        <v>1096</v>
      </c>
      <c r="F205" s="182" t="s">
        <v>2275</v>
      </c>
      <c r="G205" s="182" t="s">
        <v>13217</v>
      </c>
      <c r="H205" s="183">
        <v>0</v>
      </c>
      <c r="I205" s="184" t="s">
        <v>2329</v>
      </c>
      <c r="J205" s="184" t="s">
        <v>15547</v>
      </c>
      <c r="K205" s="224"/>
      <c r="L205" s="224"/>
      <c r="M205" s="224"/>
      <c r="N205" s="224"/>
      <c r="O205" s="224"/>
      <c r="P205" s="185"/>
      <c r="Q205" s="225"/>
      <c r="R205" s="182" t="str">
        <f ca="1">IF(ISERROR($V205),"",OFFSET('Smelter Look-up'!$C$4,$V205-4,0)&amp;"")</f>
        <v>Bangalore Refinery</v>
      </c>
      <c r="S205" s="181" t="str">
        <f t="shared" ca="1" si="29"/>
        <v>IN</v>
      </c>
      <c r="T205" s="181" t="str">
        <f ca="1">IF(B205="","",IF(ISERROR(MATCH($J205,SorP!$B$1:$B$6226,0)),"",INDIRECT("'SorP'!$A$"&amp;MATCH($S205&amp;$J205,SorP!C:C,0))))</f>
        <v>IN-KA</v>
      </c>
      <c r="U205" s="201"/>
      <c r="V205" s="226">
        <f>IF(C205="",NA(),IF(OR(C205="Smelter not listed",C205="Smelter not yet identified"),MATCH($B205&amp;$D205,'Smelter Look-up'!$J:$J,0),MATCH($B205&amp;$C205,'Smelter Look-up'!$J:$J,0)))</f>
        <v>40</v>
      </c>
      <c r="X205" s="227">
        <f t="shared" si="30"/>
        <v>0</v>
      </c>
      <c r="AB205" s="228" t="str">
        <f t="shared" si="31"/>
        <v>GoldBangalore Refinery</v>
      </c>
    </row>
    <row r="206" spans="1:28" s="227" customFormat="1" ht="20.25">
      <c r="A206" s="181" t="s">
        <v>2435</v>
      </c>
      <c r="B206" s="182" t="s">
        <v>1119</v>
      </c>
      <c r="C206" s="186" t="s">
        <v>12903</v>
      </c>
      <c r="D206" s="230"/>
      <c r="E206" s="182" t="s">
        <v>1101</v>
      </c>
      <c r="F206" s="182" t="s">
        <v>2435</v>
      </c>
      <c r="G206" s="182" t="s">
        <v>13217</v>
      </c>
      <c r="H206" s="183">
        <v>0</v>
      </c>
      <c r="I206" s="184" t="s">
        <v>12917</v>
      </c>
      <c r="J206" s="184" t="s">
        <v>12852</v>
      </c>
      <c r="K206" s="224"/>
      <c r="L206" s="224"/>
      <c r="M206" s="224"/>
      <c r="N206" s="224"/>
      <c r="O206" s="224"/>
      <c r="P206" s="185"/>
      <c r="Q206" s="225"/>
      <c r="R206" s="182" t="str">
        <f ca="1">IF(ISERROR($V206),"",OFFSET('Smelter Look-up'!$C$4,$V206-4,0)&amp;"")</f>
        <v>SungEel HiMetal Co., Ltd.</v>
      </c>
      <c r="S206" s="181" t="str">
        <f t="shared" ca="1" si="29"/>
        <v>KR</v>
      </c>
      <c r="T206" s="181" t="str">
        <f ca="1">IF(B206="","",IF(ISERROR(MATCH($J206,SorP!$B$1:$B$6226,0)),"",INDIRECT("'SorP'!$A$"&amp;MATCH($S206&amp;$J206,SorP!C:C,0))))</f>
        <v>KR-45</v>
      </c>
      <c r="U206" s="201"/>
      <c r="V206" s="226">
        <f>IF(C206="",NA(),IF(OR(C206="Smelter not listed",C206="Smelter not yet identified"),MATCH($B206&amp;$D206,'Smelter Look-up'!$J:$J,0),MATCH($B206&amp;$C206,'Smelter Look-up'!$J:$J,0)))</f>
        <v>277</v>
      </c>
      <c r="X206" s="227">
        <f t="shared" si="30"/>
        <v>0</v>
      </c>
      <c r="AB206" s="228" t="str">
        <f t="shared" si="31"/>
        <v>GoldSungEel HiMetal Co., Ltd.</v>
      </c>
    </row>
    <row r="207" spans="1:28" s="227" customFormat="1" ht="20.25">
      <c r="A207" s="181" t="s">
        <v>2497</v>
      </c>
      <c r="B207" s="182" t="s">
        <v>1119</v>
      </c>
      <c r="C207" s="186" t="s">
        <v>2496</v>
      </c>
      <c r="D207" s="230"/>
      <c r="E207" s="182" t="s">
        <v>1089</v>
      </c>
      <c r="F207" s="182" t="s">
        <v>2497</v>
      </c>
      <c r="G207" s="182" t="s">
        <v>13217</v>
      </c>
      <c r="H207" s="183">
        <v>0</v>
      </c>
      <c r="I207" s="184" t="s">
        <v>2498</v>
      </c>
      <c r="J207" s="184" t="s">
        <v>2499</v>
      </c>
      <c r="K207" s="224"/>
      <c r="L207" s="224"/>
      <c r="M207" s="224"/>
      <c r="N207" s="224"/>
      <c r="O207" s="224"/>
      <c r="P207" s="185"/>
      <c r="Q207" s="225"/>
      <c r="R207" s="182" t="str">
        <f ca="1">IF(ISERROR($V207),"",OFFSET('Smelter Look-up'!$C$4,$V207-4,0)&amp;"")</f>
        <v>Planta Recuperadora de Metales SpA</v>
      </c>
      <c r="S207" s="181" t="str">
        <f t="shared" ca="1" si="29"/>
        <v>CL</v>
      </c>
      <c r="T207" s="181" t="str">
        <f ca="1">IF(B207="","",IF(ISERROR(MATCH($J207,SorP!$B$1:$B$6226,0)),"",INDIRECT("'SorP'!$A$"&amp;MATCH($S207&amp;$J207,SorP!C:C,0))))</f>
        <v>CL-AN</v>
      </c>
      <c r="U207" s="201"/>
      <c r="V207" s="226">
        <f>IF(C207="",NA(),IF(OR(C207="Smelter not listed",C207="Smelter not yet identified"),MATCH($B207&amp;$D207,'Smelter Look-up'!$J:$J,0),MATCH($B207&amp;$C207,'Smelter Look-up'!$J:$J,0)))</f>
        <v>220</v>
      </c>
      <c r="X207" s="227">
        <f t="shared" si="30"/>
        <v>0</v>
      </c>
      <c r="AB207" s="228" t="str">
        <f t="shared" si="31"/>
        <v>GoldPlanta Recuperadora de Metales SpA</v>
      </c>
    </row>
    <row r="208" spans="1:28" s="227" customFormat="1" ht="20.25">
      <c r="A208" s="181" t="s">
        <v>2512</v>
      </c>
      <c r="B208" s="182" t="s">
        <v>1120</v>
      </c>
      <c r="C208" s="186" t="s">
        <v>2511</v>
      </c>
      <c r="D208" s="230"/>
      <c r="E208" s="182" t="s">
        <v>1090</v>
      </c>
      <c r="F208" s="182" t="s">
        <v>2512</v>
      </c>
      <c r="G208" s="182" t="s">
        <v>13217</v>
      </c>
      <c r="H208" s="183">
        <v>0</v>
      </c>
      <c r="I208" s="184" t="s">
        <v>1810</v>
      </c>
      <c r="J208" s="184" t="s">
        <v>13601</v>
      </c>
      <c r="K208" s="224"/>
      <c r="L208" s="224"/>
      <c r="M208" s="224"/>
      <c r="N208" s="224"/>
      <c r="O208" s="224"/>
      <c r="P208" s="185"/>
      <c r="Q208" s="225"/>
      <c r="R208" s="182" t="str">
        <f ca="1">IF(ISERROR($V208),"",OFFSET('Smelter Look-up'!$C$4,$V208-4,0)&amp;"")</f>
        <v>Guangdong Hanhe Non-Ferrous Metal Co., Ltd.</v>
      </c>
      <c r="S208" s="181" t="str">
        <f t="shared" ca="1" si="29"/>
        <v>CN</v>
      </c>
      <c r="T208" s="181" t="str">
        <f ca="1">IF(B208="","",IF(ISERROR(MATCH($J208,SorP!$B$1:$B$6226,0)),"",INDIRECT("'SorP'!$A$"&amp;MATCH($S208&amp;$J208,SorP!C:C,0))))</f>
        <v>CN-GD</v>
      </c>
      <c r="U208" s="201"/>
      <c r="V208" s="226">
        <f>IF(C208="",NA(),IF(OR(C208="Smelter not listed",C208="Smelter not yet identified"),MATCH($B208&amp;$D208,'Smelter Look-up'!$J:$J,0),MATCH($B208&amp;$C208,'Smelter Look-up'!$J:$J,0)))</f>
        <v>455</v>
      </c>
      <c r="X208" s="227">
        <f t="shared" si="30"/>
        <v>0</v>
      </c>
      <c r="AB208" s="228" t="str">
        <f t="shared" si="31"/>
        <v>TinGuangdong Hanhe Non-Ferrous Metal Co., Ltd.</v>
      </c>
    </row>
    <row r="209" spans="1:28" s="227" customFormat="1" ht="20.25">
      <c r="A209" s="181" t="s">
        <v>12899</v>
      </c>
      <c r="B209" s="182" t="s">
        <v>1119</v>
      </c>
      <c r="C209" s="186" t="s">
        <v>12898</v>
      </c>
      <c r="D209" s="230"/>
      <c r="E209" s="182" t="s">
        <v>1101</v>
      </c>
      <c r="F209" s="182" t="s">
        <v>12899</v>
      </c>
      <c r="G209" s="182" t="s">
        <v>13217</v>
      </c>
      <c r="H209" s="183">
        <v>0</v>
      </c>
      <c r="I209" s="184" t="s">
        <v>12916</v>
      </c>
      <c r="J209" s="184" t="s">
        <v>12849</v>
      </c>
      <c r="K209" s="224"/>
      <c r="L209" s="224"/>
      <c r="M209" s="224"/>
      <c r="N209" s="224"/>
      <c r="O209" s="224"/>
      <c r="P209" s="185"/>
      <c r="Q209" s="225"/>
      <c r="R209" s="182" t="str">
        <f ca="1">IF(ISERROR($V209),"",OFFSET('Smelter Look-up'!$C$4,$V209-4,0)&amp;"")</f>
        <v>NH Recytech Company</v>
      </c>
      <c r="S209" s="181" t="str">
        <f t="shared" ca="1" si="29"/>
        <v>KR</v>
      </c>
      <c r="T209" s="181" t="str">
        <f ca="1">IF(B209="","",IF(ISERROR(MATCH($J209,SorP!$B$1:$B$6226,0)),"",INDIRECT("'SorP'!$A$"&amp;MATCH($S209&amp;$J209,SorP!C:C,0))))</f>
        <v>KR-41</v>
      </c>
      <c r="U209" s="201"/>
      <c r="V209" s="226">
        <f>IF(C209="",NA(),IF(OR(C209="Smelter not listed",C209="Smelter not yet identified"),MATCH($B209&amp;$D209,'Smelter Look-up'!$J:$J,0),MATCH($B209&amp;$C209,'Smelter Look-up'!$J:$J,0)))</f>
        <v>203</v>
      </c>
      <c r="X209" s="227">
        <f t="shared" si="30"/>
        <v>0</v>
      </c>
      <c r="AB209" s="228" t="str">
        <f t="shared" si="31"/>
        <v>GoldNH Recytech Company</v>
      </c>
    </row>
    <row r="210" spans="1:28" s="227" customFormat="1" ht="20.25">
      <c r="A210" s="181" t="s">
        <v>12908</v>
      </c>
      <c r="B210" s="182" t="s">
        <v>1120</v>
      </c>
      <c r="C210" s="186" t="s">
        <v>12907</v>
      </c>
      <c r="D210" s="230"/>
      <c r="E210" s="182" t="s">
        <v>1090</v>
      </c>
      <c r="F210" s="182" t="s">
        <v>12908</v>
      </c>
      <c r="G210" s="182" t="s">
        <v>13217</v>
      </c>
      <c r="H210" s="183">
        <v>0</v>
      </c>
      <c r="I210" s="184" t="s">
        <v>12925</v>
      </c>
      <c r="J210" s="184" t="s">
        <v>13579</v>
      </c>
      <c r="K210" s="224"/>
      <c r="L210" s="224"/>
      <c r="M210" s="224"/>
      <c r="N210" s="224"/>
      <c r="O210" s="224"/>
      <c r="P210" s="185"/>
      <c r="Q210" s="225"/>
      <c r="R210" s="182" t="str">
        <f ca="1">IF(ISERROR($V210),"",OFFSET('Smelter Look-up'!$C$4,$V210-4,0)&amp;"")</f>
        <v>Chifeng Dajingzi Tin Industry Co., Ltd.</v>
      </c>
      <c r="S210" s="181" t="str">
        <f t="shared" ca="1" si="29"/>
        <v>CN</v>
      </c>
      <c r="T210" s="181" t="str">
        <f ca="1">IF(B210="","",IF(ISERROR(MATCH($J210,SorP!$B$1:$B$6226,0)),"",INDIRECT("'SorP'!$A$"&amp;MATCH($S210&amp;$J210,SorP!C:C,0))))</f>
        <v>CN-NM</v>
      </c>
      <c r="U210" s="201"/>
      <c r="V210" s="226">
        <f>IF(C210="",NA(),IF(OR(C210="Smelter not listed",C210="Smelter not yet identified"),MATCH($B210&amp;$D210,'Smelter Look-up'!$J:$J,0),MATCH($B210&amp;$C210,'Smelter Look-up'!$J:$J,0)))</f>
        <v>412</v>
      </c>
      <c r="X210" s="227">
        <f t="shared" si="30"/>
        <v>0</v>
      </c>
      <c r="AB210" s="228" t="str">
        <f t="shared" si="31"/>
        <v>TinChifeng Dajingzi Tin Industry Co., Ltd.</v>
      </c>
    </row>
    <row r="211" spans="1:28" s="227" customFormat="1" ht="25.5">
      <c r="A211" s="181" t="s">
        <v>14001</v>
      </c>
      <c r="B211" s="182" t="s">
        <v>1120</v>
      </c>
      <c r="C211" s="186" t="s">
        <v>12914</v>
      </c>
      <c r="D211" s="230"/>
      <c r="E211" s="182" t="s">
        <v>1095</v>
      </c>
      <c r="F211" s="182" t="s">
        <v>14001</v>
      </c>
      <c r="G211" s="182" t="s">
        <v>13217</v>
      </c>
      <c r="H211" s="183">
        <v>0</v>
      </c>
      <c r="I211" s="184" t="s">
        <v>15113</v>
      </c>
      <c r="J211" s="184" t="s">
        <v>12830</v>
      </c>
      <c r="K211" s="224"/>
      <c r="L211" s="224"/>
      <c r="M211" s="224"/>
      <c r="N211" s="224"/>
      <c r="O211" s="224"/>
      <c r="P211" s="185"/>
      <c r="Q211" s="225"/>
      <c r="R211" s="182" t="str">
        <f ca="1">IF(ISERROR($V211),"",OFFSET('Smelter Look-up'!$C$4,$V211-4,0)&amp;"")</f>
        <v>PT Bangka Serumpun</v>
      </c>
      <c r="S211" s="181" t="str">
        <f t="shared" ca="1" si="29"/>
        <v>ID</v>
      </c>
      <c r="T211" s="181" t="str">
        <f ca="1">IF(B211="","",IF(ISERROR(MATCH($J211,SorP!$B$1:$B$6226,0)),"",INDIRECT("'SorP'!$A$"&amp;MATCH($S211&amp;$J211,SorP!C:C,0))))</f>
        <v>ID-BB</v>
      </c>
      <c r="U211" s="201"/>
      <c r="V211" s="226">
        <f>IF(C211="",NA(),IF(OR(C211="Smelter not listed",C211="Smelter not yet identified"),MATCH($B211&amp;$D211,'Smelter Look-up'!$J:$J,0),MATCH($B211&amp;$C211,'Smelter Look-up'!$J:$J,0)))</f>
        <v>509</v>
      </c>
      <c r="X211" s="227">
        <f t="shared" si="30"/>
        <v>0</v>
      </c>
      <c r="AB211" s="228" t="str">
        <f t="shared" si="31"/>
        <v>TinPT Bangka Serumpun</v>
      </c>
    </row>
    <row r="212" spans="1:28" s="227" customFormat="1" ht="25.5">
      <c r="A212" s="181" t="s">
        <v>13161</v>
      </c>
      <c r="B212" s="182" t="s">
        <v>1120</v>
      </c>
      <c r="C212" s="186" t="s">
        <v>13160</v>
      </c>
      <c r="D212" s="230"/>
      <c r="E212" s="182" t="s">
        <v>2415</v>
      </c>
      <c r="F212" s="182" t="s">
        <v>13161</v>
      </c>
      <c r="G212" s="182" t="s">
        <v>13217</v>
      </c>
      <c r="H212" s="183">
        <v>0</v>
      </c>
      <c r="I212" s="184" t="s">
        <v>13162</v>
      </c>
      <c r="J212" s="184" t="s">
        <v>1725</v>
      </c>
      <c r="K212" s="224"/>
      <c r="L212" s="224"/>
      <c r="M212" s="224"/>
      <c r="N212" s="224"/>
      <c r="O212" s="224"/>
      <c r="P212" s="185"/>
      <c r="Q212" s="225"/>
      <c r="R212" s="182" t="str">
        <f ca="1">IF(ISERROR($V212),"",OFFSET('Smelter Look-up'!$C$4,$V212-4,0)&amp;"")</f>
        <v>Tin Technology &amp; Refining</v>
      </c>
      <c r="S212" s="181" t="str">
        <f t="shared" ca="1" si="29"/>
        <v>US</v>
      </c>
      <c r="T212" s="181" t="str">
        <f ca="1">IF(B212="","",IF(ISERROR(MATCH($J212,SorP!$B$1:$B$6226,0)),"",INDIRECT("'SorP'!$A$"&amp;MATCH($S212&amp;$J212,SorP!C:C,0))))</f>
        <v>US-PA</v>
      </c>
      <c r="U212" s="201"/>
      <c r="V212" s="226">
        <f>IF(C212="",NA(),IF(OR(C212="Smelter not listed",C212="Smelter not yet identified"),MATCH($B212&amp;$D212,'Smelter Look-up'!$J:$J,0),MATCH($B212&amp;$C212,'Smelter Look-up'!$J:$J,0)))</f>
        <v>551</v>
      </c>
      <c r="X212" s="227">
        <f t="shared" si="30"/>
        <v>0</v>
      </c>
      <c r="AB212" s="228" t="str">
        <f t="shared" si="31"/>
        <v>TinTin Technology &amp; Refining</v>
      </c>
    </row>
    <row r="213" spans="1:28" s="227" customFormat="1" ht="25.5">
      <c r="A213" s="181" t="s">
        <v>15082</v>
      </c>
      <c r="B213" s="182" t="s">
        <v>1120</v>
      </c>
      <c r="C213" s="186" t="s">
        <v>15081</v>
      </c>
      <c r="D213" s="230"/>
      <c r="E213" s="182" t="s">
        <v>1095</v>
      </c>
      <c r="F213" s="182" t="s">
        <v>15082</v>
      </c>
      <c r="G213" s="182" t="s">
        <v>13217</v>
      </c>
      <c r="H213" s="183">
        <v>0</v>
      </c>
      <c r="I213" s="184" t="s">
        <v>15115</v>
      </c>
      <c r="J213" s="184" t="s">
        <v>12830</v>
      </c>
      <c r="K213" s="224"/>
      <c r="L213" s="224"/>
      <c r="M213" s="224"/>
      <c r="N213" s="224"/>
      <c r="O213" s="224"/>
      <c r="P213" s="185"/>
      <c r="Q213" s="225"/>
      <c r="R213" s="182" t="str">
        <f ca="1">IF(ISERROR($V213),"",OFFSET('Smelter Look-up'!$C$4,$V213-4,0)&amp;"")</f>
        <v>PT Rajawali Rimba Perkasa</v>
      </c>
      <c r="S213" s="181" t="str">
        <f t="shared" ca="1" si="29"/>
        <v>ID</v>
      </c>
      <c r="T213" s="181" t="str">
        <f ca="1">IF(B213="","",IF(ISERROR(MATCH($J213,SorP!$B$1:$B$6226,0)),"",INDIRECT("'SorP'!$A$"&amp;MATCH($S213&amp;$J213,SorP!C:C,0))))</f>
        <v>ID-BB</v>
      </c>
      <c r="U213" s="201"/>
      <c r="V213" s="226">
        <f>IF(C213="",NA(),IF(OR(C213="Smelter not listed",C213="Smelter not yet identified"),MATCH($B213&amp;$D213,'Smelter Look-up'!$J:$J,0),MATCH($B213&amp;$C213,'Smelter Look-up'!$J:$J,0)))</f>
        <v>524</v>
      </c>
      <c r="X213" s="227">
        <f t="shared" si="30"/>
        <v>0</v>
      </c>
      <c r="AB213" s="228" t="str">
        <f t="shared" si="31"/>
        <v>TinPT Rajawali Rimba Perkasa</v>
      </c>
    </row>
    <row r="214" spans="1:28" s="227" customFormat="1" ht="20.25">
      <c r="A214" s="181" t="s">
        <v>13840</v>
      </c>
      <c r="B214" s="182" t="s">
        <v>1120</v>
      </c>
      <c r="C214" s="186" t="s">
        <v>13826</v>
      </c>
      <c r="D214" s="230"/>
      <c r="E214" s="182" t="s">
        <v>13082</v>
      </c>
      <c r="F214" s="182" t="s">
        <v>13840</v>
      </c>
      <c r="G214" s="182" t="s">
        <v>13217</v>
      </c>
      <c r="H214" s="183">
        <v>0</v>
      </c>
      <c r="I214" s="184" t="s">
        <v>13851</v>
      </c>
      <c r="J214" s="184" t="s">
        <v>10043</v>
      </c>
      <c r="K214" s="224"/>
      <c r="L214" s="224"/>
      <c r="M214" s="224"/>
      <c r="N214" s="224"/>
      <c r="O214" s="224"/>
      <c r="P214" s="185"/>
      <c r="Q214" s="225"/>
      <c r="R214" s="182" t="str">
        <f ca="1">IF(ISERROR($V214),"",OFFSET('Smelter Look-up'!$C$4,$V214-4,0)&amp;"")</f>
        <v>Luna Smelter, Ltd.</v>
      </c>
      <c r="S214" s="181" t="str">
        <f t="shared" ca="1" si="29"/>
        <v>RW</v>
      </c>
      <c r="T214" s="181" t="str">
        <f ca="1">IF(B214="","",IF(ISERROR(MATCH($J214,SorP!$B$1:$B$6226,0)),"",INDIRECT("'SorP'!$A$"&amp;MATCH($S214&amp;$J214,SorP!C:C,0))))</f>
        <v>RW-01</v>
      </c>
      <c r="U214" s="201"/>
      <c r="V214" s="226">
        <f>IF(C214="",NA(),IF(OR(C214="Smelter not listed",C214="Smelter not yet identified"),MATCH($B214&amp;$D214,'Smelter Look-up'!$J:$J,0),MATCH($B214&amp;$C214,'Smelter Look-up'!$J:$J,0)))</f>
        <v>471</v>
      </c>
      <c r="X214" s="227">
        <f t="shared" si="30"/>
        <v>0</v>
      </c>
      <c r="AB214" s="228" t="str">
        <f t="shared" si="31"/>
        <v>TinLuna Smelter, Ltd.</v>
      </c>
    </row>
    <row r="215" spans="1:28" s="227" customFormat="1" ht="20.25">
      <c r="A215" s="181" t="s">
        <v>13785</v>
      </c>
      <c r="B215" s="182" t="s">
        <v>1120</v>
      </c>
      <c r="C215" s="186" t="s">
        <v>13784</v>
      </c>
      <c r="D215" s="230"/>
      <c r="E215" s="182" t="s">
        <v>1090</v>
      </c>
      <c r="F215" s="182" t="s">
        <v>13785</v>
      </c>
      <c r="G215" s="182" t="s">
        <v>13217</v>
      </c>
      <c r="H215" s="183">
        <v>0</v>
      </c>
      <c r="I215" s="184" t="s">
        <v>2429</v>
      </c>
      <c r="J215" s="184" t="s">
        <v>13605</v>
      </c>
      <c r="K215" s="224"/>
      <c r="L215" s="224"/>
      <c r="M215" s="224"/>
      <c r="N215" s="224"/>
      <c r="O215" s="224"/>
      <c r="P215" s="185"/>
      <c r="Q215" s="225"/>
      <c r="R215" s="182" t="str">
        <f ca="1">IF(ISERROR($V215),"",OFFSET('Smelter Look-up'!$C$4,$V215-4,0)&amp;"")</f>
        <v>Yunnan Yunfan Non-ferrous Metals Co., Ltd.</v>
      </c>
      <c r="S215" s="181" t="str">
        <f t="shared" ca="1" si="29"/>
        <v>CN</v>
      </c>
      <c r="T215" s="181" t="str">
        <f ca="1">IF(B215="","",IF(ISERROR(MATCH($J215,SorP!$B$1:$B$6226,0)),"",INDIRECT("'SorP'!$A$"&amp;MATCH($S215&amp;$J215,SorP!C:C,0))))</f>
        <v>CN-YN</v>
      </c>
      <c r="U215" s="201"/>
      <c r="V215" s="226">
        <f>IF(C215="",NA(),IF(OR(C215="Smelter not listed",C215="Smelter not yet identified"),MATCH($B215&amp;$D215,'Smelter Look-up'!$J:$J,0),MATCH($B215&amp;$C215,'Smelter Look-up'!$J:$J,0)))</f>
        <v>573</v>
      </c>
      <c r="X215" s="227">
        <f t="shared" si="30"/>
        <v>0</v>
      </c>
      <c r="AB215" s="228" t="str">
        <f t="shared" si="31"/>
        <v>TinYunnan Yunfan Non-ferrous Metals Co., Ltd.</v>
      </c>
    </row>
    <row r="216" spans="1:28" s="227" customFormat="1" ht="25.5">
      <c r="A216" s="181" t="s">
        <v>13795</v>
      </c>
      <c r="B216" s="182" t="s">
        <v>1122</v>
      </c>
      <c r="C216" s="186" t="s">
        <v>13794</v>
      </c>
      <c r="D216" s="230"/>
      <c r="E216" s="182" t="s">
        <v>2414</v>
      </c>
      <c r="F216" s="182" t="s">
        <v>13795</v>
      </c>
      <c r="G216" s="182" t="s">
        <v>13217</v>
      </c>
      <c r="H216" s="183">
        <v>0</v>
      </c>
      <c r="I216" s="184" t="s">
        <v>13806</v>
      </c>
      <c r="J216" s="184" t="s">
        <v>11462</v>
      </c>
      <c r="K216" s="224"/>
      <c r="L216" s="224"/>
      <c r="M216" s="224"/>
      <c r="N216" s="224"/>
      <c r="O216" s="224"/>
      <c r="P216" s="185"/>
      <c r="Q216" s="225"/>
      <c r="R216" s="182" t="str">
        <f ca="1">IF(ISERROR($V216),"",OFFSET('Smelter Look-up'!$C$4,$V216-4,0)&amp;"")</f>
        <v>Lianyou Metals Co., Ltd.</v>
      </c>
      <c r="S216" s="181" t="str">
        <f t="shared" ca="1" si="29"/>
        <v>TW</v>
      </c>
      <c r="T216" s="181" t="str">
        <f ca="1">IF(B216="","",IF(ISERROR(MATCH($J216,SorP!$B$1:$B$6226,0)),"",INDIRECT("'SorP'!$A$"&amp;MATCH($S216&amp;$J216,SorP!C:C,0))))</f>
        <v>TW-PIF</v>
      </c>
      <c r="U216" s="201"/>
      <c r="V216" s="226">
        <f>IF(C216="",NA(),IF(OR(C216="Smelter not listed",C216="Smelter not yet identified"),MATCH($B216&amp;$D216,'Smelter Look-up'!$J:$J,0),MATCH($B216&amp;$C216,'Smelter Look-up'!$J:$J,0)))</f>
        <v>631</v>
      </c>
      <c r="X216" s="227">
        <f t="shared" si="30"/>
        <v>0</v>
      </c>
      <c r="AB216" s="228" t="str">
        <f t="shared" si="31"/>
        <v>TungstenLianyou Metals Co., Ltd.</v>
      </c>
    </row>
    <row r="217" spans="1:28" s="227" customFormat="1" ht="20.25">
      <c r="A217" s="181" t="s">
        <v>13783</v>
      </c>
      <c r="B217" s="182" t="s">
        <v>1120</v>
      </c>
      <c r="C217" s="186" t="s">
        <v>13782</v>
      </c>
      <c r="D217" s="230"/>
      <c r="E217" s="182" t="s">
        <v>1096</v>
      </c>
      <c r="F217" s="182" t="s">
        <v>13783</v>
      </c>
      <c r="G217" s="182" t="s">
        <v>13217</v>
      </c>
      <c r="H217" s="183">
        <v>0</v>
      </c>
      <c r="I217" s="184" t="s">
        <v>13803</v>
      </c>
      <c r="J217" s="184" t="s">
        <v>15542</v>
      </c>
      <c r="K217" s="224"/>
      <c r="L217" s="224"/>
      <c r="M217" s="224"/>
      <c r="N217" s="224"/>
      <c r="O217" s="224"/>
      <c r="P217" s="185"/>
      <c r="Q217" s="225"/>
      <c r="R217" s="182" t="str">
        <f ca="1">IF(ISERROR($V217),"",OFFSET('Smelter Look-up'!$C$4,$V217-4,0)&amp;"")</f>
        <v>Precious Minerals and Smelting Limited</v>
      </c>
      <c r="S217" s="181" t="str">
        <f t="shared" ca="1" si="29"/>
        <v>IN</v>
      </c>
      <c r="T217" s="181" t="str">
        <f ca="1">IF(B217="","",IF(ISERROR(MATCH($J217,SorP!$B$1:$B$6226,0)),"",INDIRECT("'SorP'!$A$"&amp;MATCH($S217&amp;$J217,SorP!C:C,0))))</f>
        <v>IN-CG</v>
      </c>
      <c r="U217" s="201"/>
      <c r="V217" s="226">
        <f>IF(C217="",NA(),IF(OR(C217="Smelter not listed",C217="Smelter not yet identified"),MATCH($B217&amp;$D217,'Smelter Look-up'!$J:$J,0),MATCH($B217&amp;$C217,'Smelter Look-up'!$J:$J,0)))</f>
        <v>502</v>
      </c>
      <c r="X217" s="227">
        <f t="shared" si="30"/>
        <v>0</v>
      </c>
      <c r="AB217" s="228" t="str">
        <f t="shared" si="31"/>
        <v>TinPrecious Minerals and Smelting Limited</v>
      </c>
    </row>
    <row r="218" spans="1:28" s="227" customFormat="1" ht="20.25">
      <c r="A218" s="181" t="s">
        <v>13845</v>
      </c>
      <c r="B218" s="182" t="s">
        <v>1122</v>
      </c>
      <c r="C218" s="186" t="s">
        <v>15518</v>
      </c>
      <c r="D218" s="230"/>
      <c r="E218" s="182" t="s">
        <v>1090</v>
      </c>
      <c r="F218" s="182" t="s">
        <v>13845</v>
      </c>
      <c r="G218" s="182" t="s">
        <v>13217</v>
      </c>
      <c r="H218" s="183">
        <v>0</v>
      </c>
      <c r="I218" s="184" t="s">
        <v>15104</v>
      </c>
      <c r="J218" s="184" t="s">
        <v>13601</v>
      </c>
      <c r="K218" s="224"/>
      <c r="L218" s="224"/>
      <c r="M218" s="224"/>
      <c r="N218" s="224"/>
      <c r="O218" s="224"/>
      <c r="P218" s="185"/>
      <c r="Q218" s="225"/>
      <c r="R218" s="182" t="str">
        <f ca="1">IF(ISERROR($V218),"",OFFSET('Smelter Look-up'!$C$4,$V218-4,0)&amp;"")</f>
        <v>Hubei Green Tungsten Co., Ltd.</v>
      </c>
      <c r="S218" s="181" t="str">
        <f t="shared" ca="1" si="29"/>
        <v>CN</v>
      </c>
      <c r="T218" s="181" t="str">
        <f ca="1">IF(B218="","",IF(ISERROR(MATCH($J218,SorP!$B$1:$B$6226,0)),"",INDIRECT("'SorP'!$A$"&amp;MATCH($S218&amp;$J218,SorP!C:C,0))))</f>
        <v>CN-GD</v>
      </c>
      <c r="U218" s="201"/>
      <c r="V218" s="226">
        <f>IF(C218="",NA(),IF(OR(C218="Smelter not listed",C218="Smelter not yet identified"),MATCH($B218&amp;$D218,'Smelter Look-up'!$J:$J,0),MATCH($B218&amp;$C218,'Smelter Look-up'!$J:$J,0)))</f>
        <v>611</v>
      </c>
      <c r="X218" s="227">
        <f t="shared" si="30"/>
        <v>0</v>
      </c>
      <c r="AB218" s="228" t="str">
        <f t="shared" si="31"/>
        <v>TungstenHubei Green Tungsten Co., Ltd.</v>
      </c>
    </row>
    <row r="219" spans="1:28" s="227" customFormat="1" ht="20.25">
      <c r="A219" s="181" t="s">
        <v>13834</v>
      </c>
      <c r="B219" s="182" t="s">
        <v>1119</v>
      </c>
      <c r="C219" s="186" t="s">
        <v>13814</v>
      </c>
      <c r="D219" s="230"/>
      <c r="E219" s="182" t="s">
        <v>1098</v>
      </c>
      <c r="F219" s="182" t="s">
        <v>13834</v>
      </c>
      <c r="G219" s="182" t="s">
        <v>13217</v>
      </c>
      <c r="H219" s="183">
        <v>0</v>
      </c>
      <c r="I219" s="184" t="s">
        <v>13848</v>
      </c>
      <c r="J219" s="184" t="s">
        <v>1568</v>
      </c>
      <c r="K219" s="224"/>
      <c r="L219" s="224"/>
      <c r="M219" s="224"/>
      <c r="N219" s="224"/>
      <c r="O219" s="224"/>
      <c r="P219" s="185"/>
      <c r="Q219" s="225"/>
      <c r="R219" s="182" t="str">
        <f ca="1">IF(ISERROR($V219),"",OFFSET('Smelter Look-up'!$C$4,$V219-4,0)&amp;"")</f>
        <v>Eco-System Recycling Co., Ltd. North Plant</v>
      </c>
      <c r="S219" s="181" t="str">
        <f t="shared" ca="1" si="29"/>
        <v>JP</v>
      </c>
      <c r="T219" s="181" t="str">
        <f ca="1">IF(B219="","",IF(ISERROR(MATCH($J219,SorP!$B$1:$B$6226,0)),"",INDIRECT("'SorP'!$A$"&amp;MATCH($S219&amp;$J219,SorP!C:C,0))))</f>
        <v>JP-05</v>
      </c>
      <c r="U219" s="201"/>
      <c r="V219" s="226">
        <f>IF(C219="",NA(),IF(OR(C219="Smelter not listed",C219="Smelter not yet identified"),MATCH($B219&amp;$D219,'Smelter Look-up'!$J:$J,0),MATCH($B219&amp;$C219,'Smelter Look-up'!$J:$J,0)))</f>
        <v>75</v>
      </c>
      <c r="X219" s="227">
        <f t="shared" si="30"/>
        <v>0</v>
      </c>
      <c r="AB219" s="228" t="str">
        <f t="shared" si="31"/>
        <v>GoldEco-System Recycling Co., Ltd. North Plant</v>
      </c>
    </row>
    <row r="220" spans="1:28" s="227" customFormat="1" ht="20.25">
      <c r="A220" s="181" t="s">
        <v>13835</v>
      </c>
      <c r="B220" s="182" t="s">
        <v>1119</v>
      </c>
      <c r="C220" s="186" t="s">
        <v>13815</v>
      </c>
      <c r="D220" s="230"/>
      <c r="E220" s="182" t="s">
        <v>1098</v>
      </c>
      <c r="F220" s="182" t="s">
        <v>13835</v>
      </c>
      <c r="G220" s="182" t="s">
        <v>13217</v>
      </c>
      <c r="H220" s="183">
        <v>0</v>
      </c>
      <c r="I220" s="184" t="s">
        <v>6665</v>
      </c>
      <c r="J220" s="184" t="s">
        <v>6665</v>
      </c>
      <c r="K220" s="224"/>
      <c r="L220" s="224"/>
      <c r="M220" s="224"/>
      <c r="N220" s="224"/>
      <c r="O220" s="224"/>
      <c r="P220" s="185"/>
      <c r="Q220" s="225"/>
      <c r="R220" s="182" t="str">
        <f ca="1">IF(ISERROR($V220),"",OFFSET('Smelter Look-up'!$C$4,$V220-4,0)&amp;"")</f>
        <v>Eco-System Recycling Co., Ltd. West Plant</v>
      </c>
      <c r="S220" s="181" t="str">
        <f t="shared" ca="1" si="29"/>
        <v>JP</v>
      </c>
      <c r="T220" s="181" t="str">
        <f ca="1">IF(B220="","",IF(ISERROR(MATCH($J220,SorP!$B$1:$B$6226,0)),"",INDIRECT("'SorP'!$A$"&amp;MATCH($S220&amp;$J220,SorP!C:C,0))))</f>
        <v>JP-33</v>
      </c>
      <c r="U220" s="201"/>
      <c r="V220" s="226">
        <f>IF(C220="",NA(),IF(OR(C220="Smelter not listed",C220="Smelter not yet identified"),MATCH($B220&amp;$D220,'Smelter Look-up'!$J:$J,0),MATCH($B220&amp;$C220,'Smelter Look-up'!$J:$J,0)))</f>
        <v>76</v>
      </c>
      <c r="X220" s="227">
        <f t="shared" si="30"/>
        <v>0</v>
      </c>
      <c r="AB220" s="228" t="str">
        <f t="shared" si="31"/>
        <v>GoldEco-System Recycling Co., Ltd. West Plant</v>
      </c>
    </row>
    <row r="221" spans="1:28" s="227" customFormat="1" ht="25.5">
      <c r="A221" s="181" t="s">
        <v>13841</v>
      </c>
      <c r="B221" s="182" t="s">
        <v>1120</v>
      </c>
      <c r="C221" s="186" t="s">
        <v>13827</v>
      </c>
      <c r="D221" s="230"/>
      <c r="E221" s="182" t="s">
        <v>1095</v>
      </c>
      <c r="F221" s="182" t="s">
        <v>13841</v>
      </c>
      <c r="G221" s="182" t="s">
        <v>13217</v>
      </c>
      <c r="H221" s="183">
        <v>0</v>
      </c>
      <c r="I221" s="184" t="s">
        <v>15113</v>
      </c>
      <c r="J221" s="184" t="s">
        <v>12830</v>
      </c>
      <c r="K221" s="224"/>
      <c r="L221" s="224"/>
      <c r="M221" s="224"/>
      <c r="N221" s="224"/>
      <c r="O221" s="224"/>
      <c r="P221" s="185"/>
      <c r="Q221" s="225"/>
      <c r="R221" s="182" t="str">
        <f ca="1">IF(ISERROR($V221),"",OFFSET('Smelter Look-up'!$C$4,$V221-4,0)&amp;"")</f>
        <v>PT Mitra Sukses Globalindo</v>
      </c>
      <c r="S221" s="181" t="str">
        <f t="shared" ca="1" si="29"/>
        <v>ID</v>
      </c>
      <c r="T221" s="181" t="str">
        <f ca="1">IF(B221="","",IF(ISERROR(MATCH($J221,SorP!$B$1:$B$6226,0)),"",INDIRECT("'SorP'!$A$"&amp;MATCH($S221&amp;$J221,SorP!C:C,0))))</f>
        <v>ID-BB</v>
      </c>
      <c r="U221" s="201"/>
      <c r="V221" s="226">
        <f>IF(C221="",NA(),IF(OR(C221="Smelter not listed",C221="Smelter not yet identified"),MATCH($B221&amp;$D221,'Smelter Look-up'!$J:$J,0),MATCH($B221&amp;$C221,'Smelter Look-up'!$J:$J,0)))</f>
        <v>519</v>
      </c>
      <c r="X221" s="227">
        <f t="shared" si="30"/>
        <v>0</v>
      </c>
      <c r="AB221" s="228" t="str">
        <f t="shared" si="31"/>
        <v>TinPT Mitra Sukses Globalindo</v>
      </c>
    </row>
    <row r="222" spans="1:28" s="227" customFormat="1" ht="20.25">
      <c r="A222" s="181" t="s">
        <v>13844</v>
      </c>
      <c r="B222" s="182" t="s">
        <v>1122</v>
      </c>
      <c r="C222" s="186" t="s">
        <v>13830</v>
      </c>
      <c r="D222" s="230"/>
      <c r="E222" s="182" t="s">
        <v>1086</v>
      </c>
      <c r="F222" s="182" t="s">
        <v>13844</v>
      </c>
      <c r="G222" s="182" t="s">
        <v>13217</v>
      </c>
      <c r="H222" s="183">
        <v>0</v>
      </c>
      <c r="I222" s="184" t="s">
        <v>13853</v>
      </c>
      <c r="J222" s="184" t="s">
        <v>3443</v>
      </c>
      <c r="K222" s="224"/>
      <c r="L222" s="224"/>
      <c r="M222" s="224"/>
      <c r="N222" s="224"/>
      <c r="O222" s="224"/>
      <c r="P222" s="185"/>
      <c r="Q222" s="225"/>
      <c r="R222" s="182" t="str">
        <f ca="1">IF(ISERROR($V222),"",OFFSET('Smelter Look-up'!$C$4,$V222-4,0)&amp;"")</f>
        <v>Cronimet Brasil Ltda</v>
      </c>
      <c r="S222" s="181" t="str">
        <f t="shared" ca="1" si="29"/>
        <v>BR</v>
      </c>
      <c r="T222" s="181" t="str">
        <f ca="1">IF(B222="","",IF(ISERROR(MATCH($J222,SorP!$B$1:$B$6226,0)),"",INDIRECT("'SorP'!$A$"&amp;MATCH($S222&amp;$J222,SorP!C:C,0))))</f>
        <v>BR-SC</v>
      </c>
      <c r="U222" s="201"/>
      <c r="V222" s="226">
        <f>IF(C222="",NA(),IF(OR(C222="Smelter not listed",C222="Smelter not yet identified"),MATCH($B222&amp;$D222,'Smelter Look-up'!$J:$J,0),MATCH($B222&amp;$C222,'Smelter Look-up'!$J:$J,0)))</f>
        <v>597</v>
      </c>
      <c r="X222" s="227">
        <f t="shared" si="30"/>
        <v>0</v>
      </c>
      <c r="AB222" s="228" t="str">
        <f t="shared" si="31"/>
        <v>TungstenCronimet Brasil Ltda</v>
      </c>
    </row>
    <row r="223" spans="1:28" s="227" customFormat="1" ht="25.5">
      <c r="A223" s="181" t="s">
        <v>15057</v>
      </c>
      <c r="B223" s="182" t="s">
        <v>1120</v>
      </c>
      <c r="C223" s="186" t="s">
        <v>15056</v>
      </c>
      <c r="D223" s="230"/>
      <c r="E223" s="182" t="s">
        <v>1086</v>
      </c>
      <c r="F223" s="182" t="s">
        <v>15057</v>
      </c>
      <c r="G223" s="182" t="s">
        <v>13217</v>
      </c>
      <c r="H223" s="183">
        <v>0</v>
      </c>
      <c r="I223" s="184" t="s">
        <v>15107</v>
      </c>
      <c r="J223" s="184" t="s">
        <v>3443</v>
      </c>
      <c r="K223" s="224"/>
      <c r="L223" s="224"/>
      <c r="M223" s="224"/>
      <c r="N223" s="224"/>
      <c r="O223" s="224"/>
      <c r="P223" s="185"/>
      <c r="Q223" s="225"/>
      <c r="R223" s="182" t="str">
        <f ca="1">IF(ISERROR($V223),"",OFFSET('Smelter Look-up'!$C$4,$V223-4,0)&amp;"")</f>
        <v>CRM Fundicao De Metais E Comercio De Equipamentos Eletronicos Do Brasil Ltda</v>
      </c>
      <c r="S223" s="181" t="str">
        <f t="shared" ca="1" si="29"/>
        <v>BR</v>
      </c>
      <c r="T223" s="181" t="str">
        <f ca="1">IF(B223="","",IF(ISERROR(MATCH($J223,SorP!$B$1:$B$6226,0)),"",INDIRECT("'SorP'!$A$"&amp;MATCH($S223&amp;$J223,SorP!C:C,0))))</f>
        <v>BR-SC</v>
      </c>
      <c r="U223" s="201"/>
      <c r="V223" s="226">
        <f>IF(C223="",NA(),IF(OR(C223="Smelter not listed",C223="Smelter not yet identified"),MATCH($B223&amp;$D223,'Smelter Look-up'!$J:$J,0),MATCH($B223&amp;$C223,'Smelter Look-up'!$J:$J,0)))</f>
        <v>420</v>
      </c>
      <c r="X223" s="227">
        <f t="shared" si="30"/>
        <v>0</v>
      </c>
      <c r="AB223" s="228" t="str">
        <f t="shared" si="31"/>
        <v>TinCRM Fundicao De Metais E Comercio De Equipamentos Eletronicos Do Brasil Ltda</v>
      </c>
    </row>
    <row r="224" spans="1:28" s="227" customFormat="1" ht="25.5">
      <c r="A224" s="181" t="s">
        <v>15018</v>
      </c>
      <c r="B224" s="182" t="s">
        <v>1119</v>
      </c>
      <c r="C224" s="186" t="s">
        <v>15017</v>
      </c>
      <c r="D224" s="230"/>
      <c r="E224" s="182" t="s">
        <v>2415</v>
      </c>
      <c r="F224" s="182" t="s">
        <v>15018</v>
      </c>
      <c r="G224" s="182" t="s">
        <v>13217</v>
      </c>
      <c r="H224" s="183">
        <v>0</v>
      </c>
      <c r="I224" s="184" t="s">
        <v>15099</v>
      </c>
      <c r="J224" s="184" t="s">
        <v>1627</v>
      </c>
      <c r="K224" s="224"/>
      <c r="L224" s="224"/>
      <c r="M224" s="224"/>
      <c r="N224" s="224"/>
      <c r="O224" s="224"/>
      <c r="P224" s="185"/>
      <c r="Q224" s="225"/>
      <c r="R224" s="182" t="str">
        <f ca="1">IF(ISERROR($V224),"",OFFSET('Smelter Look-up'!$C$4,$V224-4,0)&amp;"")</f>
        <v>Alexy Metals</v>
      </c>
      <c r="S224" s="181" t="str">
        <f t="shared" ca="1" si="29"/>
        <v>US</v>
      </c>
      <c r="T224" s="181" t="str">
        <f ca="1">IF(B224="","",IF(ISERROR(MATCH($J224,SorP!$B$1:$B$6226,0)),"",INDIRECT("'SorP'!$A$"&amp;MATCH($S224&amp;$J224,SorP!C:C,0))))</f>
        <v>US-OH</v>
      </c>
      <c r="U224" s="201"/>
      <c r="V224" s="226">
        <f>IF(C224="",NA(),IF(OR(C224="Smelter not listed",C224="Smelter not yet identified"),MATCH($B224&amp;$D224,'Smelter Look-up'!$J:$J,0),MATCH($B224&amp;$C224,'Smelter Look-up'!$J:$J,0)))</f>
        <v>18</v>
      </c>
      <c r="X224" s="227">
        <f t="shared" si="30"/>
        <v>0</v>
      </c>
      <c r="AB224" s="228" t="str">
        <f t="shared" si="31"/>
        <v>GoldAlexy Metals</v>
      </c>
    </row>
    <row r="225" spans="1:28" s="227" customFormat="1" ht="20.25">
      <c r="A225" s="181" t="s">
        <v>15060</v>
      </c>
      <c r="B225" s="182" t="s">
        <v>1120</v>
      </c>
      <c r="C225" s="186" t="s">
        <v>15059</v>
      </c>
      <c r="D225" s="230"/>
      <c r="E225" s="182" t="s">
        <v>1092</v>
      </c>
      <c r="F225" s="182" t="s">
        <v>15060</v>
      </c>
      <c r="G225" s="182" t="s">
        <v>13217</v>
      </c>
      <c r="H225" s="183">
        <v>0</v>
      </c>
      <c r="I225" s="184" t="s">
        <v>3633</v>
      </c>
      <c r="J225" s="184" t="s">
        <v>3633</v>
      </c>
      <c r="K225" s="224"/>
      <c r="L225" s="224"/>
      <c r="M225" s="224"/>
      <c r="N225" s="224"/>
      <c r="O225" s="224"/>
      <c r="P225" s="185"/>
      <c r="Q225" s="225"/>
      <c r="R225" s="182" t="str">
        <f ca="1">IF(ISERROR($V225),"",OFFSET('Smelter Look-up'!$C$4,$V225-4,0)&amp;"")</f>
        <v>CRM Synergies</v>
      </c>
      <c r="S225" s="181" t="str">
        <f t="shared" ca="1" si="29"/>
        <v>ES</v>
      </c>
      <c r="T225" s="181" t="str">
        <f ca="1">IF(B225="","",IF(ISERROR(MATCH($J225,SorP!$B$1:$B$6226,0)),"",INDIRECT("'SorP'!$A$"&amp;MATCH($S225&amp;$J225,SorP!C:C,0))))</f>
        <v>ES-TO</v>
      </c>
      <c r="U225" s="201"/>
      <c r="V225" s="226">
        <f>IF(C225="",NA(),IF(OR(C225="Smelter not listed",C225="Smelter not yet identified"),MATCH($B225&amp;$D225,'Smelter Look-up'!$J:$J,0),MATCH($B225&amp;$C225,'Smelter Look-up'!$J:$J,0)))</f>
        <v>422</v>
      </c>
      <c r="X225" s="227">
        <f t="shared" si="30"/>
        <v>0</v>
      </c>
      <c r="AB225" s="228" t="str">
        <f t="shared" si="31"/>
        <v>TinCRM Synergies</v>
      </c>
    </row>
    <row r="226" spans="1:28" s="227" customFormat="1" ht="20.25">
      <c r="A226" s="181" t="s">
        <v>15038</v>
      </c>
      <c r="B226" s="182" t="s">
        <v>1119</v>
      </c>
      <c r="C226" s="186" t="s">
        <v>15037</v>
      </c>
      <c r="D226" s="230"/>
      <c r="E226" s="182" t="s">
        <v>883</v>
      </c>
      <c r="F226" s="182" t="s">
        <v>15038</v>
      </c>
      <c r="G226" s="182" t="s">
        <v>13217</v>
      </c>
      <c r="H226" s="183">
        <v>0</v>
      </c>
      <c r="I226" s="184" t="s">
        <v>15419</v>
      </c>
      <c r="J226" s="184" t="s">
        <v>1636</v>
      </c>
      <c r="K226" s="224"/>
      <c r="L226" s="224"/>
      <c r="M226" s="224"/>
      <c r="N226" s="224"/>
      <c r="O226" s="224"/>
      <c r="P226" s="185"/>
      <c r="Q226" s="225"/>
      <c r="R226" s="182" t="str">
        <f ca="1">IF(ISERROR($V226),"",OFFSET('Smelter Look-up'!$C$4,$V226-4,0)&amp;"")</f>
        <v>Metal Concentrators SA (Pty) Ltd.</v>
      </c>
      <c r="S226" s="181" t="str">
        <f t="shared" ca="1" si="29"/>
        <v>ZA</v>
      </c>
      <c r="T226" s="181" t="str">
        <f ca="1">IF(B226="","",IF(ISERROR(MATCH($J226,SorP!$B$1:$B$6226,0)),"",INDIRECT("'SorP'!$A$"&amp;MATCH($S226&amp;$J226,SorP!C:C,0))))</f>
        <v>ZA-GP</v>
      </c>
      <c r="U226" s="201"/>
      <c r="V226" s="226">
        <f>IF(C226="",NA(),IF(OR(C226="Smelter not listed",C226="Smelter not yet identified"),MATCH($B226&amp;$D226,'Smelter Look-up'!$J:$J,0),MATCH($B226&amp;$C226,'Smelter Look-up'!$J:$J,0)))</f>
        <v>178</v>
      </c>
      <c r="X226" s="227">
        <f t="shared" si="30"/>
        <v>0</v>
      </c>
      <c r="AB226" s="228" t="str">
        <f t="shared" si="31"/>
        <v>GoldMetal Concentrators SA (Pty) Ltd.</v>
      </c>
    </row>
    <row r="227" spans="1:28" s="227" customFormat="1" ht="20.25">
      <c r="A227" s="181" t="s">
        <v>15068</v>
      </c>
      <c r="B227" s="182" t="s">
        <v>1120</v>
      </c>
      <c r="C227" s="186" t="s">
        <v>15067</v>
      </c>
      <c r="D227" s="230"/>
      <c r="E227" s="182" t="s">
        <v>1086</v>
      </c>
      <c r="F227" s="182" t="s">
        <v>15068</v>
      </c>
      <c r="G227" s="182" t="s">
        <v>13217</v>
      </c>
      <c r="H227" s="183">
        <v>0</v>
      </c>
      <c r="I227" s="184" t="s">
        <v>15110</v>
      </c>
      <c r="J227" s="184" t="s">
        <v>1666</v>
      </c>
      <c r="K227" s="224"/>
      <c r="L227" s="224"/>
      <c r="M227" s="224"/>
      <c r="N227" s="224"/>
      <c r="O227" s="224"/>
      <c r="P227" s="185"/>
      <c r="Q227" s="225"/>
      <c r="R227" s="182" t="str">
        <f ca="1">IF(ISERROR($V227),"",OFFSET('Smelter Look-up'!$C$4,$V227-4,0)&amp;"")</f>
        <v>Fabrica Auricchio Industria e Comercio Ltda.</v>
      </c>
      <c r="S227" s="181" t="str">
        <f t="shared" ca="1" si="29"/>
        <v>BR</v>
      </c>
      <c r="T227" s="181" t="str">
        <f ca="1">IF(B227="","",IF(ISERROR(MATCH($J227,SorP!$B$1:$B$6226,0)),"",INDIRECT("'SorP'!$A$"&amp;MATCH($S227&amp;$J227,SorP!C:C,0))))</f>
        <v>BR-SP</v>
      </c>
      <c r="U227" s="201"/>
      <c r="V227" s="226">
        <f>IF(C227="",NA(),IF(OR(C227="Smelter not listed",C227="Smelter not yet identified"),MATCH($B227&amp;$D227,'Smelter Look-up'!$J:$J,0),MATCH($B227&amp;$C227,'Smelter Look-up'!$J:$J,0)))</f>
        <v>441</v>
      </c>
      <c r="X227" s="227">
        <f t="shared" si="30"/>
        <v>0</v>
      </c>
      <c r="AB227" s="228" t="str">
        <f t="shared" si="31"/>
        <v>TinFabrica Auricchio Industria e Comercio Ltda.</v>
      </c>
    </row>
    <row r="228" spans="1:28" s="227" customFormat="1" ht="25.5">
      <c r="A228" s="181" t="s">
        <v>15054</v>
      </c>
      <c r="B228" s="182" t="s">
        <v>1121</v>
      </c>
      <c r="C228" s="186" t="s">
        <v>15432</v>
      </c>
      <c r="D228" s="230"/>
      <c r="E228" s="182" t="s">
        <v>1090</v>
      </c>
      <c r="F228" s="182" t="s">
        <v>15054</v>
      </c>
      <c r="G228" s="182" t="s">
        <v>13217</v>
      </c>
      <c r="H228" s="183">
        <v>0</v>
      </c>
      <c r="I228" s="184" t="s">
        <v>15106</v>
      </c>
      <c r="J228" s="184" t="s">
        <v>13609</v>
      </c>
      <c r="K228" s="224"/>
      <c r="L228" s="224"/>
      <c r="M228" s="224"/>
      <c r="N228" s="224"/>
      <c r="O228" s="224"/>
      <c r="P228" s="185"/>
      <c r="Q228" s="225"/>
      <c r="R228" s="182" t="str">
        <f ca="1">IF(ISERROR($V228),"",OFFSET('Smelter Look-up'!$C$4,$V228-4,0)&amp;"")</f>
        <v>RFH Yancheng Jinye New Material Technology Co., Ltd.</v>
      </c>
      <c r="S228" s="181" t="str">
        <f t="shared" ca="1" si="29"/>
        <v>CN</v>
      </c>
      <c r="T228" s="181" t="str">
        <f ca="1">IF(B228="","",IF(ISERROR(MATCH($J228,SorP!$B$1:$B$6226,0)),"",INDIRECT("'SorP'!$A$"&amp;MATCH($S228&amp;$J228,SorP!C:C,0))))</f>
        <v>CN-JS</v>
      </c>
      <c r="U228" s="201"/>
      <c r="V228" s="226">
        <f>IF(C228="",NA(),IF(OR(C228="Smelter not listed",C228="Smelter not yet identified"),MATCH($B228&amp;$D228,'Smelter Look-up'!$J:$J,0),MATCH($B228&amp;$C228,'Smelter Look-up'!$J:$J,0)))</f>
        <v>378</v>
      </c>
      <c r="X228" s="227">
        <f t="shared" si="30"/>
        <v>0</v>
      </c>
      <c r="AB228" s="228" t="str">
        <f t="shared" si="31"/>
        <v>TantalumRFH Yancheng Jinye New Material Technology Co., Ltd.</v>
      </c>
    </row>
    <row r="229" spans="1:28" s="227" customFormat="1" ht="20.25">
      <c r="A229" s="181" t="s">
        <v>15093</v>
      </c>
      <c r="B229" s="182" t="s">
        <v>1122</v>
      </c>
      <c r="C229" s="186" t="s">
        <v>15517</v>
      </c>
      <c r="D229" s="230"/>
      <c r="E229" s="182" t="s">
        <v>1090</v>
      </c>
      <c r="F229" s="182" t="s">
        <v>15093</v>
      </c>
      <c r="G229" s="182" t="s">
        <v>13217</v>
      </c>
      <c r="H229" s="183">
        <v>0</v>
      </c>
      <c r="I229" s="184" t="s">
        <v>13809</v>
      </c>
      <c r="J229" s="184" t="s">
        <v>13595</v>
      </c>
      <c r="K229" s="224"/>
      <c r="L229" s="224"/>
      <c r="M229" s="224"/>
      <c r="N229" s="224"/>
      <c r="O229" s="224"/>
      <c r="P229" s="185"/>
      <c r="Q229" s="225"/>
      <c r="R229" s="182" t="str">
        <f ca="1">IF(ISERROR($V229),"",OFFSET('Smelter Look-up'!$C$4,$V229-4,0)&amp;"")</f>
        <v>Fujian Xinlu Tungsten Co., Ltd.</v>
      </c>
      <c r="S229" s="181" t="str">
        <f t="shared" ca="1" si="29"/>
        <v>CN</v>
      </c>
      <c r="T229" s="181" t="str">
        <f ca="1">IF(B229="","",IF(ISERROR(MATCH($J229,SorP!$B$1:$B$6226,0)),"",INDIRECT("'SorP'!$A$"&amp;MATCH($S229&amp;$J229,SorP!C:C,0))))</f>
        <v>CN-FJ</v>
      </c>
      <c r="U229" s="201"/>
      <c r="V229" s="226">
        <f>IF(C229="",NA(),IF(OR(C229="Smelter not listed",C229="Smelter not yet identified"),MATCH($B229&amp;$D229,'Smelter Look-up'!$J:$J,0),MATCH($B229&amp;$C229,'Smelter Look-up'!$J:$J,0)))</f>
        <v>600</v>
      </c>
      <c r="X229" s="227">
        <f t="shared" si="30"/>
        <v>0</v>
      </c>
      <c r="AB229" s="228" t="str">
        <f t="shared" si="31"/>
        <v>TungstenFujian Xinlu Tungsten Co., Ltd.</v>
      </c>
    </row>
    <row r="230" spans="1:28" s="227" customFormat="1" ht="20.25">
      <c r="A230" s="181" t="s">
        <v>15046</v>
      </c>
      <c r="B230" s="182" t="s">
        <v>1119</v>
      </c>
      <c r="C230" s="186" t="s">
        <v>15045</v>
      </c>
      <c r="D230" s="230"/>
      <c r="E230" s="182" t="s">
        <v>1094</v>
      </c>
      <c r="F230" s="182" t="s">
        <v>15046</v>
      </c>
      <c r="G230" s="182" t="s">
        <v>13217</v>
      </c>
      <c r="H230" s="183">
        <v>0</v>
      </c>
      <c r="I230" s="184" t="s">
        <v>15426</v>
      </c>
      <c r="J230" s="184" t="s">
        <v>12816</v>
      </c>
      <c r="K230" s="224"/>
      <c r="L230" s="224"/>
      <c r="M230" s="224"/>
      <c r="N230" s="224"/>
      <c r="O230" s="224"/>
      <c r="P230" s="185"/>
      <c r="Q230" s="225"/>
      <c r="R230" s="182" t="str">
        <f ca="1">IF(ISERROR($V230),"",OFFSET('Smelter Look-up'!$C$4,$V230-4,0)&amp;"")</f>
        <v>WEEEREFINING</v>
      </c>
      <c r="S230" s="181" t="str">
        <f t="shared" ref="S230:S260" ca="1" si="32">IF(B230="","",IF(ISERROR(MATCH($E230,CL,0)),"Unknown",INDIRECT("'C'!$A$"&amp;MATCH($E230,CL,0)+1)))</f>
        <v>FR</v>
      </c>
      <c r="T230" s="181" t="str">
        <f ca="1">IF(B230="","",IF(ISERROR(MATCH($J230,SorP!$B$1:$B$6226,0)),"",INDIRECT("'SorP'!$A$"&amp;MATCH($S230&amp;$J230,SorP!C:C,0))))</f>
        <v>FR-NOR</v>
      </c>
      <c r="U230" s="201"/>
      <c r="V230" s="226">
        <f>IF(C230="",NA(),IF(OR(C230="Smelter not listed",C230="Smelter not yet identified"),MATCH($B230&amp;$D230,'Smelter Look-up'!$J:$J,0),MATCH($B230&amp;$C230,'Smelter Look-up'!$J:$J,0)))</f>
        <v>306</v>
      </c>
      <c r="X230" s="227">
        <f t="shared" ref="X230:X260" si="33">IF(AND(C230="Smelter not listed",OR(LEN(D230)=0,LEN(E230)=0)),1,0)</f>
        <v>0</v>
      </c>
      <c r="AB230" s="228" t="str">
        <f t="shared" ref="AB230:AB260" si="34">B230&amp;C230</f>
        <v>GoldWEEEREFINING</v>
      </c>
    </row>
    <row r="231" spans="1:28" s="227" customFormat="1" ht="20.25">
      <c r="A231" s="181" t="s">
        <v>15417</v>
      </c>
      <c r="B231" s="182" t="s">
        <v>1119</v>
      </c>
      <c r="C231" s="186" t="s">
        <v>15416</v>
      </c>
      <c r="D231" s="230"/>
      <c r="E231" s="182" t="s">
        <v>12963</v>
      </c>
      <c r="F231" s="182" t="s">
        <v>15417</v>
      </c>
      <c r="G231" s="182" t="s">
        <v>13217</v>
      </c>
      <c r="H231" s="183">
        <v>0</v>
      </c>
      <c r="I231" s="184" t="s">
        <v>15418</v>
      </c>
      <c r="J231" s="184" t="s">
        <v>3939</v>
      </c>
      <c r="K231" s="224"/>
      <c r="L231" s="224"/>
      <c r="M231" s="224"/>
      <c r="N231" s="224"/>
      <c r="O231" s="224"/>
      <c r="P231" s="185"/>
      <c r="Q231" s="225"/>
      <c r="R231" s="182" t="str">
        <f ca="1">IF(ISERROR($V231),"",OFFSET('Smelter Look-up'!$C$4,$V231-4,0)&amp;"")</f>
        <v>Gold by Gold Colombia</v>
      </c>
      <c r="S231" s="181" t="str">
        <f t="shared" ca="1" si="32"/>
        <v>CO</v>
      </c>
      <c r="T231" s="181" t="str">
        <f ca="1">IF(B231="","",IF(ISERROR(MATCH($J231,SorP!$B$1:$B$6226,0)),"",INDIRECT("'SorP'!$A$"&amp;MATCH($S231&amp;$J231,SorP!C:C,0))))</f>
        <v>CO-ANT</v>
      </c>
      <c r="U231" s="201"/>
      <c r="V231" s="226">
        <f>IF(C231="",NA(),IF(OR(C231="Smelter not listed",C231="Smelter not yet identified"),MATCH($B231&amp;$D231,'Smelter Look-up'!$J:$J,0),MATCH($B231&amp;$C231,'Smelter Look-up'!$J:$J,0)))</f>
        <v>93</v>
      </c>
      <c r="X231" s="227">
        <f t="shared" si="33"/>
        <v>0</v>
      </c>
      <c r="AB231" s="228" t="str">
        <f t="shared" si="34"/>
        <v>GoldGold by Gold Colombia</v>
      </c>
    </row>
    <row r="232" spans="1:28" s="227" customFormat="1" ht="20.25">
      <c r="A232" s="181" t="s">
        <v>15438</v>
      </c>
      <c r="B232" s="182" t="s">
        <v>1120</v>
      </c>
      <c r="C232" s="186" t="s">
        <v>15437</v>
      </c>
      <c r="D232" s="230"/>
      <c r="E232" s="182" t="s">
        <v>1104</v>
      </c>
      <c r="F232" s="182" t="s">
        <v>15438</v>
      </c>
      <c r="G232" s="182" t="s">
        <v>13217</v>
      </c>
      <c r="H232" s="183">
        <v>0</v>
      </c>
      <c r="I232" s="184" t="s">
        <v>8241</v>
      </c>
      <c r="J232" s="184" t="s">
        <v>8241</v>
      </c>
      <c r="K232" s="224"/>
      <c r="L232" s="224"/>
      <c r="M232" s="224"/>
      <c r="N232" s="224"/>
      <c r="O232" s="224"/>
      <c r="P232" s="185"/>
      <c r="Q232" s="225"/>
      <c r="R232" s="182" t="str">
        <f ca="1">IF(ISERROR($V232),"",OFFSET('Smelter Look-up'!$C$4,$V232-4,0)&amp;"")</f>
        <v>DS Myanmar</v>
      </c>
      <c r="S232" s="181" t="str">
        <f t="shared" ca="1" si="32"/>
        <v>MM</v>
      </c>
      <c r="T232" s="181" t="str">
        <f ca="1">IF(B232="","",IF(ISERROR(MATCH($J232,SorP!$B$1:$B$6226,0)),"",INDIRECT("'SorP'!$A$"&amp;MATCH($S232&amp;$J232,SorP!C:C,0))))</f>
        <v>MM-06</v>
      </c>
      <c r="U232" s="201"/>
      <c r="V232" s="226">
        <f>IF(C232="",NA(),IF(OR(C232="Smelter not listed",C232="Smelter not yet identified"),MATCH($B232&amp;$D232,'Smelter Look-up'!$J:$J,0),MATCH($B232&amp;$C232,'Smelter Look-up'!$J:$J,0)))</f>
        <v>431</v>
      </c>
      <c r="X232" s="227">
        <f t="shared" si="33"/>
        <v>0</v>
      </c>
      <c r="AB232" s="228" t="str">
        <f t="shared" si="34"/>
        <v>TinDS Myanmar</v>
      </c>
    </row>
    <row r="233" spans="1:28" s="227" customFormat="1" ht="25.5">
      <c r="A233" s="181" t="s">
        <v>15455</v>
      </c>
      <c r="B233" s="182" t="s">
        <v>1120</v>
      </c>
      <c r="C233" s="186" t="s">
        <v>15454</v>
      </c>
      <c r="D233" s="230"/>
      <c r="E233" s="182" t="s">
        <v>1095</v>
      </c>
      <c r="F233" s="182" t="s">
        <v>15455</v>
      </c>
      <c r="G233" s="182" t="s">
        <v>13217</v>
      </c>
      <c r="H233" s="183">
        <v>0</v>
      </c>
      <c r="I233" s="184" t="s">
        <v>1753</v>
      </c>
      <c r="J233" s="184" t="s">
        <v>12830</v>
      </c>
      <c r="K233" s="224"/>
      <c r="L233" s="224"/>
      <c r="M233" s="224"/>
      <c r="N233" s="224"/>
      <c r="O233" s="224"/>
      <c r="P233" s="185"/>
      <c r="Q233" s="225"/>
      <c r="R233" s="182" t="str">
        <f ca="1">IF(ISERROR($V233),"",OFFSET('Smelter Look-up'!$C$4,$V233-4,0)&amp;"")</f>
        <v>PT Putera Sarana Shakti (PT PSS)</v>
      </c>
      <c r="S233" s="181" t="str">
        <f t="shared" ca="1" si="32"/>
        <v>ID</v>
      </c>
      <c r="T233" s="181" t="str">
        <f ca="1">IF(B233="","",IF(ISERROR(MATCH($J233,SorP!$B$1:$B$6226,0)),"",INDIRECT("'SorP'!$A$"&amp;MATCH($S233&amp;$J233,SorP!C:C,0))))</f>
        <v>ID-BB</v>
      </c>
      <c r="U233" s="201"/>
      <c r="V233" s="226">
        <f>IF(C233="",NA(),IF(OR(C233="Smelter not listed",C233="Smelter not yet identified"),MATCH($B233&amp;$D233,'Smelter Look-up'!$J:$J,0),MATCH($B233&amp;$C233,'Smelter Look-up'!$J:$J,0)))</f>
        <v>523</v>
      </c>
      <c r="X233" s="227">
        <f t="shared" si="33"/>
        <v>0</v>
      </c>
      <c r="AB233" s="228" t="str">
        <f t="shared" si="34"/>
        <v>TinPT Putera Sarana Shakti (PT PSS)</v>
      </c>
    </row>
    <row r="234" spans="1:28" s="227" customFormat="1" ht="20.25">
      <c r="A234" s="181" t="s">
        <v>15468</v>
      </c>
      <c r="B234" s="182" t="s">
        <v>1122</v>
      </c>
      <c r="C234" s="186" t="s">
        <v>15467</v>
      </c>
      <c r="D234" s="230"/>
      <c r="E234" s="182" t="s">
        <v>1101</v>
      </c>
      <c r="F234" s="182" t="s">
        <v>15468</v>
      </c>
      <c r="G234" s="182" t="s">
        <v>13217</v>
      </c>
      <c r="H234" s="183">
        <v>0</v>
      </c>
      <c r="I234" s="184" t="s">
        <v>15469</v>
      </c>
      <c r="J234" s="184" t="s">
        <v>12847</v>
      </c>
      <c r="K234" s="224"/>
      <c r="L234" s="224"/>
      <c r="M234" s="224"/>
      <c r="N234" s="224"/>
      <c r="O234" s="224"/>
      <c r="P234" s="185"/>
      <c r="Q234" s="225"/>
      <c r="R234" s="182" t="str">
        <f ca="1">IF(ISERROR($V234),"",OFFSET('Smelter Look-up'!$C$4,$V234-4,0)&amp;"")</f>
        <v>HANNAE FOR T Co., Ltd.</v>
      </c>
      <c r="S234" s="181" t="str">
        <f t="shared" ca="1" si="32"/>
        <v>KR</v>
      </c>
      <c r="T234" s="181" t="str">
        <f ca="1">IF(B234="","",IF(ISERROR(MATCH($J234,SorP!$B$1:$B$6226,0)),"",INDIRECT("'SorP'!$A$"&amp;MATCH($S234&amp;$J234,SorP!C:C,0))))</f>
        <v>KR-44</v>
      </c>
      <c r="U234" s="201"/>
      <c r="V234" s="226">
        <f>IF(C234="",NA(),IF(OR(C234="Smelter not listed",C234="Smelter not yet identified"),MATCH($B234&amp;$D234,'Smelter Look-up'!$J:$J,0),MATCH($B234&amp;$C234,'Smelter Look-up'!$J:$J,0)))</f>
        <v>610</v>
      </c>
      <c r="X234" s="227">
        <f t="shared" si="33"/>
        <v>0</v>
      </c>
      <c r="AB234" s="228" t="str">
        <f t="shared" si="34"/>
        <v>TungstenHANNAE FOR T Co., Ltd.</v>
      </c>
    </row>
    <row r="235" spans="1:28" s="227" customFormat="1" ht="20.25">
      <c r="A235" s="181" t="s">
        <v>15524</v>
      </c>
      <c r="B235" s="182" t="s">
        <v>1122</v>
      </c>
      <c r="C235" s="186" t="s">
        <v>15523</v>
      </c>
      <c r="D235" s="230"/>
      <c r="E235" s="182" t="s">
        <v>882</v>
      </c>
      <c r="F235" s="182" t="s">
        <v>15524</v>
      </c>
      <c r="G235" s="182">
        <v>0</v>
      </c>
      <c r="H235" s="183">
        <v>0</v>
      </c>
      <c r="I235" s="184" t="s">
        <v>15526</v>
      </c>
      <c r="J235" s="184" t="s">
        <v>12112</v>
      </c>
      <c r="K235" s="224"/>
      <c r="L235" s="224"/>
      <c r="M235" s="224"/>
      <c r="N235" s="224"/>
      <c r="O235" s="224"/>
      <c r="P235" s="185"/>
      <c r="Q235" s="225"/>
      <c r="R235" s="182" t="str">
        <f ca="1">IF(ISERROR($V235),"",OFFSET('Smelter Look-up'!$C$4,$V235-4,0)&amp;"")</f>
        <v>Tungsten Vietnam Joint Stock Company</v>
      </c>
      <c r="S235" s="181" t="str">
        <f t="shared" ca="1" si="32"/>
        <v>VN</v>
      </c>
      <c r="T235" s="181" t="str">
        <f ca="1">IF(B235="","",IF(ISERROR(MATCH($J235,SorP!$B$1:$B$6226,0)),"",INDIRECT("'SorP'!$A$"&amp;MATCH($S235&amp;$J235,SorP!C:C,0))))</f>
        <v>VN-69</v>
      </c>
      <c r="U235" s="201"/>
      <c r="V235" s="226">
        <f>IF(C235="",NA(),IF(OR(C235="Smelter not listed",C235="Smelter not yet identified"),MATCH($B235&amp;$D235,'Smelter Look-up'!$J:$J,0),MATCH($B235&amp;$C235,'Smelter Look-up'!$J:$J,0)))</f>
        <v>651</v>
      </c>
      <c r="X235" s="227">
        <f t="shared" si="33"/>
        <v>0</v>
      </c>
      <c r="AB235" s="228" t="str">
        <f t="shared" si="34"/>
        <v>TungstenTungsten Vietnam Joint Stock Company</v>
      </c>
    </row>
    <row r="236" spans="1:28" s="227" customFormat="1" ht="20.25">
      <c r="A236" s="181" t="s">
        <v>15488</v>
      </c>
      <c r="B236" s="182" t="s">
        <v>1119</v>
      </c>
      <c r="C236" s="186" t="s">
        <v>15487</v>
      </c>
      <c r="D236" s="230"/>
      <c r="E236" s="182" t="s">
        <v>1086</v>
      </c>
      <c r="F236" s="182" t="s">
        <v>15488</v>
      </c>
      <c r="G236" s="182" t="s">
        <v>13217</v>
      </c>
      <c r="H236" s="183">
        <v>0</v>
      </c>
      <c r="I236" s="184" t="s">
        <v>15528</v>
      </c>
      <c r="J236" s="184" t="s">
        <v>1713</v>
      </c>
      <c r="K236" s="224"/>
      <c r="L236" s="224"/>
      <c r="M236" s="224"/>
      <c r="N236" s="224"/>
      <c r="O236" s="224"/>
      <c r="P236" s="185"/>
      <c r="Q236" s="225"/>
      <c r="R236" s="182" t="str">
        <f ca="1">IF(ISERROR($V236),"",OFFSET('Smelter Look-up'!$C$4,$V236-4,0)&amp;"")</f>
        <v>Coimpa Industrial LTDA</v>
      </c>
      <c r="S236" s="181" t="str">
        <f t="shared" ca="1" si="32"/>
        <v>BR</v>
      </c>
      <c r="T236" s="181" t="str">
        <f ca="1">IF(B236="","",IF(ISERROR(MATCH($J236,SorP!$B$1:$B$6226,0)),"",INDIRECT("'SorP'!$A$"&amp;MATCH($S236&amp;$J236,SorP!C:C,0))))</f>
        <v>BR-AM</v>
      </c>
      <c r="U236" s="201"/>
      <c r="V236" s="226">
        <f>IF(C236="",NA(),IF(OR(C236="Smelter not listed",C236="Smelter not yet identified"),MATCH($B236&amp;$D236,'Smelter Look-up'!$J:$J,0),MATCH($B236&amp;$C236,'Smelter Look-up'!$J:$J,0)))</f>
        <v>61</v>
      </c>
      <c r="X236" s="227">
        <f t="shared" si="33"/>
        <v>0</v>
      </c>
      <c r="AB236" s="228" t="str">
        <f t="shared" si="34"/>
        <v>GoldCoimpa Industrial LTDA</v>
      </c>
    </row>
    <row r="237" spans="1:28" s="227" customFormat="1" ht="20.25">
      <c r="A237" s="181" t="s">
        <v>15495</v>
      </c>
      <c r="B237" s="182" t="s">
        <v>1121</v>
      </c>
      <c r="C237" s="186" t="s">
        <v>15494</v>
      </c>
      <c r="D237" s="230"/>
      <c r="E237" s="182" t="s">
        <v>13082</v>
      </c>
      <c r="F237" s="182" t="s">
        <v>15495</v>
      </c>
      <c r="G237" s="182" t="s">
        <v>13217</v>
      </c>
      <c r="H237" s="183">
        <v>0</v>
      </c>
      <c r="I237" s="184" t="s">
        <v>15804</v>
      </c>
      <c r="J237" s="184" t="s">
        <v>4843</v>
      </c>
      <c r="K237" s="224"/>
      <c r="L237" s="224"/>
      <c r="M237" s="224"/>
      <c r="N237" s="224"/>
      <c r="O237" s="224"/>
      <c r="P237" s="185"/>
      <c r="Q237" s="225"/>
      <c r="R237" s="182" t="str">
        <f ca="1">IF(ISERROR($V237),"",OFFSET('Smelter Look-up'!$C$4,$V237-4,0)&amp;"")</f>
        <v>PowerX Ltd.</v>
      </c>
      <c r="S237" s="181" t="str">
        <f t="shared" ca="1" si="32"/>
        <v>RW</v>
      </c>
      <c r="T237" s="181" t="str">
        <f ca="1">IF(B237="","",IF(ISERROR(MATCH($J237,SorP!$B$1:$B$6226,0)),"",INDIRECT("'SorP'!$A$"&amp;MATCH($S237&amp;$J237,SorP!C:C,0))))</f>
        <v>RW-02</v>
      </c>
      <c r="U237" s="201"/>
      <c r="V237" s="226">
        <f>IF(C237="",NA(),IF(OR(C237="Smelter not listed",C237="Smelter not yet identified"),MATCH($B237&amp;$D237,'Smelter Look-up'!$J:$J,0),MATCH($B237&amp;$C237,'Smelter Look-up'!$J:$J,0)))</f>
        <v>371</v>
      </c>
      <c r="X237" s="227">
        <f t="shared" si="33"/>
        <v>0</v>
      </c>
      <c r="AB237" s="228" t="str">
        <f t="shared" si="34"/>
        <v>TantalumPowerX Ltd.</v>
      </c>
    </row>
    <row r="238" spans="1:28" s="227" customFormat="1" ht="25.5">
      <c r="A238" s="181" t="s">
        <v>15504</v>
      </c>
      <c r="B238" s="182" t="s">
        <v>1120</v>
      </c>
      <c r="C238" s="186" t="s">
        <v>15503</v>
      </c>
      <c r="D238" s="230"/>
      <c r="E238" s="182" t="s">
        <v>12957</v>
      </c>
      <c r="F238" s="182" t="s">
        <v>15504</v>
      </c>
      <c r="G238" s="182" t="s">
        <v>13217</v>
      </c>
      <c r="H238" s="183">
        <v>0</v>
      </c>
      <c r="I238" s="184" t="s">
        <v>15511</v>
      </c>
      <c r="J238" s="184" t="s">
        <v>12777</v>
      </c>
      <c r="K238" s="224"/>
      <c r="L238" s="224"/>
      <c r="M238" s="224"/>
      <c r="N238" s="224"/>
      <c r="O238" s="224"/>
      <c r="P238" s="185"/>
      <c r="Q238" s="225"/>
      <c r="R238" s="182" t="str">
        <f ca="1">IF(ISERROR($V238),"",OFFSET('Smelter Look-up'!$C$4,$V238-4,0)&amp;"")</f>
        <v>Mining Minerals Resources SARL</v>
      </c>
      <c r="S238" s="181" t="str">
        <f t="shared" ca="1" si="32"/>
        <v>CD</v>
      </c>
      <c r="T238" s="181" t="str">
        <f ca="1">IF(B238="","",IF(ISERROR(MATCH($J238,SorP!$B$1:$B$6226,0)),"",INDIRECT("'SorP'!$A$"&amp;MATCH($S238&amp;$J238,SorP!C:C,0))))</f>
        <v>CD-HK</v>
      </c>
      <c r="U238" s="201"/>
      <c r="V238" s="226">
        <f>IF(C238="",NA(),IF(OR(C238="Smelter not listed",C238="Smelter not yet identified"),MATCH($B238&amp;$D238,'Smelter Look-up'!$J:$J,0),MATCH($B238&amp;$C238,'Smelter Look-up'!$J:$J,0)))</f>
        <v>486</v>
      </c>
      <c r="X238" s="227">
        <f t="shared" si="33"/>
        <v>0</v>
      </c>
      <c r="AB238" s="228" t="str">
        <f t="shared" si="34"/>
        <v>TinMining Minerals Resources SARL</v>
      </c>
    </row>
    <row r="239" spans="1:28" s="227" customFormat="1" ht="25.5">
      <c r="A239" s="181" t="s">
        <v>15837</v>
      </c>
      <c r="B239" s="182" t="s">
        <v>1122</v>
      </c>
      <c r="C239" s="186" t="s">
        <v>15836</v>
      </c>
      <c r="D239" s="230"/>
      <c r="E239" s="182" t="s">
        <v>2414</v>
      </c>
      <c r="F239" s="182" t="s">
        <v>15837</v>
      </c>
      <c r="G239" s="182" t="s">
        <v>13217</v>
      </c>
      <c r="H239" s="183">
        <v>0</v>
      </c>
      <c r="I239" s="184" t="s">
        <v>15847</v>
      </c>
      <c r="J239" s="184" t="s">
        <v>11468</v>
      </c>
      <c r="K239" s="224"/>
      <c r="L239" s="224"/>
      <c r="M239" s="224"/>
      <c r="N239" s="224"/>
      <c r="O239" s="224"/>
      <c r="P239" s="185"/>
      <c r="Q239" s="225"/>
      <c r="R239" s="182" t="str">
        <f ca="1">IF(ISERROR($V239),"",OFFSET('Smelter Look-up'!$C$4,$V239-4,0)&amp;"")</f>
        <v>Lianyou Resources Co., Ltd.</v>
      </c>
      <c r="S239" s="181" t="str">
        <f t="shared" ca="1" si="32"/>
        <v>TW</v>
      </c>
      <c r="T239" s="181" t="str">
        <f ca="1">IF(B239="","",IF(ISERROR(MATCH($J239,SorP!$B$1:$B$6226,0)),"",INDIRECT("'SorP'!$A$"&amp;MATCH($S239&amp;$J239,SorP!C:C,0))))</f>
        <v>TW-ILA</v>
      </c>
      <c r="U239" s="201"/>
      <c r="V239" s="226">
        <f>IF(C239="",NA(),IF(OR(C239="Smelter not listed",C239="Smelter not yet identified"),MATCH($B239&amp;$D239,'Smelter Look-up'!$J:$J,0),MATCH($B239&amp;$C239,'Smelter Look-up'!$J:$J,0)))</f>
        <v>632</v>
      </c>
      <c r="X239" s="227">
        <f t="shared" si="33"/>
        <v>0</v>
      </c>
      <c r="AB239" s="228" t="str">
        <f t="shared" si="34"/>
        <v>TungstenLianyou Resources Co., Ltd.</v>
      </c>
    </row>
    <row r="240" spans="1:28" s="227" customFormat="1" ht="38.25">
      <c r="A240" s="181" t="s">
        <v>15824</v>
      </c>
      <c r="B240" s="182" t="s">
        <v>1120</v>
      </c>
      <c r="C240" s="186" t="s">
        <v>15823</v>
      </c>
      <c r="D240" s="230"/>
      <c r="E240" s="182" t="s">
        <v>1098</v>
      </c>
      <c r="F240" s="182" t="s">
        <v>15824</v>
      </c>
      <c r="G240" s="182" t="s">
        <v>13217</v>
      </c>
      <c r="H240" s="183">
        <v>0</v>
      </c>
      <c r="I240" s="184" t="s">
        <v>1619</v>
      </c>
      <c r="J240" s="184" t="s">
        <v>6690</v>
      </c>
      <c r="K240" s="224"/>
      <c r="L240" s="224"/>
      <c r="M240" s="224"/>
      <c r="N240" s="224"/>
      <c r="O240" s="224"/>
      <c r="P240" s="185"/>
      <c r="Q240" s="225"/>
      <c r="R240" s="182" t="str">
        <f ca="1">IF(ISERROR($V240),"",OFFSET('Smelter Look-up'!$C$4,$V240-4,0)&amp;"")</f>
        <v>Takehara PVD Materials Plant / PVD Materials Division of MITSUI MINING &amp; SMELTING CO., LTD.</v>
      </c>
      <c r="S240" s="181" t="str">
        <f t="shared" ca="1" si="32"/>
        <v>JP</v>
      </c>
      <c r="T240" s="181" t="str">
        <f ca="1">IF(B240="","",IF(ISERROR(MATCH($J240,SorP!$B$1:$B$6226,0)),"",INDIRECT("'SorP'!$A$"&amp;MATCH($S240&amp;$J240,SorP!C:C,0))))</f>
        <v>JP-34</v>
      </c>
      <c r="U240" s="201"/>
      <c r="V240" s="226">
        <f>IF(C240="",NA(),IF(OR(C240="Smelter not listed",C240="Smelter not yet identified"),MATCH($B240&amp;$D240,'Smelter Look-up'!$J:$J,0),MATCH($B240&amp;$C240,'Smelter Look-up'!$J:$J,0)))</f>
        <v>544</v>
      </c>
      <c r="X240" s="227">
        <f t="shared" si="33"/>
        <v>0</v>
      </c>
      <c r="AB240" s="228" t="str">
        <f t="shared" si="34"/>
        <v>TinTakehara PVD Materials Plant / PVD Materials Division of MITSUI MINING &amp; SMELTING CO., LTD.</v>
      </c>
    </row>
    <row r="241" spans="1:28" s="227" customFormat="1" ht="25.5">
      <c r="A241" s="181" t="s">
        <v>15845</v>
      </c>
      <c r="B241" s="182" t="s">
        <v>1122</v>
      </c>
      <c r="C241" s="186" t="s">
        <v>15844</v>
      </c>
      <c r="D241" s="230"/>
      <c r="E241" s="182" t="s">
        <v>1090</v>
      </c>
      <c r="F241" s="182" t="s">
        <v>15845</v>
      </c>
      <c r="G241" s="182">
        <v>0</v>
      </c>
      <c r="H241" s="183">
        <v>0</v>
      </c>
      <c r="I241" s="184" t="s">
        <v>13809</v>
      </c>
      <c r="J241" s="184" t="s">
        <v>13595</v>
      </c>
      <c r="K241" s="224"/>
      <c r="L241" s="224"/>
      <c r="M241" s="224"/>
      <c r="N241" s="224"/>
      <c r="O241" s="224"/>
      <c r="P241" s="185"/>
      <c r="Q241" s="225"/>
      <c r="R241" s="182" t="str">
        <f ca="1">IF(ISERROR($V241),"",OFFSET('Smelter Look-up'!$C$4,$V241-4,0)&amp;"")</f>
        <v>Shinwon Tungsten (Fujian Shanghang) Co., Ltd.</v>
      </c>
      <c r="S241" s="181" t="str">
        <f t="shared" ca="1" si="32"/>
        <v>CN</v>
      </c>
      <c r="T241" s="181" t="str">
        <f ca="1">IF(B241="","",IF(ISERROR(MATCH($J241,SorP!$B$1:$B$6226,0)),"",INDIRECT("'SorP'!$A$"&amp;MATCH($S241&amp;$J241,SorP!C:C,0))))</f>
        <v>CN-FJ</v>
      </c>
      <c r="U241" s="201"/>
      <c r="V241" s="226">
        <f>IF(C241="",NA(),IF(OR(C241="Smelter not listed",C241="Smelter not yet identified"),MATCH($B241&amp;$D241,'Smelter Look-up'!$J:$J,0),MATCH($B241&amp;$C241,'Smelter Look-up'!$J:$J,0)))</f>
        <v>649</v>
      </c>
      <c r="X241" s="227">
        <f t="shared" si="33"/>
        <v>0</v>
      </c>
      <c r="AB241" s="228" t="str">
        <f t="shared" si="34"/>
        <v>TungstenShinwon Tungsten (Fujian Shanghang) Co., Ltd.</v>
      </c>
    </row>
    <row r="242" spans="1:28" s="227" customFormat="1" ht="25.5">
      <c r="A242" s="181" t="s">
        <v>15817</v>
      </c>
      <c r="B242" s="182" t="s">
        <v>1120</v>
      </c>
      <c r="C242" s="186" t="s">
        <v>15816</v>
      </c>
      <c r="D242" s="230"/>
      <c r="E242" s="182" t="s">
        <v>1105</v>
      </c>
      <c r="F242" s="182" t="s">
        <v>15817</v>
      </c>
      <c r="G242" s="182" t="s">
        <v>13217</v>
      </c>
      <c r="H242" s="183">
        <v>0</v>
      </c>
      <c r="I242" s="184" t="s">
        <v>15830</v>
      </c>
      <c r="J242" s="184" t="s">
        <v>8672</v>
      </c>
      <c r="K242" s="224"/>
      <c r="L242" s="224"/>
      <c r="M242" s="224"/>
      <c r="N242" s="224"/>
      <c r="O242" s="224"/>
      <c r="P242" s="185"/>
      <c r="Q242" s="225"/>
      <c r="R242" s="182" t="str">
        <f ca="1">IF(ISERROR($V242),"",OFFSET('Smelter Look-up'!$C$4,$V242-4,0)&amp;"")</f>
        <v>Malaysia Smelting Corporation Berhad (Port Klang)</v>
      </c>
      <c r="S242" s="181" t="str">
        <f t="shared" ca="1" si="32"/>
        <v>MY</v>
      </c>
      <c r="T242" s="181" t="str">
        <f ca="1">IF(B242="","",IF(ISERROR(MATCH($J242,SorP!$B$1:$B$6226,0)),"",INDIRECT("'SorP'!$A$"&amp;MATCH($S242&amp;$J242,SorP!C:C,0))))</f>
        <v>MY-10</v>
      </c>
      <c r="U242" s="201"/>
      <c r="V242" s="226">
        <f>IF(C242="",NA(),IF(OR(C242="Smelter not listed",C242="Smelter not yet identified"),MATCH($B242&amp;$D242,'Smelter Look-up'!$J:$J,0),MATCH($B242&amp;$C242,'Smelter Look-up'!$J:$J,0)))</f>
        <v>475</v>
      </c>
      <c r="X242" s="227">
        <f t="shared" si="33"/>
        <v>0</v>
      </c>
      <c r="AB242" s="228" t="str">
        <f t="shared" si="34"/>
        <v>TinMalaysia Smelting Corporation Berhad (Port Klang)</v>
      </c>
    </row>
    <row r="243" spans="1:28" s="227" customFormat="1" ht="25.5">
      <c r="A243" s="181" t="s">
        <v>15777</v>
      </c>
      <c r="B243" s="182" t="s">
        <v>1119</v>
      </c>
      <c r="C243" s="186" t="s">
        <v>15776</v>
      </c>
      <c r="D243" s="230"/>
      <c r="E243" s="182" t="s">
        <v>13111</v>
      </c>
      <c r="F243" s="182" t="s">
        <v>15777</v>
      </c>
      <c r="G243" s="182" t="s">
        <v>13217</v>
      </c>
      <c r="H243" s="183">
        <v>0</v>
      </c>
      <c r="I243" s="184" t="s">
        <v>15778</v>
      </c>
      <c r="J243" s="184" t="s">
        <v>11522</v>
      </c>
      <c r="K243" s="224"/>
      <c r="L243" s="224"/>
      <c r="M243" s="224"/>
      <c r="N243" s="224"/>
      <c r="O243" s="224"/>
      <c r="P243" s="185"/>
      <c r="Q243" s="225"/>
      <c r="R243" s="182" t="str">
        <f ca="1">IF(ISERROR($V243),"",OFFSET('Smelter Look-up'!$C$4,$V243-4,0)&amp;"")</f>
        <v>GG Refinery Ltd.</v>
      </c>
      <c r="S243" s="181" t="str">
        <f t="shared" ca="1" si="32"/>
        <v>TZ</v>
      </c>
      <c r="T243" s="181" t="str">
        <f ca="1">IF(B243="","",IF(ISERROR(MATCH($J243,SorP!$B$1:$B$6226,0)),"",INDIRECT("'SorP'!$A$"&amp;MATCH($S243&amp;$J243,SorP!C:C,0))))</f>
        <v>TZ-27</v>
      </c>
      <c r="U243" s="201"/>
      <c r="V243" s="226">
        <f>IF(C243="",NA(),IF(OR(C243="Smelter not listed",C243="Smelter not yet identified"),MATCH($B243&amp;$D243,'Smelter Look-up'!$J:$J,0),MATCH($B243&amp;$C243,'Smelter Look-up'!$J:$J,0)))</f>
        <v>91</v>
      </c>
      <c r="X243" s="227">
        <f t="shared" si="33"/>
        <v>0</v>
      </c>
      <c r="AB243" s="228" t="str">
        <f t="shared" si="34"/>
        <v>GoldGG Refinery Ltd.</v>
      </c>
    </row>
    <row r="244" spans="1:28" s="227" customFormat="1" ht="20.25">
      <c r="A244" s="181" t="s">
        <v>15781</v>
      </c>
      <c r="B244" s="182" t="s">
        <v>1119</v>
      </c>
      <c r="C244" s="186" t="s">
        <v>15780</v>
      </c>
      <c r="D244" s="230"/>
      <c r="E244" s="182" t="s">
        <v>883</v>
      </c>
      <c r="F244" s="182" t="s">
        <v>15781</v>
      </c>
      <c r="G244" s="182" t="s">
        <v>13217</v>
      </c>
      <c r="H244" s="183">
        <v>0</v>
      </c>
      <c r="I244" s="184" t="s">
        <v>15782</v>
      </c>
      <c r="J244" s="184" t="s">
        <v>1636</v>
      </c>
      <c r="K244" s="224"/>
      <c r="L244" s="224"/>
      <c r="M244" s="224"/>
      <c r="N244" s="224"/>
      <c r="O244" s="224"/>
      <c r="P244" s="185"/>
      <c r="Q244" s="225"/>
      <c r="R244" s="182" t="str">
        <f ca="1">IF(ISERROR($V244),"",OFFSET('Smelter Look-up'!$C$4,$V244-4,0)&amp;"")</f>
        <v>Impala Refineries – Base Metals Refinery (BMR)</v>
      </c>
      <c r="S244" s="181" t="str">
        <f t="shared" ca="1" si="32"/>
        <v>ZA</v>
      </c>
      <c r="T244" s="181" t="str">
        <f ca="1">IF(B244="","",IF(ISERROR(MATCH($J244,SorP!$B$1:$B$6226,0)),"",INDIRECT("'SorP'!$A$"&amp;MATCH($S244&amp;$J244,SorP!C:C,0))))</f>
        <v>ZA-GP</v>
      </c>
      <c r="U244" s="201"/>
      <c r="V244" s="226">
        <f>IF(C244="",NA(),IF(OR(C244="Smelter not listed",C244="Smelter not yet identified"),MATCH($B244&amp;$D244,'Smelter Look-up'!$J:$J,0),MATCH($B244&amp;$C244,'Smelter Look-up'!$J:$J,0)))</f>
        <v>119</v>
      </c>
      <c r="X244" s="227">
        <f t="shared" si="33"/>
        <v>0</v>
      </c>
      <c r="AB244" s="228" t="str">
        <f t="shared" si="34"/>
        <v>GoldImpala Refineries – Base Metals Refinery (BMR)</v>
      </c>
    </row>
    <row r="245" spans="1:28" s="227" customFormat="1" ht="20.25">
      <c r="A245" s="181" t="s">
        <v>15786</v>
      </c>
      <c r="B245" s="182" t="s">
        <v>1119</v>
      </c>
      <c r="C245" s="186" t="s">
        <v>15785</v>
      </c>
      <c r="D245" s="230"/>
      <c r="E245" s="182" t="s">
        <v>883</v>
      </c>
      <c r="F245" s="182" t="s">
        <v>15786</v>
      </c>
      <c r="G245" s="182" t="s">
        <v>13217</v>
      </c>
      <c r="H245" s="183">
        <v>0</v>
      </c>
      <c r="I245" s="184" t="s">
        <v>15787</v>
      </c>
      <c r="J245" s="184" t="s">
        <v>3861</v>
      </c>
      <c r="K245" s="224"/>
      <c r="L245" s="224"/>
      <c r="M245" s="224"/>
      <c r="N245" s="224"/>
      <c r="O245" s="224"/>
      <c r="P245" s="185"/>
      <c r="Q245" s="225"/>
      <c r="R245" s="182" t="str">
        <f ca="1">IF(ISERROR($V245),"",OFFSET('Smelter Look-up'!$C$4,$V245-4,0)&amp;"")</f>
        <v>Impala Rustenburg</v>
      </c>
      <c r="S245" s="181" t="str">
        <f t="shared" ca="1" si="32"/>
        <v>ZA</v>
      </c>
      <c r="T245" s="181" t="str">
        <f ca="1">IF(B245="","",IF(ISERROR(MATCH($J245,SorP!$B$1:$B$6226,0)),"",INDIRECT("'SorP'!$A$"&amp;MATCH($S245&amp;$J245,SorP!C:C,0))))</f>
        <v>ZA-NW</v>
      </c>
      <c r="U245" s="201"/>
      <c r="V245" s="226">
        <f>IF(C245="",NA(),IF(OR(C245="Smelter not listed",C245="Smelter not yet identified"),MATCH($B245&amp;$D245,'Smelter Look-up'!$J:$J,0),MATCH($B245&amp;$C245,'Smelter Look-up'!$J:$J,0)))</f>
        <v>121</v>
      </c>
      <c r="X245" s="227">
        <f t="shared" si="33"/>
        <v>0</v>
      </c>
      <c r="AB245" s="228" t="str">
        <f t="shared" si="34"/>
        <v>GoldImpala Rustenburg</v>
      </c>
    </row>
    <row r="246" spans="1:28" s="227" customFormat="1" ht="20.25">
      <c r="A246" s="181" t="s">
        <v>15835</v>
      </c>
      <c r="B246" s="182" t="s">
        <v>1122</v>
      </c>
      <c r="C246" s="186" t="s">
        <v>15834</v>
      </c>
      <c r="D246" s="230"/>
      <c r="E246" s="182" t="s">
        <v>882</v>
      </c>
      <c r="F246" s="182" t="s">
        <v>15835</v>
      </c>
      <c r="G246" s="182" t="s">
        <v>13217</v>
      </c>
      <c r="H246" s="183">
        <v>0</v>
      </c>
      <c r="I246" s="184" t="s">
        <v>15846</v>
      </c>
      <c r="J246" s="184" t="s">
        <v>12064</v>
      </c>
      <c r="K246" s="224"/>
      <c r="L246" s="224"/>
      <c r="M246" s="224"/>
      <c r="N246" s="224"/>
      <c r="O246" s="224"/>
      <c r="P246" s="185"/>
      <c r="Q246" s="225"/>
      <c r="R246" s="182" t="str">
        <f ca="1">IF(ISERROR($V246),"",OFFSET('Smelter Look-up'!$C$4,$V246-4,0)&amp;"")</f>
        <v>Kenee Mining Corporation Vietnam</v>
      </c>
      <c r="S246" s="181" t="str">
        <f t="shared" ca="1" si="32"/>
        <v>VN</v>
      </c>
      <c r="T246" s="181" t="str">
        <f ca="1">IF(B246="","",IF(ISERROR(MATCH($J246,SorP!$B$1:$B$6226,0)),"",INDIRECT("'SorP'!$A$"&amp;MATCH($S246&amp;$J246,SorP!C:C,0))))</f>
        <v>VN-32</v>
      </c>
      <c r="U246" s="201"/>
      <c r="V246" s="226">
        <f>IF(C246="",NA(),IF(OR(C246="Smelter not listed",C246="Smelter not yet identified"),MATCH($B246&amp;$D246,'Smelter Look-up'!$J:$J,0),MATCH($B246&amp;$C246,'Smelter Look-up'!$J:$J,0)))</f>
        <v>628</v>
      </c>
      <c r="X246" s="227">
        <f t="shared" si="33"/>
        <v>0</v>
      </c>
      <c r="AB246" s="228" t="str">
        <f t="shared" si="34"/>
        <v>TungstenKenee Mining Corporation Vietnam</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4w3uha/bOqOO5B0xL2zSinZ9jeEJtc15Vrdu4DwA67rs7JHIeRgHVjLA076vckCmIGU+kkKkrhfQkWcBVYETmQ==" saltValue="tLkFOsOZt7jh4+Mh4Oio4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1D88BDE4-8667-47DD-A405-5638350BA3A6}"/>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19" priority="9" stopIfTrue="1">
      <formula>IF(AND(B5&lt;&gt;"",C5=""),TRUE)</formula>
    </cfRule>
  </conditionalFormatting>
  <conditionalFormatting sqref="D5:D2504">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504 R5:R2504">
    <cfRule type="expression" dxfId="15" priority="7" stopIfTrue="1">
      <formula>IF(AND(E5="",$C5=$X$4),TRUE)</formula>
    </cfRule>
    <cfRule type="expression" dxfId="14" priority="8" stopIfTrue="1">
      <formula>IF(FIND("!",E5),TRUE)</formula>
    </cfRule>
  </conditionalFormatting>
  <conditionalFormatting sqref="F5:F2504">
    <cfRule type="expression" dxfId="13" priority="5" stopIfTrue="1">
      <formula>IF(AND(LEN($A5)&gt;0,$A5&lt;&gt;$F5),TRUE,FALSE)</formula>
    </cfRule>
  </conditionalFormatting>
  <conditionalFormatting sqref="G5:G2504">
    <cfRule type="expression" dxfId="12"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Um sicherzustellen, dass alle erforderlichen Felder vor dem Versand an ihren Kunden ausgefüllt sind, alle rot markierten Felder beachten.</v>
      </c>
      <c r="B1" s="392"/>
      <c r="C1" s="392"/>
      <c r="D1" s="119" t="str">
        <f ca="1">OFFSET(L!$C$1,MATCH("Checker"&amp;ADDRESS(ROW(),COLUMN(),4),L!$A:$A,0)-1,SL,,)</f>
        <v>Erforderliche Felder bitte vervollständigen.</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Erforderliche Felder</v>
      </c>
      <c r="B3" s="68" t="str">
        <f ca="1">OFFSET(L!$C$1,MATCH("Checker"&amp;ADDRESS(ROW(),COLUMN(),4),L!$A:$A,0)-1,SL,,)</f>
        <v>Antwort ist vorhanden</v>
      </c>
      <c r="C3" s="68" t="str">
        <f ca="1">OFFSET(L!$C$1,MATCH("Checker"&amp;ADDRESS(ROW(),COLUMN(),4),L!$A:$A,0)-1,SL,,)</f>
        <v>Notizen</v>
      </c>
      <c r="D3" s="68" t="str">
        <f ca="1">OFFSET(L!$C$1,MATCH("Checker"&amp;ADDRESS(ROW(),COLUMN(),4),L!$A:$A,0)-1,SL,,)</f>
        <v>Hyperlink zum Ursprung</v>
      </c>
      <c r="F3" s="69" t="s">
        <v>523</v>
      </c>
      <c r="G3" s="19" t="s">
        <v>522</v>
      </c>
      <c r="H3" s="19" t="s">
        <v>524</v>
      </c>
      <c r="I3" s="19" t="s">
        <v>1305</v>
      </c>
      <c r="J3" s="19" t="s">
        <v>1306</v>
      </c>
    </row>
    <row r="4" spans="1:10" ht="39">
      <c r="A4" s="90" t="str">
        <f ca="1">Declaration!B8</f>
        <v>Firmenname (*):</v>
      </c>
      <c r="B4" s="89" t="str">
        <f>Declaration!D8</f>
        <v>PULS GmbH</v>
      </c>
      <c r="C4" s="89" t="str">
        <f t="shared" ref="C4" ca="1" si="0">IF(H4=1,J4,I4)</f>
        <v>Vollständig</v>
      </c>
      <c r="D4" s="95" t="str">
        <f>IF(H4=1,"Click here to enter Company Name","")</f>
        <v/>
      </c>
      <c r="E4" s="20" t="s">
        <v>1295</v>
      </c>
      <c r="F4" s="93">
        <v>1</v>
      </c>
      <c r="G4" s="70">
        <f t="shared" ref="G4" si="1">IF(B4=0,1,0)</f>
        <v>0</v>
      </c>
      <c r="H4" s="71">
        <f>F4*G4</f>
        <v>0</v>
      </c>
      <c r="I4" s="147" t="str">
        <f ca="1">OFFSET(L!$C$1,MATCH("Checker"&amp;"Comp",L!$A:$A,0)-1,SL,,)</f>
        <v>Vollständig</v>
      </c>
      <c r="J4" s="148" t="str">
        <f ca="1">OFFSET(L!$C$1,MATCH("Checker"&amp;ADDRESS(ROW(),COLUMN(),4),L!$A:$A,0)-1,SL,,)</f>
        <v>Geben Sie den Namen Ihres Unternehmens in der Reiterzelle D8 der Erklärung an</v>
      </c>
    </row>
    <row r="5" spans="1:10" ht="39">
      <c r="A5" s="90" t="str">
        <f ca="1">Declaration!B9</f>
        <v>Geltungsbereich der Erklärung (*):</v>
      </c>
      <c r="B5" s="89" t="str">
        <f>Declaration!D9</f>
        <v>A. Company</v>
      </c>
      <c r="C5" s="89" t="str">
        <f ca="1">IF(H5=1,J5,I5)</f>
        <v>Vollständig</v>
      </c>
      <c r="D5" s="95" t="str">
        <f>IF(H5=1,"Click here to enter Declaration Scope","")</f>
        <v/>
      </c>
      <c r="E5" s="20" t="s">
        <v>1295</v>
      </c>
      <c r="F5" s="93">
        <v>1</v>
      </c>
      <c r="G5" s="70">
        <f>IF(B5=0,1,0)</f>
        <v>0</v>
      </c>
      <c r="H5" s="71">
        <f t="shared" ref="H5" si="2">F5*G5</f>
        <v>0</v>
      </c>
      <c r="I5" s="147" t="str">
        <f ca="1">OFFSET(L!$C$1,MATCH("Checker"&amp;"Comp",L!$A:$A,0)-1,SL,,)</f>
        <v>Vollständig</v>
      </c>
      <c r="J5" s="148" t="str">
        <f ca="1">OFFSET(L!$C$1,MATCH("Checker"&amp;ADDRESS(ROW(),COLUMN(),4),L!$A:$A,0)-1,SL,,)</f>
        <v>Wählen Sie den Umfang der Erklärung in der Reiterzelle D9 der Erklärung aus</v>
      </c>
    </row>
    <row r="6" spans="1:10" ht="39">
      <c r="A6" s="90" t="str">
        <f ca="1">Declaration!B10</f>
        <v>Beschreibung des Geltungsbereichs</v>
      </c>
      <c r="B6" s="89" t="str">
        <f>Declaration!D10</f>
        <v>DIN-RAIL Power Supplies</v>
      </c>
      <c r="C6" s="89" t="str">
        <f ca="1">IF(H6=1,J6,I6)</f>
        <v>Vollständig</v>
      </c>
      <c r="D6" s="95" t="str">
        <f>IF(H6=1,"Click here to provide a Description of Scope","")</f>
        <v/>
      </c>
      <c r="E6" s="20" t="s">
        <v>1295</v>
      </c>
      <c r="F6" s="94">
        <f>IF(OR(B5=Declaration!P9,B5=Declaration!Q9,B5=0),0,1)</f>
        <v>0</v>
      </c>
      <c r="G6" s="70">
        <f>IF(B6=0,1,0)</f>
        <v>0</v>
      </c>
      <c r="H6" s="71">
        <f t="shared" ref="H6:H17" si="3">F6*G6</f>
        <v>0</v>
      </c>
      <c r="I6" s="147" t="str">
        <f ca="1">OFFSET(L!$C$1,MATCH("Checker"&amp;"Comp",L!$A:$A,0)-1,SL,,)</f>
        <v>Vollständig</v>
      </c>
      <c r="J6" s="19" t="str">
        <f ca="1">OFFSET(L!$C$1,MATCH("Checker"&amp;ADDRESS(ROW(),COLUMN(),4),L!$A:$A,0)-1,SL,,)</f>
        <v>Geben Sie eine Beschreibung des Umfangs in der Reiterzelle D10 der Erklärung an</v>
      </c>
    </row>
    <row r="7" spans="1:10" ht="39">
      <c r="A7" s="90" t="str">
        <f ca="1">Declaration!B15</f>
        <v>Name des Ansprechpartners (*):</v>
      </c>
      <c r="B7" s="89" t="str">
        <f>Declaration!D15</f>
        <v>Veronika Wellnhofer</v>
      </c>
      <c r="C7" s="89" t="str">
        <f ca="1">IF(H7=1,J7,I7)</f>
        <v>Vollständig</v>
      </c>
      <c r="D7" s="95" t="str">
        <f>IF(H7=1,"Click here to enter Contact Name","")</f>
        <v/>
      </c>
      <c r="E7" s="20" t="s">
        <v>1295</v>
      </c>
      <c r="F7" s="93">
        <v>1</v>
      </c>
      <c r="G7" s="70">
        <f>IF(B7=0,1,0)</f>
        <v>0</v>
      </c>
      <c r="H7" s="71">
        <f t="shared" si="3"/>
        <v>0</v>
      </c>
      <c r="I7" s="147" t="str">
        <f ca="1">OFFSET(L!$C$1,MATCH("Checker"&amp;"Comp",L!$A:$A,0)-1,SL,,)</f>
        <v>Vollständig</v>
      </c>
      <c r="J7" s="19" t="str">
        <f ca="1">OFFSET(L!$C$1,MATCH("Checker"&amp;ADDRESS(ROW(),COLUMN(),4),L!$A:$A,0)-1,SL,,)</f>
        <v>Geben Sie einen Kontaktnamen in der Reiterzelle D15 der Erklärung an</v>
      </c>
    </row>
    <row r="8" spans="1:10" ht="39">
      <c r="A8" s="90" t="str">
        <f ca="1">Declaration!B16</f>
        <v>E-Mail-Adresse des Ansprechpartners (*):</v>
      </c>
      <c r="B8" s="89" t="str">
        <f>Declaration!D16</f>
        <v>material.compliance@pulspower.com</v>
      </c>
      <c r="C8" s="89" t="str">
        <f ca="1">IF(H8=1,J8,I8)</f>
        <v>Vollständig</v>
      </c>
      <c r="D8" s="95" t="str">
        <f>IF(H8=1,"Click here to enter Email-Contact","")</f>
        <v/>
      </c>
      <c r="E8" s="20" t="s">
        <v>1295</v>
      </c>
      <c r="F8" s="93">
        <v>1</v>
      </c>
      <c r="G8" s="70">
        <f>IF(ISNUMBER(SEARCH("@",B8)),0,1)</f>
        <v>0</v>
      </c>
      <c r="H8" s="71">
        <f t="shared" si="3"/>
        <v>0</v>
      </c>
      <c r="I8" s="147" t="str">
        <f ca="1">OFFSET(L!$C$1,MATCH("Checker"&amp;"Comp",L!$A:$A,0)-1,SL,,)</f>
        <v>Vollständig</v>
      </c>
      <c r="J8" s="19" t="str">
        <f ca="1">OFFSET(L!$C$1,MATCH("Checker"&amp;ADDRESS(ROW(),COLUMN(),4),L!$A:$A,0)-1,SL,,)</f>
        <v>Geben Sie eine gültige Kontakt-E-Mail-Adresse in der Reiterzelle D16 der Erklärung an</v>
      </c>
    </row>
    <row r="9" spans="1:10" ht="39">
      <c r="A9" s="90" t="str">
        <f ca="1">Declaration!B17</f>
        <v>Telefonnummer des Ansprechpartners (*):</v>
      </c>
      <c r="B9" s="273" t="str">
        <f>Declaration!D17</f>
        <v>0049(0) 89 9278-0</v>
      </c>
      <c r="C9" s="89" t="str">
        <f ca="1">IF(H9=1,J9,I9)</f>
        <v>Vollständig</v>
      </c>
      <c r="D9" s="95" t="str">
        <f>IF(H9=1,"Click here to enter Phone-Contact","")</f>
        <v/>
      </c>
      <c r="E9" s="20" t="s">
        <v>1295</v>
      </c>
      <c r="F9" s="93">
        <v>1</v>
      </c>
      <c r="G9" s="70">
        <f>IF(B9=0,1,0)</f>
        <v>0</v>
      </c>
      <c r="H9" s="71">
        <f t="shared" si="3"/>
        <v>0</v>
      </c>
      <c r="I9" s="147" t="str">
        <f ca="1">OFFSET(L!$C$1,MATCH("Checker"&amp;"Comp",L!$A:$A,0)-1,SL,,)</f>
        <v>Vollständig</v>
      </c>
      <c r="J9" s="19" t="str">
        <f ca="1">OFFSET(L!$C$1,MATCH("Checker"&amp;ADDRESS(ROW(),COLUMN(),4),L!$A:$A,0)-1,SL,,)</f>
        <v>Geben Sie eine Kontakttelefonnummer in der Reiterzelle D17 der Erklärung an</v>
      </c>
    </row>
    <row r="10" spans="1:10" ht="39">
      <c r="A10" s="90" t="str">
        <f ca="1">Declaration!B18</f>
        <v>Bevollmächtigter (*):</v>
      </c>
      <c r="B10" s="89" t="str">
        <f>Declaration!D18</f>
        <v>Susanne Huber</v>
      </c>
      <c r="C10" s="89" t="str">
        <f t="shared" ref="C10" ca="1" si="4">IF(H10=1,J10,I10)</f>
        <v>Vollständig</v>
      </c>
      <c r="D10" s="95" t="str">
        <f>IF(H10=1,"Click here to enter an Authorized Company Representative's name","")</f>
        <v/>
      </c>
      <c r="E10" s="20" t="s">
        <v>1295</v>
      </c>
      <c r="F10" s="93">
        <v>1</v>
      </c>
      <c r="G10" s="70">
        <f t="shared" ref="G10" si="5">IF(B10=0,1,0)</f>
        <v>0</v>
      </c>
      <c r="H10" s="71">
        <f t="shared" si="3"/>
        <v>0</v>
      </c>
      <c r="I10" s="147" t="str">
        <f ca="1">OFFSET(L!$C$1,MATCH("Checker"&amp;"Comp",L!$A:$A,0)-1,SL,,)</f>
        <v>Vollständig</v>
      </c>
      <c r="J10" s="19" t="str">
        <f ca="1">OFFSET(L!$C$1,MATCH("Checker"&amp;ADDRESS(ROW(),COLUMN(),4),L!$A:$A,0)-1,SL,,)</f>
        <v>Geben Sie den Kontaktnamen eines bevollmächtigten Unternehmensvertreters in der Reiterzelle D18 der Erklärung an</v>
      </c>
    </row>
    <row r="11" spans="1:10" ht="39">
      <c r="A11" s="90" t="str">
        <f ca="1">Declaration!B20</f>
        <v>E-Mail-Adresse des Bevollmächtigten (*):</v>
      </c>
      <c r="B11" s="89" t="str">
        <f>Declaration!D20</f>
        <v>material.compliance@pulspower.com</v>
      </c>
      <c r="C11" s="89" t="str">
        <f ca="1">IF(H11=1,J11,I11)</f>
        <v>Vollständig</v>
      </c>
      <c r="D11" s="95" t="str">
        <f>IF(H11=1,"Click here to enter Representative's email","")</f>
        <v/>
      </c>
      <c r="E11" s="20" t="s">
        <v>1295</v>
      </c>
      <c r="F11" s="93">
        <v>1</v>
      </c>
      <c r="G11" s="70">
        <f>IF(ISNUMBER(SEARCH("@",B11)),0,1)</f>
        <v>0</v>
      </c>
      <c r="H11" s="71">
        <f t="shared" si="3"/>
        <v>0</v>
      </c>
      <c r="I11" s="147" t="str">
        <f ca="1">OFFSET(L!$C$1,MATCH("Checker"&amp;"Comp",L!$A:$A,0)-1,SL,,)</f>
        <v>Vollständig</v>
      </c>
      <c r="J11" s="19" t="str">
        <f ca="1">OFFSET(L!$C$1,MATCH("Checker"&amp;ADDRESS(ROW(),COLUMN(),4),L!$A:$A,0)-1,SL,,)</f>
        <v>Geben Sie eine gültige E-Mail-Adresse eines bevollmächtigten Unternehmensvertreters in der Reiterzelle D20 der Erklärung an</v>
      </c>
    </row>
    <row r="12" spans="1:10" ht="39">
      <c r="A12" s="90" t="str">
        <f ca="1">Declaration!B22</f>
        <v>Datum (*):</v>
      </c>
      <c r="B12" s="91">
        <f>Declaration!D22</f>
        <v>45476</v>
      </c>
      <c r="C12" s="89" t="str">
        <f ca="1">IF(H12=1,J12,I12)</f>
        <v>Vollständig</v>
      </c>
      <c r="D12" s="95" t="str">
        <f>IF(H12=1,"Click here to enter Date of Completion","")</f>
        <v/>
      </c>
      <c r="E12" s="20" t="s">
        <v>1295</v>
      </c>
      <c r="F12" s="93">
        <v>1</v>
      </c>
      <c r="G12" s="70">
        <f>IF(B12=0,1,0)</f>
        <v>0</v>
      </c>
      <c r="H12" s="71">
        <f t="shared" si="3"/>
        <v>0</v>
      </c>
      <c r="I12" s="147" t="str">
        <f ca="1">OFFSET(L!$C$1,MATCH("Checker"&amp;"Comp",L!$A:$A,0)-1,SL,,)</f>
        <v>Vollständig</v>
      </c>
      <c r="J12" s="19" t="str">
        <f ca="1">OFFSET(L!$C$1,MATCH("Checker"&amp;ADDRESS(ROW(),COLUMN(),4),L!$A:$A,0)-1,SL,,)</f>
        <v>Geben Sie das Datum der Vervollständigung des Formulars in der Reiterzelle D22 der Erklärung an</v>
      </c>
    </row>
    <row r="13" spans="1:10" ht="63.75">
      <c r="A13" s="89" t="str">
        <f ca="1">Declaration!B25</f>
        <v>1) Wird absichtlich ein 3TG-Mineral im Herstellungsprozess verwendet oder in das/die Produkt(e) aufgenommen? (*)</v>
      </c>
      <c r="B13" s="92"/>
      <c r="C13" s="92"/>
      <c r="D13" s="96"/>
      <c r="E13" s="20" t="s">
        <v>800</v>
      </c>
      <c r="F13" s="93"/>
      <c r="H13" s="19">
        <f t="shared" si="3"/>
        <v>0</v>
      </c>
    </row>
    <row r="14" spans="1:10" ht="26.25">
      <c r="A14" s="90" t="str">
        <f ca="1">Declaration!B26</f>
        <v>Tantal  (*)</v>
      </c>
      <c r="B14" s="89" t="str">
        <f>Declaration!D26</f>
        <v>Yes</v>
      </c>
      <c r="C14" s="89" t="str">
        <f ca="1">IF(H14=1,J14,I14)</f>
        <v>Vollständig</v>
      </c>
      <c r="D14" s="95" t="str">
        <f>IF(H14=1,"Click here to answer question 1 for Tantalum","")</f>
        <v/>
      </c>
      <c r="E14" s="20" t="s">
        <v>796</v>
      </c>
      <c r="F14" s="93">
        <v>1</v>
      </c>
      <c r="G14" s="70">
        <f>IF(B14=0,1,0)</f>
        <v>0</v>
      </c>
      <c r="H14" s="71">
        <f t="shared" si="3"/>
        <v>0</v>
      </c>
      <c r="I14" s="147" t="str">
        <f ca="1">OFFSET(L!$C$1,MATCH("Checker"&amp;"Comp",L!$A:$A,0)-1,SL,,)</f>
        <v>Vollständig</v>
      </c>
      <c r="J14" s="148" t="str">
        <f ca="1">OFFSET(L!$C$1,MATCH("Checker"&amp;ADDRESS(ROW(),COLUMN(),4),L!$A:$A,0)-1,SL,,)</f>
        <v>Erklären Sie in der Reiterzelle D26 der Erklärung, ob Tantalum Ihren Produkten absichtlich hinzugefügt wird</v>
      </c>
    </row>
    <row r="15" spans="1:10" ht="39">
      <c r="A15" s="90" t="str">
        <f ca="1">Declaration!B27</f>
        <v>Zinn  (*)</v>
      </c>
      <c r="B15" s="89" t="str">
        <f>Declaration!D27</f>
        <v>Yes</v>
      </c>
      <c r="C15" s="89" t="str">
        <f ca="1">IF(H15=1,J15,I15)</f>
        <v>Vollständig</v>
      </c>
      <c r="D15" s="95" t="str">
        <f>IF(H15=1,"Click here to answer question 1 for Tin","")</f>
        <v/>
      </c>
      <c r="E15" s="20" t="s">
        <v>797</v>
      </c>
      <c r="F15" s="93">
        <v>1</v>
      </c>
      <c r="G15" s="70">
        <f>IF(B15=0,1,0)</f>
        <v>0</v>
      </c>
      <c r="H15" s="71">
        <f t="shared" si="3"/>
        <v>0</v>
      </c>
      <c r="I15" s="147" t="str">
        <f ca="1">OFFSET(L!$C$1,MATCH("Checker"&amp;"Comp",L!$A:$A,0)-1,SL,,)</f>
        <v>Vollständig</v>
      </c>
      <c r="J15" s="148" t="str">
        <f ca="1">OFFSET(L!$C$1,MATCH("Checker"&amp;ADDRESS(ROW(),COLUMN(),4),L!$A:$A,0)-1,SL,,)</f>
        <v>Erklären Sie in der Reiterzelle D27 der Erklärung, ob Zinn Ihren Produkten absichtlich hinzugefügt wird</v>
      </c>
    </row>
    <row r="16" spans="1:10" ht="39">
      <c r="A16" s="90" t="str">
        <f ca="1">Declaration!B28</f>
        <v>Gold  (*)</v>
      </c>
      <c r="B16" s="89" t="str">
        <f>Declaration!D28</f>
        <v>Yes</v>
      </c>
      <c r="C16" s="89" t="str">
        <f ca="1">IF(H16=1,J16,I16)</f>
        <v>Vollständig</v>
      </c>
      <c r="D16" s="95" t="str">
        <f>IF(H16=1,"Click here to answer question 1 for Gold","")</f>
        <v/>
      </c>
      <c r="E16" s="20" t="s">
        <v>797</v>
      </c>
      <c r="F16" s="93">
        <v>1</v>
      </c>
      <c r="G16" s="70">
        <f>IF(B16=0,1,0)</f>
        <v>0</v>
      </c>
      <c r="H16" s="71">
        <f t="shared" si="3"/>
        <v>0</v>
      </c>
      <c r="I16" s="147" t="str">
        <f ca="1">OFFSET(L!$C$1,MATCH("Checker"&amp;"Comp",L!$A:$A,0)-1,SL,,)</f>
        <v>Vollständig</v>
      </c>
      <c r="J16" s="148" t="str">
        <f ca="1">OFFSET(L!$C$1,MATCH("Checker"&amp;ADDRESS(ROW(),COLUMN(),4),L!$A:$A,0)-1,SL,,)</f>
        <v>Erklären Sie in der Reiterzelle D28 der Erklärung, ob Gold Ihren Produkten absichtlich hinzugefügt wird</v>
      </c>
    </row>
    <row r="17" spans="1:10" ht="39">
      <c r="A17" s="90" t="str">
        <f ca="1">Declaration!B29</f>
        <v>Wolfram  (*)</v>
      </c>
      <c r="B17" s="89" t="str">
        <f>Declaration!D29</f>
        <v>Yes</v>
      </c>
      <c r="C17" s="89" t="str">
        <f ca="1">IF(H17=1,J17,I17)</f>
        <v>Vollständig</v>
      </c>
      <c r="D17" s="95" t="str">
        <f>IF(H17=1,"Click here to answer question 1 for Tungsten","")</f>
        <v/>
      </c>
      <c r="E17" s="20" t="s">
        <v>797</v>
      </c>
      <c r="F17" s="93">
        <v>1</v>
      </c>
      <c r="G17" s="70">
        <f>IF(B17=0,1,0)</f>
        <v>0</v>
      </c>
      <c r="H17" s="71">
        <f t="shared" si="3"/>
        <v>0</v>
      </c>
      <c r="I17" s="147" t="str">
        <f ca="1">OFFSET(L!$C$1,MATCH("Checker"&amp;"Comp",L!$A:$A,0)-1,SL,,)</f>
        <v>Vollständig</v>
      </c>
      <c r="J17" s="148" t="str">
        <f ca="1">OFFSET(L!$C$1,MATCH("Checker"&amp;ADDRESS(ROW(),COLUMN(),4),L!$A:$A,0)-1,SL,,)</f>
        <v>Erklären Sie in der Reiterzelle D29 der Erklärung, ob Tungsten Ihren Produkten absichtlich hinzugefügt wird</v>
      </c>
    </row>
    <row r="18" spans="1:10" ht="51">
      <c r="A18" s="89" t="str">
        <f ca="1">Declaration!B31</f>
        <v>2) Liegen in dem/den Produkt(en) 3TG-Rückstände vor?  (*)</v>
      </c>
      <c r="B18" s="92"/>
      <c r="C18" s="92"/>
      <c r="D18" s="96"/>
      <c r="E18" s="20" t="s">
        <v>798</v>
      </c>
      <c r="F18" s="93"/>
      <c r="J18" s="148"/>
    </row>
    <row r="19" spans="1:10" ht="39">
      <c r="A19" s="90" t="str">
        <f ca="1">Declaration!B32</f>
        <v>Tantal  (*)</v>
      </c>
      <c r="B19" s="89" t="str">
        <f>IF($B$14="Yes",Declaration!D32,0)</f>
        <v>Yes</v>
      </c>
      <c r="C19" s="89" t="str">
        <f ca="1">IF(H19=1,J19,I19)</f>
        <v>Vollständig</v>
      </c>
      <c r="D19" s="97" t="str">
        <f>IF(H19=1,"Click here to answer question 2 for Tantalum","")</f>
        <v/>
      </c>
      <c r="E19" s="20" t="s">
        <v>797</v>
      </c>
      <c r="F19" s="94">
        <f>IF(B$14="No",0,1)</f>
        <v>1</v>
      </c>
      <c r="G19" s="70">
        <f>IF(B19=0,1,0)</f>
        <v>0</v>
      </c>
      <c r="H19" s="71">
        <f>F19*G19</f>
        <v>0</v>
      </c>
      <c r="I19" s="147" t="str">
        <f ca="1">OFFSET(L!$C$1,MATCH("Checker"&amp;"Comp",L!$A:$A,0)-1,SL,,)</f>
        <v>Vollständig</v>
      </c>
      <c r="J19" s="148" t="str">
        <f ca="1">OFFSET(L!$C$1,MATCH("Checker"&amp;ADDRESS(ROW(),COLUMN(),4),L!$A:$A,0)-1,SL,,)</f>
        <v>Erklären Sie in der Reiterzelle D32 der Erklärung, ob Tantalum für die Herstellung Ihrer Produkte erforderlich ist und ob es in den angegebenen Endprodukten enthalten ist</v>
      </c>
    </row>
    <row r="20" spans="1:10" ht="39">
      <c r="A20" s="90" t="str">
        <f ca="1">Declaration!B33</f>
        <v>Zinn  (*)</v>
      </c>
      <c r="B20" s="89" t="str">
        <f>IF($B$15="Yes",Declaration!D33,0)</f>
        <v>Yes</v>
      </c>
      <c r="C20" s="89" t="str">
        <f ca="1">IF(H20=1,J20,I20)</f>
        <v>Vollständig</v>
      </c>
      <c r="D20" s="97" t="str">
        <f>IF(H20=1,"Click here to answer question 2 for Tin","")</f>
        <v/>
      </c>
      <c r="E20" s="20" t="s">
        <v>797</v>
      </c>
      <c r="F20" s="94">
        <f>IF(B$15="No",0,1)</f>
        <v>1</v>
      </c>
      <c r="G20" s="70">
        <f>IF(B20=0,1,0)</f>
        <v>0</v>
      </c>
      <c r="H20" s="71">
        <f>F20*G20</f>
        <v>0</v>
      </c>
      <c r="I20" s="147" t="str">
        <f ca="1">OFFSET(L!$C$1,MATCH("Checker"&amp;"Comp",L!$A:$A,0)-1,SL,,)</f>
        <v>Vollständig</v>
      </c>
      <c r="J20" s="148" t="str">
        <f ca="1">OFFSET(L!$C$1,MATCH("Checker"&amp;ADDRESS(ROW(),COLUMN(),4),L!$A:$A,0)-1,SL,,)</f>
        <v>Erklären Sie in der Reiterzelle D33 der Erklärung, ob Zinn für die Herstellung Ihrer Produkte erforderlich ist und ob es in den angegebenen Endprodukten enthalten ist</v>
      </c>
    </row>
    <row r="21" spans="1:10" ht="39">
      <c r="A21" s="90" t="str">
        <f ca="1">Declaration!B34</f>
        <v>Gold  (*)</v>
      </c>
      <c r="B21" s="89" t="str">
        <f>IF($B$16="Yes",Declaration!D34,0)</f>
        <v>Yes</v>
      </c>
      <c r="C21" s="89" t="str">
        <f ca="1">IF(H21=1,J21,I21)</f>
        <v>Vollständig</v>
      </c>
      <c r="D21" s="97" t="str">
        <f>IF(H21=1,"Click here to answer question 2 for Gold","")</f>
        <v/>
      </c>
      <c r="E21" s="20" t="s">
        <v>797</v>
      </c>
      <c r="F21" s="94">
        <f>IF(B$16="No",0,1)</f>
        <v>1</v>
      </c>
      <c r="G21" s="70">
        <f>IF(B21=0,1,0)</f>
        <v>0</v>
      </c>
      <c r="H21" s="71">
        <f>F21*G21</f>
        <v>0</v>
      </c>
      <c r="I21" s="147" t="str">
        <f ca="1">OFFSET(L!$C$1,MATCH("Checker"&amp;"Comp",L!$A:$A,0)-1,SL,,)</f>
        <v>Vollständig</v>
      </c>
      <c r="J21" s="148" t="str">
        <f ca="1">OFFSET(L!$C$1,MATCH("Checker"&amp;ADDRESS(ROW(),COLUMN(),4),L!$A:$A,0)-1,SL,,)</f>
        <v>Erklären Sie in der Reiterzelle D34 der Erklärung, ob Gold für die Herstellung Ihrer Produkte erforderlich ist und ob es in den angegebenen Endprodukten enthalten ist</v>
      </c>
    </row>
    <row r="22" spans="1:10" ht="39">
      <c r="A22" s="90" t="str">
        <f ca="1">Declaration!B35</f>
        <v>Wolfram  (*)</v>
      </c>
      <c r="B22" s="89" t="str">
        <f>IF($B$17="Yes",Declaration!D35,0)</f>
        <v>Yes</v>
      </c>
      <c r="C22" s="89" t="str">
        <f ca="1">IF(H22=1,J22,I22)</f>
        <v>Vollständig</v>
      </c>
      <c r="D22" s="97" t="str">
        <f>IF(H22=1,"Click here to answer question 2 for Tungsten","")</f>
        <v/>
      </c>
      <c r="E22" s="20" t="s">
        <v>797</v>
      </c>
      <c r="F22" s="94">
        <f>IF(B$17="No",0,1)</f>
        <v>1</v>
      </c>
      <c r="G22" s="70">
        <f>IF(B22=0,1,0)</f>
        <v>0</v>
      </c>
      <c r="H22" s="71">
        <f>F22*G22</f>
        <v>0</v>
      </c>
      <c r="I22" s="147" t="str">
        <f ca="1">OFFSET(L!$C$1,MATCH("Checker"&amp;"Comp",L!$A:$A,0)-1,SL,,)</f>
        <v>Vollständig</v>
      </c>
      <c r="J22" s="148" t="str">
        <f ca="1">OFFSET(L!$C$1,MATCH("Checker"&amp;ADDRESS(ROW(),COLUMN(),4),L!$A:$A,0)-1,SL,,)</f>
        <v>Erklären Sie in der Reiterzelle D35 der Erklärung, ob Tungsten für die Herstellung Ihrer Produkte erforderlich ist und ob es in den angegebenen Endprodukten enthalten ist</v>
      </c>
    </row>
    <row r="23" spans="1:10" ht="57.75" customHeight="1">
      <c r="A23" s="89" t="str">
        <f ca="1">Declaration!B37</f>
        <v>3) Beschaffen Schmelzhütten in Ihrer Lieferkette das 3TG-Mineral aus den umfassten Ländern? (SEC-Begriff, siehe Definitions-Tab) (*)</v>
      </c>
      <c r="B23" s="92"/>
      <c r="C23" s="92"/>
      <c r="D23" s="96"/>
      <c r="E23" s="20" t="s">
        <v>797</v>
      </c>
      <c r="F23" s="93"/>
      <c r="J23" s="148"/>
    </row>
    <row r="24" spans="1:10" ht="39">
      <c r="A24" s="90" t="str">
        <f ca="1">Declaration!B38</f>
        <v>Tantal  (*)</v>
      </c>
      <c r="B24" s="89" t="str">
        <f>IF(AND($B$14="Yes",$B$19="Yes"),Declaration!D38,0)</f>
        <v>Yes</v>
      </c>
      <c r="C24" s="89" t="str">
        <f ca="1">IF(H24=1,J24,I24)</f>
        <v>Vollständig</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Vollständig</v>
      </c>
      <c r="J24" s="19" t="str">
        <f ca="1">OFFSET(L!$C$1,MATCH("Checker"&amp;ADDRESS(ROW(),COLUMN(),4),L!$A:$A,0)-1,SL,,)</f>
        <v>Erklären Sie in der Reiterzelle D38 der Erklärung, ob innerhalb des Umfangs der in dieser Umfrage angegebenen Produkte verwendetes Tantalum aus der Demokratischen Republik Kongo oder einem benachbarten Land stammt</v>
      </c>
    </row>
    <row r="25" spans="1:10" ht="39">
      <c r="A25" s="90" t="str">
        <f ca="1">Declaration!B39</f>
        <v>Zinn  (*)</v>
      </c>
      <c r="B25" s="89" t="str">
        <f>IF(AND($B$15="Yes",$B$20="Yes"),Declaration!D39,0)</f>
        <v>Yes</v>
      </c>
      <c r="C25" s="89" t="str">
        <f ca="1">IF(H25=1,J25,I25)</f>
        <v>Vollständig</v>
      </c>
      <c r="D25" s="97" t="str">
        <f>IF(H25=1,"Click here to answer question 3 for Tin","")</f>
        <v/>
      </c>
      <c r="E25" s="20" t="s">
        <v>797</v>
      </c>
      <c r="F25" s="94">
        <f>IF(OR(B15="No",B20="No"),0,1)</f>
        <v>1</v>
      </c>
      <c r="G25" s="70">
        <f>IF(B25=0,1,0)</f>
        <v>0</v>
      </c>
      <c r="H25" s="71">
        <f>F25*G25</f>
        <v>0</v>
      </c>
      <c r="I25" s="147" t="str">
        <f ca="1">OFFSET(L!$C$1,MATCH("Checker"&amp;"Comp",L!$A:$A,0)-1,SL,,)</f>
        <v>Vollständig</v>
      </c>
      <c r="J25" s="19" t="str">
        <f ca="1">OFFSET(L!$C$1,MATCH("Checker"&amp;ADDRESS(ROW(),COLUMN(),4),L!$A:$A,0)-1,SL,,)</f>
        <v>Erklären Sie in der Reiterzelle D39 der Erklärung, ob innerhalb des Umfangs der in dieser Umfrage angegebenen Produkte verwendetes Zinn aus der Demokratischen Republik Kongo oder einem benachbarten Land stammt</v>
      </c>
    </row>
    <row r="26" spans="1:10" ht="39">
      <c r="A26" s="90" t="str">
        <f ca="1">Declaration!B40</f>
        <v>Gold  (*)</v>
      </c>
      <c r="B26" s="89" t="str">
        <f>IF(AND($B$16="Yes",$B$21="Yes"),Declaration!D40,0)</f>
        <v>Unknown</v>
      </c>
      <c r="C26" s="89" t="str">
        <f ca="1">IF(H26=1,J26,I26)</f>
        <v>Vollständig</v>
      </c>
      <c r="D26" s="97" t="str">
        <f>IF(H26=1,"Click here to answer question 3 for Gold","")</f>
        <v/>
      </c>
      <c r="E26" s="20" t="s">
        <v>797</v>
      </c>
      <c r="F26" s="94">
        <f>IF(OR(B16="No",B21="No"),0,1)</f>
        <v>1</v>
      </c>
      <c r="G26" s="70">
        <f>IF(B26=0,1,0)</f>
        <v>0</v>
      </c>
      <c r="H26" s="71">
        <f>F26*G26</f>
        <v>0</v>
      </c>
      <c r="I26" s="147" t="str">
        <f ca="1">OFFSET(L!$C$1,MATCH("Checker"&amp;"Comp",L!$A:$A,0)-1,SL,,)</f>
        <v>Vollständig</v>
      </c>
      <c r="J26" s="19" t="str">
        <f ca="1">OFFSET(L!$C$1,MATCH("Checker"&amp;ADDRESS(ROW(),COLUMN(),4),L!$A:$A,0)-1,SL,,)</f>
        <v>Erklären Sie in der Reiterzelle D40 der Erklärung, ob innerhalb des Umfangs der in dieser Umfrage angegebenen Produkte verwendetes Gold aus der Demokratischen Republik Kongo oder einem benachbarten Land stammt</v>
      </c>
    </row>
    <row r="27" spans="1:10" ht="39">
      <c r="A27" s="90" t="str">
        <f ca="1">Declaration!B41</f>
        <v>Wolfram  (*)</v>
      </c>
      <c r="B27" s="89" t="str">
        <f>IF(AND($B$17="Yes",$B$22="Yes"),Declaration!D41,0)</f>
        <v>Unknown</v>
      </c>
      <c r="C27" s="89" t="str">
        <f ca="1">IF(H27=1,J27,I27)</f>
        <v>Vollständig</v>
      </c>
      <c r="D27" s="97" t="str">
        <f>IF(H27=1,"Click here to answer question 3 for Tungsten","")</f>
        <v/>
      </c>
      <c r="E27" s="20" t="s">
        <v>797</v>
      </c>
      <c r="F27" s="94">
        <f>IF(OR(B17="No",B22="No"),0,1)</f>
        <v>1</v>
      </c>
      <c r="G27" s="70">
        <f>IF(B27=0,1,0)</f>
        <v>0</v>
      </c>
      <c r="H27" s="71">
        <f>F27*G27</f>
        <v>0</v>
      </c>
      <c r="I27" s="147" t="str">
        <f ca="1">OFFSET(L!$C$1,MATCH("Checker"&amp;"Comp",L!$A:$A,0)-1,SL,,)</f>
        <v>Vollständig</v>
      </c>
      <c r="J27" s="19" t="str">
        <f ca="1">OFFSET(L!$C$1,MATCH("Checker"&amp;ADDRESS(ROW(),COLUMN(),4),L!$A:$A,0)-1,SL,,)</f>
        <v>Erklären Sie in der Reiterzelle D41 der Erklärung, ob innerhalb des Umfangs der in dieser Umfrage angegebenen Produkte verwendetes Tungsten aus der Demokratischen Republik Kongo oder einem benachbarten Land stammt</v>
      </c>
    </row>
    <row r="28" spans="1:10" ht="39.6" customHeight="1">
      <c r="A28" s="89" t="str">
        <f ca="1">Declaration!B43</f>
        <v>4) Beziehen Schmelzhütten in Ihrer Lieferkette ihre 3TG aus von Konflikten betroffenen und risikoreichen Gebieten? (*)</v>
      </c>
      <c r="B28" s="89"/>
      <c r="C28" s="89"/>
      <c r="D28" s="97"/>
      <c r="E28" s="20"/>
      <c r="F28" s="20"/>
      <c r="G28" s="20"/>
      <c r="I28" s="147"/>
    </row>
    <row r="29" spans="1:10" ht="41.1" customHeight="1">
      <c r="A29" s="90" t="str">
        <f ca="1">Declaration!B44</f>
        <v>Tantal  (*)</v>
      </c>
      <c r="B29" s="89" t="str">
        <f>IF(AND($B$14="Yes",$B$19="Yes"),Declaration!D44,0)</f>
        <v>Yes</v>
      </c>
      <c r="C29" s="89" t="str">
        <f ca="1">IF(H29=1,J29,I29)</f>
        <v>Vollständig</v>
      </c>
      <c r="D29" s="260" t="str">
        <f>IF(H29=1,"Click here to answer question 4 for Tantalum","")</f>
        <v/>
      </c>
      <c r="E29" s="20"/>
      <c r="F29" s="94">
        <f>F24</f>
        <v>1</v>
      </c>
      <c r="G29" s="70">
        <f t="shared" ref="G29" si="8">IF(B29=0,1,0)</f>
        <v>0</v>
      </c>
      <c r="H29" s="71">
        <f t="shared" ref="H29" si="9">F29*G29</f>
        <v>0</v>
      </c>
      <c r="I29" s="147" t="str">
        <f ca="1">OFFSET(L!$C$1,MATCH("Checker"&amp;"Comp",L!$A:$A,0)-1,SL,,)</f>
        <v>Vollständig</v>
      </c>
      <c r="J29" s="19" t="str">
        <f ca="1">OFFSET(L!$C$1,MATCH("Checker"&amp;ADDRESS(ROW(),COLUMN(),4),L!$A:$A,0)-1,SL,,)</f>
        <v>Geben Sie in Zelle D44 der Erklärung, ob innerhalb des Umfangs der in dieser Umfrage angegebenen Produkte verwendetes Tantal aus einem konfliktbetroffenen und risikoreichen Gebiet stammt</v>
      </c>
    </row>
    <row r="30" spans="1:10" ht="41.1" customHeight="1">
      <c r="A30" s="90" t="str">
        <f ca="1">Declaration!B45</f>
        <v>Zinn  (*)</v>
      </c>
      <c r="B30" s="89" t="str">
        <f>IF(AND($B$15="Yes",$B$20="Yes"),Declaration!D45,0)</f>
        <v>Yes</v>
      </c>
      <c r="C30" s="89" t="str">
        <f ca="1">IF(H30=1,J30,I30)</f>
        <v>Vollständig</v>
      </c>
      <c r="D30" s="260" t="str">
        <f>IF(H30=1,"Click here to answer question 4 for Tin","")</f>
        <v/>
      </c>
      <c r="E30" s="20"/>
      <c r="F30" s="94">
        <f>F25</f>
        <v>1</v>
      </c>
      <c r="G30" s="70">
        <f>IF(B30=0,1,0)</f>
        <v>0</v>
      </c>
      <c r="H30" s="71">
        <f>F30*G30</f>
        <v>0</v>
      </c>
      <c r="I30" s="147" t="str">
        <f ca="1">OFFSET(L!$C$1,MATCH("Checker"&amp;"Comp",L!$A:$A,0)-1,SL,,)</f>
        <v>Vollständig</v>
      </c>
      <c r="J30" s="19" t="str">
        <f ca="1">OFFSET(L!$C$1,MATCH("Checker"&amp;ADDRESS(ROW(),COLUMN(),4),L!$A:$A,0)-1,SL,,)</f>
        <v>Geben Sie in Zelle D45 der Erklärung an, ob innerhalb des Umfangs der in dieser Umfrage angegebenen Produkte verwendetes Zinn aus einem konfliktbetroffenen und risikoreichen Gebiet stammt</v>
      </c>
    </row>
    <row r="31" spans="1:10" ht="41.1" customHeight="1">
      <c r="A31" s="90" t="str">
        <f ca="1">Declaration!B46</f>
        <v>Gold  (*)</v>
      </c>
      <c r="B31" s="89" t="str">
        <f>IF(AND($B$16="Yes",$B$21="Yes"),Declaration!D46,0)</f>
        <v>No</v>
      </c>
      <c r="C31" s="89" t="str">
        <f ca="1">IF(H31=1,J31,I31)</f>
        <v>Vollständig</v>
      </c>
      <c r="D31" s="260" t="str">
        <f>IF(H31=1,"Click here to answer question 4 for Gold","")</f>
        <v/>
      </c>
      <c r="E31" s="20"/>
      <c r="F31" s="94">
        <f>F26</f>
        <v>1</v>
      </c>
      <c r="G31" s="70">
        <f>IF(B31=0,1,0)</f>
        <v>0</v>
      </c>
      <c r="H31" s="71">
        <f>F31*G31</f>
        <v>0</v>
      </c>
      <c r="I31" s="147" t="str">
        <f ca="1">OFFSET(L!$C$1,MATCH("Checker"&amp;"Comp",L!$A:$A,0)-1,SL,,)</f>
        <v>Vollständig</v>
      </c>
      <c r="J31" s="19" t="str">
        <f ca="1">OFFSET(L!$C$1,MATCH("Checker"&amp;ADDRESS(ROW(),COLUMN(),4),L!$A:$A,0)-1,SL,,)</f>
        <v>Geben Sie in Zelle D46 der Erklärung an, ob innerhalb des Umfangs der in dieser Umfrage angegebenen Produkte verwendetes Gold aus einem konfliktbetroffenen und risikoreichen Gebiet stammt</v>
      </c>
    </row>
    <row r="32" spans="1:10" ht="41.1" customHeight="1">
      <c r="A32" s="90" t="str">
        <f ca="1">Declaration!B47</f>
        <v>Wolfram  (*)</v>
      </c>
      <c r="B32" s="89" t="str">
        <f>IF(AND($B$17="Yes",$B$22="Yes"),Declaration!D47,0)</f>
        <v>No</v>
      </c>
      <c r="C32" s="89" t="str">
        <f ca="1">IF(H32=1,J32,I32)</f>
        <v>Vollständig</v>
      </c>
      <c r="D32" s="260" t="str">
        <f>IF(H32=1,"Click here to answer question 4 for Tungsten","")</f>
        <v/>
      </c>
      <c r="E32" s="20"/>
      <c r="F32" s="94">
        <f>F27</f>
        <v>1</v>
      </c>
      <c r="G32" s="70">
        <f>IF(B32=0,1,0)</f>
        <v>0</v>
      </c>
      <c r="H32" s="71">
        <f>F32*G32</f>
        <v>0</v>
      </c>
      <c r="I32" s="147" t="str">
        <f ca="1">OFFSET(L!$C$1,MATCH("Checker"&amp;"Comp",L!$A:$A,0)-1,SL,,)</f>
        <v>Vollständig</v>
      </c>
      <c r="J32" s="19" t="str">
        <f ca="1">OFFSET(L!$C$1,MATCH("Checker"&amp;ADDRESS(ROW(),COLUMN(),4),L!$A:$A,0)-1,SL,,)</f>
        <v>Geben Sie in Zelle D47 der Erklärung an, ob innerhalb des Umfangs der in dieser Umfrage angegebenen Produkte verwendetes Wolfram aus einem konfliktbetroffenen und risikoreichen Gebiet stammt</v>
      </c>
    </row>
    <row r="33" spans="1:10" ht="38.25">
      <c r="A33" s="89" t="str">
        <f ca="1">Declaration!B49</f>
        <v>5) Stammt das für die Funktionalität oder  Herstellung Ihrer Produkte benötigte 3TG-Mineral zu 100 % aus Recycling- oder Schrottquellen?  (*)</v>
      </c>
      <c r="B33" s="92"/>
      <c r="C33" s="92"/>
      <c r="D33" s="96"/>
      <c r="E33" s="20" t="s">
        <v>1295</v>
      </c>
      <c r="F33" s="93"/>
      <c r="J33" s="148"/>
    </row>
    <row r="34" spans="1:10" ht="39">
      <c r="A34" s="90" t="str">
        <f ca="1">Declaration!B50</f>
        <v>Tantal  (*)</v>
      </c>
      <c r="B34" s="89" t="str">
        <f>IF(AND($B$14="Yes",$B$19="Yes"),Declaration!D50,0)</f>
        <v>No</v>
      </c>
      <c r="C34" s="89" t="str">
        <f ca="1">IF(H34=1,J34,I34)</f>
        <v>Vollständig</v>
      </c>
      <c r="D34" s="260" t="str">
        <f>IF(H34=1,"Click here to answer question 5 for Tantalum","")</f>
        <v/>
      </c>
      <c r="E34" s="20" t="s">
        <v>1295</v>
      </c>
      <c r="F34" s="94">
        <f>F24</f>
        <v>1</v>
      </c>
      <c r="G34" s="70">
        <f>IF(B34=0,1,0)</f>
        <v>0</v>
      </c>
      <c r="H34" s="71">
        <f>F34*G34</f>
        <v>0</v>
      </c>
      <c r="I34" s="147" t="str">
        <f ca="1">OFFSET(L!$C$1,MATCH("Checker"&amp;"Comp",L!$A:$A,0)-1,SL,,)</f>
        <v>Vollständig</v>
      </c>
      <c r="J34" s="148" t="str">
        <f ca="1">OFFSET(L!$C$1,MATCH("Checker"&amp;ADDRESS(ROW(),COLUMN(),4),L!$A:$A,0)-1,SL,,)</f>
        <v>Erklären Sie in der Reiterzelle D44 der Erklärung, ob innerhalb des Umfangs der in dieser Umfrage angegebenen Produkte verwendetes Tantalum vollständig aus Recycling oder Schrott stammt</v>
      </c>
    </row>
    <row r="35" spans="1:10" ht="39">
      <c r="A35" s="90" t="str">
        <f ca="1">Declaration!B51</f>
        <v>Zinn  (*)</v>
      </c>
      <c r="B35" s="89" t="str">
        <f>IF(AND($B$15="Yes",$B$20="Yes"),Declaration!D51,0)</f>
        <v>No</v>
      </c>
      <c r="C35" s="89" t="str">
        <f ca="1">IF(H35=1,J35,I35)</f>
        <v>Vollständig</v>
      </c>
      <c r="D35" s="260" t="str">
        <f>IF(H35=1,"Click here to answer question 5 for Tin","")</f>
        <v/>
      </c>
      <c r="E35" s="20" t="s">
        <v>1295</v>
      </c>
      <c r="F35" s="94">
        <f>F25</f>
        <v>1</v>
      </c>
      <c r="G35" s="70">
        <f>IF(B35=0,1,0)</f>
        <v>0</v>
      </c>
      <c r="H35" s="71">
        <f>F35*G35</f>
        <v>0</v>
      </c>
      <c r="I35" s="147" t="str">
        <f ca="1">OFFSET(L!$C$1,MATCH("Checker"&amp;"Comp",L!$A:$A,0)-1,SL,,)</f>
        <v>Vollständig</v>
      </c>
      <c r="J35" s="148" t="str">
        <f ca="1">OFFSET(L!$C$1,MATCH("Checker"&amp;ADDRESS(ROW(),COLUMN(),4),L!$A:$A,0)-1,SL,,)</f>
        <v>Erklären Sie in der Reiterzelle D45 der Erklärung, ob innerhalb des Umfangs der in dieser Umfrage angegebenen Produkte verwendetes Zinn vollständig aus Recycling oder Schrott stammt</v>
      </c>
    </row>
    <row r="36" spans="1:10" ht="39">
      <c r="A36" s="90" t="str">
        <f ca="1">Declaration!B52</f>
        <v>Gold  (*)</v>
      </c>
      <c r="B36" s="89" t="str">
        <f>IF(AND($B$16="Yes",$B$21="Yes"),Declaration!D52,0)</f>
        <v>No</v>
      </c>
      <c r="C36" s="89" t="str">
        <f ca="1">IF(H36=1,J36,I36)</f>
        <v>Vollständig</v>
      </c>
      <c r="D36" s="260" t="str">
        <f>IF(H36=1,"Click here to answer question 5 for Gold","")</f>
        <v/>
      </c>
      <c r="E36" s="20" t="s">
        <v>1295</v>
      </c>
      <c r="F36" s="94">
        <f>F26</f>
        <v>1</v>
      </c>
      <c r="G36" s="70">
        <f>IF(B36=0,1,0)</f>
        <v>0</v>
      </c>
      <c r="H36" s="71">
        <f>F36*G36</f>
        <v>0</v>
      </c>
      <c r="I36" s="147" t="str">
        <f ca="1">OFFSET(L!$C$1,MATCH("Checker"&amp;"Comp",L!$A:$A,0)-1,SL,,)</f>
        <v>Vollständig</v>
      </c>
      <c r="J36" s="148" t="str">
        <f ca="1">OFFSET(L!$C$1,MATCH("Checker"&amp;ADDRESS(ROW(),COLUMN(),4),L!$A:$A,0)-1,SL,,)</f>
        <v>Erklären Sie in der Reiterzelle D46 der Erklärung, ob innerhalb des Umfangs der in dieser Umfrage angegebenen Produkte verwendetes Gold vollständig aus Recycling oder Schrott stammt</v>
      </c>
    </row>
    <row r="37" spans="1:10" ht="39">
      <c r="A37" s="90" t="str">
        <f ca="1">Declaration!B53</f>
        <v>Wolfram  (*)</v>
      </c>
      <c r="B37" s="89" t="str">
        <f>IF(AND($B$17="Yes",$B$22="Yes"),Declaration!D53,0)</f>
        <v>No</v>
      </c>
      <c r="C37" s="89" t="str">
        <f ca="1">IF(H37=1,J37,I37)</f>
        <v>Vollständig</v>
      </c>
      <c r="D37" s="260" t="str">
        <f>IF(H37=1,"Click here to answer question 5 for Tungsten","")</f>
        <v/>
      </c>
      <c r="E37" s="20" t="s">
        <v>1295</v>
      </c>
      <c r="F37" s="94">
        <f>F27</f>
        <v>1</v>
      </c>
      <c r="G37" s="70">
        <f>IF(B37=0,1,0)</f>
        <v>0</v>
      </c>
      <c r="H37" s="71">
        <f>F37*G37</f>
        <v>0</v>
      </c>
      <c r="I37" s="147" t="str">
        <f ca="1">OFFSET(L!$C$1,MATCH("Checker"&amp;"Comp",L!$A:$A,0)-1,SL,,)</f>
        <v>Vollständig</v>
      </c>
      <c r="J37" s="148" t="str">
        <f ca="1">OFFSET(L!$C$1,MATCH("Checker"&amp;ADDRESS(ROW(),COLUMN(),4),L!$A:$A,0)-1,SL,,)</f>
        <v>Erklären Sie in der Reiterzelle D47 der Erklärung, ob innerhalb des Umfangs der in dieser Umfrage angegebenen Produkte verwendetes Tungsten vollständig aus Recycling oder Schrott stammt</v>
      </c>
    </row>
    <row r="38" spans="1:10" ht="38.25">
      <c r="A38" s="89" t="str">
        <f ca="1">Declaration!B55</f>
        <v>6) Wie hoch ist der Prozentsatz an Lieferanten, die auf Ihre Lieferkettenumfrage geantwortet haben? (*)</v>
      </c>
      <c r="B38" s="92"/>
      <c r="C38" s="92"/>
      <c r="D38" s="96"/>
      <c r="E38" s="20" t="s">
        <v>797</v>
      </c>
      <c r="F38" s="93"/>
    </row>
    <row r="39" spans="1:10" ht="26.25">
      <c r="A39" s="90" t="str">
        <f ca="1">Declaration!B56</f>
        <v>Tantal  (*)</v>
      </c>
      <c r="B39" s="268" t="str">
        <f>IF(AND($B$14="Yes",$B$19="Yes"),Declaration!D56,0)</f>
        <v>100%</v>
      </c>
      <c r="C39" s="89" t="str">
        <f ca="1">IF(H39=1,J39,I39)</f>
        <v>Vollständig</v>
      </c>
      <c r="D39" s="261" t="str">
        <f>IF(H39=1,"Click here to answer question 6 for Tantalum","")</f>
        <v/>
      </c>
      <c r="E39" s="20" t="s">
        <v>796</v>
      </c>
      <c r="F39" s="94">
        <f>F24</f>
        <v>1</v>
      </c>
      <c r="G39" s="70">
        <f>IF(B39=0,1,0)</f>
        <v>0</v>
      </c>
      <c r="H39" s="71">
        <f>F39*G39</f>
        <v>0</v>
      </c>
      <c r="I39" s="147" t="str">
        <f ca="1">OFFSET(L!$C$1,MATCH("Checker"&amp;"Comp",L!$A:$A,0)-1,SL,,)</f>
        <v>Vollständig</v>
      </c>
      <c r="J39" s="19" t="str">
        <f ca="1">OFFSET(L!$C$1,MATCH("Checker"&amp;ADDRESS(ROW(),COLUMN(),4),L!$A:$A,0)-1,SL,,)</f>
        <v>Geben Sie den Vollständigkeitsgrad der Schmelzhütteninformationen des Anbieters in Prozent in der Reiterzelle D50 der Erklärung an</v>
      </c>
    </row>
    <row r="40" spans="1:10" ht="26.25">
      <c r="A40" s="90" t="str">
        <f ca="1">Declaration!B57</f>
        <v>Zinn  (*)</v>
      </c>
      <c r="B40" s="268" t="str">
        <f>IF(AND($B$15="Yes",$B$20="Yes"),Declaration!D57,0)</f>
        <v>100%</v>
      </c>
      <c r="C40" s="89" t="str">
        <f ca="1">IF(H40=1,J40,I40)</f>
        <v>Vollständig</v>
      </c>
      <c r="D40" s="261" t="str">
        <f>IF(H40=1,"Click here to answer question 6 for Tin","")</f>
        <v/>
      </c>
      <c r="E40" s="20" t="s">
        <v>796</v>
      </c>
      <c r="F40" s="94">
        <f>F25</f>
        <v>1</v>
      </c>
      <c r="G40" s="70">
        <f>IF(B40=0,1,0)</f>
        <v>0</v>
      </c>
      <c r="H40" s="71">
        <f>F40*G40</f>
        <v>0</v>
      </c>
      <c r="I40" s="147" t="str">
        <f ca="1">OFFSET(L!$C$1,MATCH("Checker"&amp;"Comp",L!$A:$A,0)-1,SL,,)</f>
        <v>Vollständig</v>
      </c>
      <c r="J40" s="19" t="str">
        <f ca="1">OFFSET(L!$C$1,MATCH("Checker"&amp;ADDRESS(ROW(),COLUMN(),4),L!$A:$A,0)-1,SL,,)</f>
        <v>Geben Sie den Vollständigkeitsgrad der Schmelzhütteninformationen des Anbieters in Prozent in der Reiterzelle D51 der Erklärung an</v>
      </c>
    </row>
    <row r="41" spans="1:10" ht="26.25">
      <c r="A41" s="90" t="str">
        <f ca="1">Declaration!B58</f>
        <v>Gold  (*)</v>
      </c>
      <c r="B41" s="268" t="str">
        <f>IF(AND($B$16="Yes",$B$21="Yes"),Declaration!D58,0)</f>
        <v>100%</v>
      </c>
      <c r="C41" s="89" t="str">
        <f ca="1">IF(H41=1,J41,I41)</f>
        <v>Vollständig</v>
      </c>
      <c r="D41" s="261" t="str">
        <f>IF(H41=1,"Click here to answer question 6 for Gold","")</f>
        <v/>
      </c>
      <c r="E41" s="20" t="s">
        <v>796</v>
      </c>
      <c r="F41" s="94">
        <f>F26</f>
        <v>1</v>
      </c>
      <c r="G41" s="70">
        <f>IF(B41=0,1,0)</f>
        <v>0</v>
      </c>
      <c r="H41" s="71">
        <f>F41*G41</f>
        <v>0</v>
      </c>
      <c r="I41" s="147" t="str">
        <f ca="1">OFFSET(L!$C$1,MATCH("Checker"&amp;"Comp",L!$A:$A,0)-1,SL,,)</f>
        <v>Vollständig</v>
      </c>
      <c r="J41" s="19" t="str">
        <f ca="1">OFFSET(L!$C$1,MATCH("Checker"&amp;ADDRESS(ROW(),COLUMN(),4),L!$A:$A,0)-1,SL,,)</f>
        <v>Geben Sie den Vollständigkeitsgrad der Schmelzhütteninformationen des Anbieters in Prozent in der Reiterzelle D52 der Erklärung an</v>
      </c>
    </row>
    <row r="42" spans="1:10" ht="26.25">
      <c r="A42" s="90" t="str">
        <f ca="1">Declaration!B59</f>
        <v>Wolfram  (*)</v>
      </c>
      <c r="B42" s="268" t="str">
        <f>IF(AND($B$17="Yes",$B$22="Yes"),Declaration!D59,0)</f>
        <v>100%</v>
      </c>
      <c r="C42" s="89" t="str">
        <f ca="1">IF(H42=1,J42,I42)</f>
        <v>Vollständig</v>
      </c>
      <c r="D42" s="261" t="str">
        <f>IF(H42=1,"Click here to answer question 6 for Tungsten","")</f>
        <v/>
      </c>
      <c r="E42" s="20" t="s">
        <v>796</v>
      </c>
      <c r="F42" s="94">
        <f>F27</f>
        <v>1</v>
      </c>
      <c r="G42" s="70">
        <f>IF(B42=0,1,0)</f>
        <v>0</v>
      </c>
      <c r="H42" s="71">
        <f>F42*G42</f>
        <v>0</v>
      </c>
      <c r="I42" s="147" t="str">
        <f ca="1">OFFSET(L!$C$1,MATCH("Checker"&amp;"Comp",L!$A:$A,0)-1,SL,,)</f>
        <v>Vollständig</v>
      </c>
      <c r="J42" s="19" t="str">
        <f ca="1">OFFSET(L!$C$1,MATCH("Checker"&amp;ADDRESS(ROW(),COLUMN(),4),L!$A:$A,0)-1,SL,,)</f>
        <v>Geben Sie den Vollständigkeitsgrad der Schmelzhütteninformationen des Anbieters in Prozent in der Reiterzelle D53 der Erklärung an</v>
      </c>
    </row>
    <row r="43" spans="1:10" ht="51">
      <c r="A43" s="89" t="str">
        <f ca="1">Declaration!B61</f>
        <v>7) Haben Sie alle Schmelzhütten ermittelt, die das 3TG-Mineral für Ihre Lieferkette bereitstellen?  (*)</v>
      </c>
      <c r="B43" s="92"/>
      <c r="C43" s="92"/>
      <c r="D43" s="96"/>
      <c r="E43" s="20" t="s">
        <v>798</v>
      </c>
      <c r="F43" s="93"/>
    </row>
    <row r="44" spans="1:10" ht="51.75">
      <c r="A44" s="90" t="str">
        <f ca="1">Declaration!B62</f>
        <v>Tantal  (*)</v>
      </c>
      <c r="B44" s="89" t="str">
        <f>IF(AND($B$14="Yes",$B$19="Yes"),Declaration!D62,0)</f>
        <v>Yes</v>
      </c>
      <c r="C44" s="89" t="str">
        <f ca="1">IF(H44=1,J44,I44)</f>
        <v>Vollständig</v>
      </c>
      <c r="D44" s="260" t="str">
        <f>IF(H44=1,"Click here to answer question 7 for Tantalum","")</f>
        <v/>
      </c>
      <c r="E44" s="20" t="s">
        <v>1291</v>
      </c>
      <c r="F44" s="94">
        <f>F24</f>
        <v>1</v>
      </c>
      <c r="G44" s="70">
        <f>IF(B44=0,1,0)</f>
        <v>0</v>
      </c>
      <c r="H44" s="71">
        <f>F44*G44</f>
        <v>0</v>
      </c>
      <c r="I44" s="147" t="str">
        <f ca="1">OFFSET(L!$C$1,MATCH("Checker"&amp;"Comp",L!$A:$A,0)-1,SL,,)</f>
        <v>Vollständig</v>
      </c>
      <c r="J44" s="19" t="str">
        <f ca="1">OFFSET(L!$C$1,MATCH("Checker"&amp;ADDRESS(ROW(),COLUMN(),4),L!$A:$A,0)-1,SL,,)</f>
        <v xml:space="preserve">Geben Sie in der Reiterzelle D56 der Erklärung an, ob alle Schmelzhüttennamen in der Antwort auf diese Umfrage im Umfang der angegebenen Produkte zur Verfügung gestellt worden sind </v>
      </c>
    </row>
    <row r="45" spans="1:10" ht="51.75">
      <c r="A45" s="90" t="str">
        <f ca="1">Declaration!B63</f>
        <v>Zinn  (*)</v>
      </c>
      <c r="B45" s="89" t="str">
        <f>IF(AND($B$15="Yes",$B$20="Yes"),Declaration!D63,0)</f>
        <v>Yes</v>
      </c>
      <c r="C45" s="89" t="str">
        <f ca="1">IF(H45=1,J45,I45)</f>
        <v>Vollständig</v>
      </c>
      <c r="D45" s="260" t="str">
        <f>IF(H45=1,"Click here to answer question 7 for Tin","")</f>
        <v/>
      </c>
      <c r="E45" s="20" t="s">
        <v>1291</v>
      </c>
      <c r="F45" s="94">
        <f>F25</f>
        <v>1</v>
      </c>
      <c r="G45" s="70">
        <f>IF(B45=0,1,0)</f>
        <v>0</v>
      </c>
      <c r="H45" s="71">
        <f>F45*G45</f>
        <v>0</v>
      </c>
      <c r="I45" s="147" t="str">
        <f ca="1">OFFSET(L!$C$1,MATCH("Checker"&amp;"Comp",L!$A:$A,0)-1,SL,,)</f>
        <v>Vollständig</v>
      </c>
      <c r="J45" s="19" t="str">
        <f ca="1">OFFSET(L!$C$1,MATCH("Checker"&amp;ADDRESS(ROW(),COLUMN(),4),L!$A:$A,0)-1,SL,,)</f>
        <v xml:space="preserve">Geben Sie in der Reiterzelle D57 der Erklärung an, ob alle Schmelzhüttennamen in der Antwort auf diese Umfrage im Umfang der angegebenen Produkte zur Verfügung gestellt worden sind </v>
      </c>
    </row>
    <row r="46" spans="1:10" ht="51.75">
      <c r="A46" s="90" t="str">
        <f ca="1">Declaration!B64</f>
        <v>Gold  (*)</v>
      </c>
      <c r="B46" s="89" t="str">
        <f>IF(AND($B$16="Yes",$B$21="Yes"),Declaration!D64,0)</f>
        <v>Yes</v>
      </c>
      <c r="C46" s="89" t="str">
        <f ca="1">IF(H46=1,J46,I46)</f>
        <v>Vollständig</v>
      </c>
      <c r="D46" s="260" t="str">
        <f>IF(H46=1,"Click here to answer question 7 for Gold","")</f>
        <v/>
      </c>
      <c r="E46" s="20" t="s">
        <v>1291</v>
      </c>
      <c r="F46" s="94">
        <f>F26</f>
        <v>1</v>
      </c>
      <c r="G46" s="70">
        <f>IF(B46=0,1,0)</f>
        <v>0</v>
      </c>
      <c r="H46" s="71">
        <f>F46*G46</f>
        <v>0</v>
      </c>
      <c r="I46" s="147" t="str">
        <f ca="1">OFFSET(L!$C$1,MATCH("Checker"&amp;"Comp",L!$A:$A,0)-1,SL,,)</f>
        <v>Vollständig</v>
      </c>
      <c r="J46" s="19" t="str">
        <f ca="1">OFFSET(L!$C$1,MATCH("Checker"&amp;ADDRESS(ROW(),COLUMN(),4),L!$A:$A,0)-1,SL,,)</f>
        <v xml:space="preserve">Geben Sie in der Reiterzelle D58 der Erklärung an, ob alle Schmelzhüttennamen in der Antwort auf diese Umfrage im Umfang der angegebenen Produkte zur Verfügung gestellt worden sind </v>
      </c>
    </row>
    <row r="47" spans="1:10" ht="51.75">
      <c r="A47" s="90" t="str">
        <f ca="1">Declaration!B65</f>
        <v>Wolfram  (*)</v>
      </c>
      <c r="B47" s="89" t="str">
        <f>IF(AND($B$17="Yes",$B$22="Yes"),Declaration!D65,0)</f>
        <v>Yes</v>
      </c>
      <c r="C47" s="89" t="str">
        <f ca="1">IF(H47=1,J47,I47)</f>
        <v>Vollständig</v>
      </c>
      <c r="D47" s="260" t="str">
        <f>IF(H47=1,"Click here to answer question 7 for Tungsten","")</f>
        <v/>
      </c>
      <c r="E47" s="20" t="s">
        <v>1291</v>
      </c>
      <c r="F47" s="94">
        <f>F27</f>
        <v>1</v>
      </c>
      <c r="G47" s="70">
        <f>IF(B47=0,1,0)</f>
        <v>0</v>
      </c>
      <c r="H47" s="71">
        <f>F47*G47</f>
        <v>0</v>
      </c>
      <c r="I47" s="147" t="str">
        <f ca="1">OFFSET(L!$C$1,MATCH("Checker"&amp;"Comp",L!$A:$A,0)-1,SL,,)</f>
        <v>Vollständig</v>
      </c>
      <c r="J47" s="19" t="str">
        <f ca="1">OFFSET(L!$C$1,MATCH("Checker"&amp;ADDRESS(ROW(),COLUMN(),4),L!$A:$A,0)-1,SL,,)</f>
        <v xml:space="preserve">Geben Sie in der Reiterzelle D59 der Erklärung an, ob alle Schmelzhüttennamen in der Antwort auf diese Umfrage im Umfang der angegebenen Produkte zur Verfügung gestellt worden sind  </v>
      </c>
    </row>
    <row r="48" spans="1:10" ht="63.75">
      <c r="A48" s="89" t="str">
        <f ca="1">Declaration!B67</f>
        <v>8) Haben Sie alle relevanten Informationen, die Ihr Unternehmen zu den Schmelzhütten erhalten hat, in dieser Erklärung aufgeführt?  (*)</v>
      </c>
      <c r="B48" s="92"/>
      <c r="C48" s="92"/>
      <c r="D48" s="96"/>
      <c r="E48" s="20" t="s">
        <v>799</v>
      </c>
      <c r="F48" s="93"/>
    </row>
    <row r="49" spans="1:10" ht="39">
      <c r="A49" s="90" t="str">
        <f ca="1">Declaration!B68</f>
        <v>Tantal  (*)</v>
      </c>
      <c r="B49" s="89" t="str">
        <f>IF(AND($B$14="Yes",$B$19="Yes"),Declaration!D68,0)</f>
        <v>Yes</v>
      </c>
      <c r="C49" s="89" t="str">
        <f ca="1">IF(H49=1,J49,I49)</f>
        <v>Vollständig</v>
      </c>
      <c r="D49" s="261" t="str">
        <f>IF(H49=1,"Click here to answer question 8 for Tantalum","")</f>
        <v/>
      </c>
      <c r="E49" s="20" t="s">
        <v>797</v>
      </c>
      <c r="F49" s="94">
        <f>F24</f>
        <v>1</v>
      </c>
      <c r="G49" s="70">
        <f>IF(B49=0,1,0)</f>
        <v>0</v>
      </c>
      <c r="H49" s="71">
        <f>F49*G49</f>
        <v>0</v>
      </c>
      <c r="I49" s="147" t="str">
        <f ca="1">OFFSET(L!$C$1,MATCH("Checker"&amp;"Comp",L!$A:$A,0)-1,SL,,)</f>
        <v>Vollständig</v>
      </c>
      <c r="J49" s="19" t="str">
        <f ca="1">OFFSET(L!$C$1,MATCH("Checker"&amp;ADDRESS(ROW(),COLUMN(),4),L!$A:$A,0)-1,SL,,)</f>
        <v xml:space="preserve">Geben Sie in der Reiterzelle D62 der Erklärung an, ob alle Informationen über Tantalum-Schmelzhütten zur Verfügung gestellt worden sind </v>
      </c>
    </row>
    <row r="50" spans="1:10" ht="39">
      <c r="A50" s="90" t="str">
        <f ca="1">Declaration!B69</f>
        <v>Zinn  (*)</v>
      </c>
      <c r="B50" s="89" t="str">
        <f>IF(AND($B$15="Yes",$B$20="Yes"),Declaration!D69,0)</f>
        <v>Yes</v>
      </c>
      <c r="C50" s="89" t="str">
        <f ca="1">IF(H50=1,J50,I50)</f>
        <v>Vollständig</v>
      </c>
      <c r="D50" s="261" t="str">
        <f>IF(H50=1,"Click here to answer question 8 for Tin","")</f>
        <v/>
      </c>
      <c r="E50" s="20" t="s">
        <v>797</v>
      </c>
      <c r="F50" s="94">
        <f>F25</f>
        <v>1</v>
      </c>
      <c r="G50" s="70">
        <f>IF(B50=0,1,0)</f>
        <v>0</v>
      </c>
      <c r="H50" s="71">
        <f>F50*G50</f>
        <v>0</v>
      </c>
      <c r="I50" s="147" t="str">
        <f ca="1">OFFSET(L!$C$1,MATCH("Checker"&amp;"Comp",L!$A:$A,0)-1,SL,,)</f>
        <v>Vollständig</v>
      </c>
      <c r="J50" s="19" t="str">
        <f ca="1">OFFSET(L!$C$1,MATCH("Checker"&amp;ADDRESS(ROW(),COLUMN(),4),L!$A:$A,0)-1,SL,,)</f>
        <v xml:space="preserve">Geben Sie in der Reiterzelle D63 der Erklärung an, ob alle Informationen über Zinn-Schmelzhütten zur Verfügung gestellt worden sind </v>
      </c>
    </row>
    <row r="51" spans="1:10" ht="39">
      <c r="A51" s="90" t="str">
        <f ca="1">Declaration!B70</f>
        <v>Gold  (*)</v>
      </c>
      <c r="B51" s="89" t="str">
        <f>IF(AND($B$16="Yes",$B$21="Yes"),Declaration!D70,0)</f>
        <v>Yes</v>
      </c>
      <c r="C51" s="89" t="str">
        <f ca="1">IF(H51=1,J51,I51)</f>
        <v>Vollständig</v>
      </c>
      <c r="D51" s="261" t="str">
        <f>IF(H51=1,"Click here to answer question 8 for Gold","")</f>
        <v/>
      </c>
      <c r="E51" s="20" t="s">
        <v>797</v>
      </c>
      <c r="F51" s="94">
        <f>F26</f>
        <v>1</v>
      </c>
      <c r="G51" s="70">
        <f>IF(B51=0,1,0)</f>
        <v>0</v>
      </c>
      <c r="H51" s="71">
        <f>F51*G51</f>
        <v>0</v>
      </c>
      <c r="I51" s="147" t="str">
        <f ca="1">OFFSET(L!$C$1,MATCH("Checker"&amp;"Comp",L!$A:$A,0)-1,SL,,)</f>
        <v>Vollständig</v>
      </c>
      <c r="J51" s="19" t="str">
        <f ca="1">OFFSET(L!$C$1,MATCH("Checker"&amp;ADDRESS(ROW(),COLUMN(),4),L!$A:$A,0)-1,SL,,)</f>
        <v>Geben Sie in der Reiterzelle D64 der Erklärung an, ob alle Informationen über Gold-Schmelzhütten zur Verfügung gestellt worden sind</v>
      </c>
    </row>
    <row r="52" spans="1:10" ht="39">
      <c r="A52" s="90" t="str">
        <f ca="1">Declaration!B71</f>
        <v>Wolfram  (*)</v>
      </c>
      <c r="B52" s="89" t="str">
        <f>IF(AND($B$17="Yes",$B$22="Yes"),Declaration!D71,0)</f>
        <v>Yes</v>
      </c>
      <c r="C52" s="89" t="str">
        <f ca="1">IF(H52=1,J52,I52)</f>
        <v>Vollständig</v>
      </c>
      <c r="D52" s="261" t="str">
        <f>IF(H52=1,"Click here to answer question 8 for Tungsten","")</f>
        <v/>
      </c>
      <c r="E52" s="20" t="s">
        <v>797</v>
      </c>
      <c r="F52" s="94">
        <f>F27</f>
        <v>1</v>
      </c>
      <c r="G52" s="70">
        <f>IF(B52=0,1,0)</f>
        <v>0</v>
      </c>
      <c r="H52" s="71">
        <f>F52*G52</f>
        <v>0</v>
      </c>
      <c r="I52" s="147" t="str">
        <f ca="1">OFFSET(L!$C$1,MATCH("Checker"&amp;"Comp",L!$A:$A,0)-1,SL,,)</f>
        <v>Vollständig</v>
      </c>
      <c r="J52" s="19" t="str">
        <f ca="1">OFFSET(L!$C$1,MATCH("Checker"&amp;ADDRESS(ROW(),COLUMN(),4),L!$A:$A,0)-1,SL,,)</f>
        <v xml:space="preserve">Geben Sie in der Reiterzelle D65 der Erklärung an, ob alle Informationen über Tungsten-Schmelzhütten zur Verfügung gestellt worden sind </v>
      </c>
    </row>
    <row r="53" spans="1:10" ht="25.5">
      <c r="A53" s="89" t="str">
        <f ca="1">Declaration!B74</f>
        <v>Frage</v>
      </c>
      <c r="B53" s="92"/>
      <c r="C53" s="92"/>
      <c r="D53" s="96"/>
      <c r="E53" s="20" t="s">
        <v>437</v>
      </c>
      <c r="F53" s="93"/>
      <c r="G53" s="93"/>
      <c r="H53" s="93"/>
    </row>
    <row r="54" spans="1:10" ht="39">
      <c r="A54" s="89" t="str">
        <f ca="1">Declaration!B75</f>
        <v>A. Haben Sie eine konfliktfreie Beschaffungsrichtlinie für Mineralien erstellt? (*)</v>
      </c>
      <c r="B54" s="89" t="str">
        <f>Declaration!D75</f>
        <v>Yes</v>
      </c>
      <c r="C54" s="89" t="str">
        <f t="shared" ref="C54:C60" ca="1" si="10">IF(H54=1,J54,I54)</f>
        <v>Vollständig</v>
      </c>
      <c r="D54" s="95" t="str">
        <f>IF(H54=1,"Click here to answer question (A)","")</f>
        <v/>
      </c>
      <c r="E54" s="20" t="s">
        <v>1295</v>
      </c>
      <c r="F54" s="94">
        <f>IF(SUM(F$24:F$27)=0,0,1)</f>
        <v>1</v>
      </c>
      <c r="G54" s="70">
        <f>IF(B54=0,1,0)</f>
        <v>0</v>
      </c>
      <c r="H54" s="71">
        <f t="shared" ref="H54:H60" si="11">F54*G54</f>
        <v>0</v>
      </c>
      <c r="I54" s="147" t="str">
        <f ca="1">OFFSET(L!$C$1,MATCH("Checker"&amp;"Comp",L!$A:$A,0)-1,SL,,)</f>
        <v>Vollständig</v>
      </c>
      <c r="J54" s="19" t="str">
        <f ca="1">OFFSET(L!$C$1,MATCH("Checker"&amp;ADDRESS(ROW(),COLUMN(),4),L!$A:$A,0)-1,SL,,)</f>
        <v>Geben Sie in Zelle D75 der Erklärung an, ob Ihr Unternehmen Ihre Richtlinie zur konfliktfreien Mineralienbeschaffung auf seiner Website öffentlich verfügbar gemacht hat</v>
      </c>
    </row>
    <row r="55" spans="1:10" ht="54.75" customHeight="1">
      <c r="A55" s="89" t="str">
        <f ca="1">Declaration!B77</f>
        <v>B. Ist Ihre konfliktfreie Beschaffungsrichtlinie für Mineralien auf Ihrer Website einsehbar? (Hinweis - Wenn „Ja“, sollte der Benutzer die URL im Anmerkungsfeld angeben.) (*)</v>
      </c>
      <c r="B55" s="89" t="str">
        <f>Declaration!D77</f>
        <v>Yes</v>
      </c>
      <c r="C55" s="89" t="str">
        <f t="shared" ca="1" si="10"/>
        <v>Vollständig</v>
      </c>
      <c r="D55" s="95" t="str">
        <f>IF(H55=1,"Click here to answer question (B)","")</f>
        <v/>
      </c>
      <c r="E55" s="20" t="s">
        <v>1295</v>
      </c>
      <c r="F55" s="94">
        <f t="shared" ref="F55" si="12">F$54</f>
        <v>1</v>
      </c>
      <c r="G55" s="70">
        <f>IF(B55=0,1,0)</f>
        <v>0</v>
      </c>
      <c r="H55" s="71">
        <f t="shared" si="11"/>
        <v>0</v>
      </c>
      <c r="I55" s="147" t="str">
        <f ca="1">OFFSET(L!$C$1,MATCH("Checker"&amp;"Comp",L!$A:$A,0)-1,SL,,)</f>
        <v>Vollständig</v>
      </c>
      <c r="J55" s="19" t="str">
        <f ca="1">OFFSET(L!$C$1,MATCH("Checker"&amp;ADDRESS(ROW(),COLUMN(),4),L!$A:$A,0)-1,SL,,)</f>
        <v>Geben Sie in Zelle D77 der Erklärung an, ob Ihr Unternehmen Ihre Richtlinie zur konfliktfreien Mineralieneschaffung auf seiner Website öffentlich verfügbar gemacht hat</v>
      </c>
    </row>
    <row r="56" spans="1:10" ht="38.450000000000003" customHeight="1">
      <c r="A56" s="89" t="s">
        <v>3</v>
      </c>
      <c r="B56" s="89" t="str">
        <f>Declaration!G77</f>
        <v>The conflict minerals sourcing policy including actual CMRT can be downloaded on our homepage:  http://www.pulspower.com/support/conflict-minerals/</v>
      </c>
      <c r="C56" s="89" t="str">
        <f t="shared" ca="1" si="10"/>
        <v>Vollständig</v>
      </c>
      <c r="D56" s="95" t="str">
        <f>IF(H56=1,"Click here to specify URL for question (B)","")</f>
        <v/>
      </c>
      <c r="E56" s="20"/>
      <c r="F56" s="94">
        <f>IF(AND(F55=1,B55="Yes"),1,0)</f>
        <v>1</v>
      </c>
      <c r="G56" s="70">
        <f>IF(LEN(B56)&gt;1,0,1)</f>
        <v>0</v>
      </c>
      <c r="H56" s="71">
        <f t="shared" si="11"/>
        <v>0</v>
      </c>
      <c r="I56" s="147" t="str">
        <f ca="1">OFFSET(L!$C$1,MATCH("Checker"&amp;"Comp",L!$A:$A,0)-1,SL,,)</f>
        <v>Vollständig</v>
      </c>
      <c r="J56" s="140" t="str">
        <f ca="1">OFFSET(L!$C$1,MATCH("Checker"&amp;ADDRESS(ROW(),COLUMN(),4),L!$A:$A,0)-1,SL,,)</f>
        <v xml:space="preserve">Geben Sie in der Arbeitsblattzelle D77 der Erklärung den URL an, falls Sie Frage B mit „Ja“ beantworten. Das Format des URL sollte „www.companyname.com“ entsprechen </v>
      </c>
    </row>
    <row r="57" spans="1:10" ht="51">
      <c r="A57" s="89" t="str">
        <f ca="1">Declaration!B79</f>
        <v>C. Verlangen Sie von Ihren direkten Lieferanten, das 3TG-Mineral ausschließlich von Schmelzhütten zu beziehen, deren Sorgfaltspflichts-Praktiken von einer unabhängigen Instanz überprüft wurden? (*)</v>
      </c>
      <c r="B57" s="89" t="str">
        <f>Declaration!D79</f>
        <v>Yes</v>
      </c>
      <c r="C57" s="89" t="str">
        <f t="shared" ca="1" si="10"/>
        <v>Vollständig</v>
      </c>
      <c r="D57" s="95" t="str">
        <f>IF(H57=1,"Click here to answer question (C)","")</f>
        <v/>
      </c>
      <c r="E57" s="20" t="s">
        <v>1295</v>
      </c>
      <c r="F57" s="94">
        <f>F$54</f>
        <v>1</v>
      </c>
      <c r="G57" s="70">
        <f>IF(B57=0,1,0)</f>
        <v>0</v>
      </c>
      <c r="H57" s="71">
        <f t="shared" si="11"/>
        <v>0</v>
      </c>
      <c r="I57" s="147" t="str">
        <f ca="1">OFFSET(L!$C$1,MATCH("Checker"&amp;"Comp",L!$A:$A,0)-1,SL,,)</f>
        <v>Vollständig</v>
      </c>
      <c r="J57" s="19" t="str">
        <f ca="1">OFFSET(L!$C$1,MATCH("Checker"&amp;ADDRESS(ROW(),COLUMN(),4),L!$A:$A,0)-1,SL,,)</f>
        <v>Geben Sie in Zelle D79 der Erklärung an, ob Sie von Ihren direkten Lieferanten verlangen, bei Schmelzhütten einzukaufen, deren Due-Diligence-Praktiken von unabhängigen Prüfungsprogramm Dritter überprüft worden sind</v>
      </c>
    </row>
    <row r="58" spans="1:10" ht="39">
      <c r="A58" s="89" t="str">
        <f ca="1">Declaration!B81</f>
        <v>D. Haben Sie Sorgfaltspflichtmaßnahmen für die konfliktfreie Beschaffung in Kraft gesetzt? (*)</v>
      </c>
      <c r="B58" s="89" t="str">
        <f>Declaration!D81</f>
        <v>Yes</v>
      </c>
      <c r="C58" s="89" t="str">
        <f t="shared" ca="1" si="10"/>
        <v>Vollständig</v>
      </c>
      <c r="D58" s="95" t="str">
        <f>IF(H58=1,"Click here to answer question (D)","")</f>
        <v/>
      </c>
      <c r="E58" s="20" t="s">
        <v>1295</v>
      </c>
      <c r="F58" s="94">
        <f>F$54</f>
        <v>1</v>
      </c>
      <c r="G58" s="70">
        <f>IF(B58=0,1,0)</f>
        <v>0</v>
      </c>
      <c r="H58" s="71">
        <f t="shared" si="11"/>
        <v>0</v>
      </c>
      <c r="I58" s="147" t="str">
        <f ca="1">OFFSET(L!$C$1,MATCH("Checker"&amp;"Comp",L!$A:$A,0)-1,SL,,)</f>
        <v>Vollständig</v>
      </c>
      <c r="J58" s="19" t="str">
        <f ca="1">OFFSET(L!$C$1,MATCH("Checker"&amp;ADDRESS(ROW(),COLUMN(),4),L!$A:$A,0)-1,SL,,)</f>
        <v>Geben Sie in der Reiterzelle D81 der Erklärung an, ob Sie von Ihren Lieferanten Namen von Schmelzhütten verlangen</v>
      </c>
    </row>
    <row r="59" spans="1:10" ht="39">
      <c r="A59" s="89" t="str">
        <f ca="1">Declaration!B83</f>
        <v>E. Veranstaltet Ihr Unternehmen (eine) Konfliktmineralienumfrage(n) mit seinen entsprechenden Lieferanten? (*)</v>
      </c>
      <c r="B59" s="89" t="str">
        <f>Declaration!D83</f>
        <v>Yes, in conformance with IPC1755 (e.g., CMRT)</v>
      </c>
      <c r="C59" s="89" t="str">
        <f t="shared" ca="1" si="10"/>
        <v>Vollständig</v>
      </c>
      <c r="D59" s="95" t="str">
        <f>IF(H59=1,"Click here to answer question (E)","")</f>
        <v/>
      </c>
      <c r="E59" s="20" t="s">
        <v>1295</v>
      </c>
      <c r="F59" s="94">
        <f>F$54</f>
        <v>1</v>
      </c>
      <c r="G59" s="70">
        <f>IF(B59=0,1,0)</f>
        <v>0</v>
      </c>
      <c r="H59" s="71">
        <f t="shared" si="11"/>
        <v>0</v>
      </c>
      <c r="I59" s="147" t="str">
        <f ca="1">OFFSET(L!$C$1,MATCH("Checker"&amp;"Comp",L!$A:$A,0)-1,SL,,)</f>
        <v>Vollständig</v>
      </c>
      <c r="J59" s="19" t="str">
        <f ca="1">OFFSET(L!$C$1,MATCH("Checker"&amp;ADDRESS(ROW(),COLUMN(),4),L!$A:$A,0)-1,SL,,)</f>
        <v>Geben Sie in der Reiterzelle D83 der Erklärung an, ob Sie von Ihren Lieferanten verlangen, diese Vorlage zur Berichterstattung über Konfliktmineralien auszufüllen</v>
      </c>
    </row>
    <row r="60" spans="1:10" ht="51">
      <c r="A60" s="89" t="str">
        <f ca="1">Declaration!B85</f>
        <v>F. Überprüfen Sie die Sorgfaltspflichts-Informationen, die Sie von ihren Lieferanten erhalten, anhand der Erwartungen Ihres Unternehmens? (*)</v>
      </c>
      <c r="B60" s="89" t="str">
        <f>Declaration!D85</f>
        <v>Yes</v>
      </c>
      <c r="C60" s="89" t="str">
        <f t="shared" ca="1" si="10"/>
        <v>Vollständig</v>
      </c>
      <c r="D60" s="95" t="str">
        <f>IF(H60=1,"Click here to answer question (F)","")</f>
        <v/>
      </c>
      <c r="E60" s="20" t="s">
        <v>1295</v>
      </c>
      <c r="F60" s="94">
        <f>F$54</f>
        <v>1</v>
      </c>
      <c r="G60" s="70">
        <f>IF(B60=0,1,0)</f>
        <v>0</v>
      </c>
      <c r="H60" s="71">
        <f t="shared" si="11"/>
        <v>0</v>
      </c>
      <c r="I60" s="147" t="str">
        <f ca="1">OFFSET(L!$C$1,MATCH("Checker"&amp;"Comp",L!$A:$A,0)-1,SL,,)</f>
        <v>Vollständig</v>
      </c>
      <c r="J60" s="19" t="str">
        <f ca="1">OFFSET(L!$C$1,MATCH("Checker"&amp;ADDRESS(ROW(),COLUMN(),4),L!$A:$A,0)-1,SL,,)</f>
        <v>Geben Sie in der Reiterzelle D85 der Erklärung an, ob Sie Antworten der Lieferanten auf die Anforderungen Ihres Unternehmens überprüfen</v>
      </c>
    </row>
    <row r="61" spans="1:10" ht="15" hidden="1">
      <c r="A61" s="89"/>
      <c r="B61" s="89"/>
      <c r="C61" s="89"/>
      <c r="D61" s="95"/>
      <c r="E61" s="20"/>
      <c r="F61" s="94"/>
      <c r="G61" s="70"/>
      <c r="H61" s="71"/>
      <c r="I61" s="147"/>
    </row>
    <row r="62" spans="1:10" ht="39">
      <c r="A62" s="89" t="str">
        <f ca="1">Declaration!B87</f>
        <v>G. Sieht Ihr Review-Prozess ein Korrekturmaßnahmen-Management vor? (*)</v>
      </c>
      <c r="B62" s="89" t="str">
        <f>Declaration!D87</f>
        <v>Yes</v>
      </c>
      <c r="C62" s="89" t="str">
        <f t="shared" ref="C62:C68" ca="1" si="13">IF(H62=1,J62,I62)</f>
        <v>Vollständig</v>
      </c>
      <c r="D62" s="95" t="str">
        <f>IF(H62=1,"Click here to answer question (G)","")</f>
        <v/>
      </c>
      <c r="E62" s="20" t="s">
        <v>1295</v>
      </c>
      <c r="F62" s="94">
        <f>F$54</f>
        <v>1</v>
      </c>
      <c r="G62" s="70">
        <f>IF(B62=0,1,0)</f>
        <v>0</v>
      </c>
      <c r="H62" s="71">
        <f t="shared" ref="H62:H69" si="14">F62*G62</f>
        <v>0</v>
      </c>
      <c r="I62" s="147" t="str">
        <f ca="1">OFFSET(L!$C$1,MATCH("Checker"&amp;"Comp",L!$A:$A,0)-1,SL,,)</f>
        <v>Vollständig</v>
      </c>
      <c r="J62" s="19" t="str">
        <f ca="1">OFFSET(L!$C$1,MATCH("Checker"&amp;ADDRESS(ROW(),COLUMN(),4),L!$A:$A,0)-1,SL,,)</f>
        <v>Geben Sie in der Reiterzelle D87 der Erklärung an, ob Ihr Prüfungsverfahren ein Abhilfemaßnahmen-Management umfasst</v>
      </c>
    </row>
    <row r="63" spans="1:10" ht="39">
      <c r="A63" s="89" t="str">
        <f ca="1">Declaration!B89</f>
        <v>H. Ist Ihr Unternehmen zu einer jährlichen Offenlegung der Konfliktmineralien verpflichtet? (*)</v>
      </c>
      <c r="B63" s="89" t="str">
        <f>Declaration!D89</f>
        <v>No</v>
      </c>
      <c r="C63" s="89" t="str">
        <f t="shared" ca="1" si="13"/>
        <v>Vollständig</v>
      </c>
      <c r="D63" s="95" t="str">
        <f>IF(H63=1,"Click here to answer question (H)","")</f>
        <v/>
      </c>
      <c r="E63" s="20" t="s">
        <v>1295</v>
      </c>
      <c r="F63" s="94">
        <f>F$54</f>
        <v>1</v>
      </c>
      <c r="G63" s="70">
        <f>IF(B63=0,1,0)</f>
        <v>0</v>
      </c>
      <c r="H63" s="71">
        <f t="shared" si="14"/>
        <v>0</v>
      </c>
      <c r="I63" s="147" t="str">
        <f ca="1">OFFSET(L!$C$1,MATCH("Checker"&amp;"Comp",L!$A:$A,0)-1,SL,,)</f>
        <v>Vollständig</v>
      </c>
      <c r="J63" s="19" t="str">
        <f ca="1">OFFSET(L!$C$1,MATCH("Checker"&amp;ADDRESS(ROW(),COLUMN(),4),L!$A:$A,0)-1,SL,,)</f>
        <v>Geben Sie in Zelle D89 der Erklärung an, ob Sie der Offenlegungspflicht gegenüber der SEC, der EU-Regelung oder beiden unterliegen</v>
      </c>
    </row>
    <row r="64" spans="1:10" ht="39">
      <c r="A64" s="89" t="s">
        <v>1288</v>
      </c>
      <c r="B64" s="89" t="str">
        <f ca="1">IF(G64=1,"No products or item numbers listed","One or more product / item numbers have been provided")</f>
        <v>No products or item numbers listed</v>
      </c>
      <c r="C64" s="89" t="str">
        <f t="shared" ca="1" si="13"/>
        <v>Vollständig</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Vollständig</v>
      </c>
      <c r="J64" s="19" t="str">
        <f ca="1">OFFSET(L!$C$1,MATCH("Checker"&amp;ADDRESS(ROW(),COLUMN(),4),L!$A:$A,0)-1,SL,,)</f>
        <v>Nennen Sie ggf. ein oder mehr Produkte oder Gegenstandsnummern, auf die diese Erklärung anwendbar ist. Wählen Sie im Erklärungsreiter Hyperlink in Zelle 6H1, um den Reiter „Produktliste“ einzugeben</v>
      </c>
    </row>
    <row r="65" spans="1:12" ht="39">
      <c r="A65" s="89" t="s">
        <v>15123</v>
      </c>
      <c r="B65" s="89"/>
      <c r="C65" s="89" t="str">
        <f t="shared" ca="1" si="13"/>
        <v>Vollständig</v>
      </c>
      <c r="D65" s="95" t="str">
        <f>IF(H65=0,"","Click here to provide smelter information")</f>
        <v/>
      </c>
      <c r="E65" s="20" t="s">
        <v>1295</v>
      </c>
      <c r="F65" s="94">
        <f>F24</f>
        <v>1</v>
      </c>
      <c r="G65" s="70">
        <f>IF(AND(COUNTIF(SmelterIdetifiedForMetal,"Tantalum")&gt;0,COUNTIF('Smelter List'!AB$5:AB$2504,"Tantalum?*")&gt;0),0,1)</f>
        <v>0</v>
      </c>
      <c r="H65" s="71">
        <f t="shared" si="14"/>
        <v>0</v>
      </c>
      <c r="I65" s="147" t="str">
        <f ca="1">OFFSET(L!$C$1,MATCH("Checker"&amp;"Comp",L!$A:$A,0)-1,SL,,)</f>
        <v>Vollständig</v>
      </c>
      <c r="J65" s="19" t="str">
        <f ca="1">OFFSET(L!$C$1,MATCH("Checker"&amp;ADDRESS(ROW(),COLUMN(),4),L!$A:$A,0)-1,SL,,)</f>
        <v xml:space="preserve">Geben Sie im Reiter „Smelter List“ eine Liste von Tantalum-Schmelzhütten ein, die Material für die Lieferkette beitragen </v>
      </c>
      <c r="K65" s="154">
        <f>IF(H14+H19&gt;0,1,0)</f>
        <v>0</v>
      </c>
      <c r="L65" s="19" t="e">
        <f ca="1">OFFSET(L!$C$1,MATCH("Checker"&amp;ADDRESS(ROW(),COLUMN(),4),L!$A:$A,0)-1,SL,,)</f>
        <v>#N/A</v>
      </c>
    </row>
    <row r="66" spans="1:12" ht="39">
      <c r="A66" s="89" t="s">
        <v>1835</v>
      </c>
      <c r="B66" s="89"/>
      <c r="C66" s="89" t="str">
        <f t="shared" ca="1" si="13"/>
        <v>Vollständig</v>
      </c>
      <c r="D66" s="95" t="str">
        <f>IF(H66=0,"","Click here to provide smelter information")</f>
        <v/>
      </c>
      <c r="E66" s="20" t="s">
        <v>797</v>
      </c>
      <c r="F66" s="94">
        <f>F25</f>
        <v>1</v>
      </c>
      <c r="G66" s="70">
        <f>IF(AND(COUNTIF(SmelterIdetifiedForMetal,"Tin")&gt;0,COUNTIF('Smelter List'!AB$5:AB$2504,"Tin?*")&gt;0),0,1)</f>
        <v>0</v>
      </c>
      <c r="H66" s="71">
        <f t="shared" si="14"/>
        <v>0</v>
      </c>
      <c r="I66" s="147" t="str">
        <f ca="1">OFFSET(L!$C$1,MATCH("Checker"&amp;"Comp",L!$A:$A,0)-1,SL,,)</f>
        <v>Vollständig</v>
      </c>
      <c r="J66" s="19" t="str">
        <f ca="1">OFFSET(L!$C$1,MATCH("Checker"&amp;ADDRESS(ROW(),COLUMN(),4),L!$A:$A,0)-1,SL,,)</f>
        <v xml:space="preserve">Geben Sie im Reiter „Smelter List“ eine Liste von Zinn-Schmelzhütten ein, die Material für die Lieferkette beitragen    </v>
      </c>
      <c r="K66" s="154">
        <f>IF(H15+H20&gt;0,1,0)</f>
        <v>0</v>
      </c>
      <c r="L66" s="19" t="e">
        <f ca="1">OFFSET(L!$C$1,MATCH("Checker"&amp;ADDRESS(ROW(),COLUMN(),4),L!$A:$A,0)-1,SL,,)</f>
        <v>#N/A</v>
      </c>
    </row>
    <row r="67" spans="1:12" ht="39">
      <c r="A67" s="89" t="s">
        <v>1836</v>
      </c>
      <c r="B67" s="89"/>
      <c r="C67" s="89" t="str">
        <f t="shared" ca="1" si="13"/>
        <v>Vollständig</v>
      </c>
      <c r="D67" s="95" t="str">
        <f>IF(H67=0,"","Click here to provide smelter information")</f>
        <v/>
      </c>
      <c r="E67" s="20" t="s">
        <v>797</v>
      </c>
      <c r="F67" s="94">
        <f>F26</f>
        <v>1</v>
      </c>
      <c r="G67" s="70">
        <f>IF(AND(COUNTIF(SmelterIdetifiedForMetal,"Gold")&gt;0,COUNTIF('Smelter List'!AB$5:AB$2504,"Gold?*")&gt;0),0,1)</f>
        <v>0</v>
      </c>
      <c r="H67" s="71">
        <f t="shared" si="14"/>
        <v>0</v>
      </c>
      <c r="I67" s="147" t="str">
        <f ca="1">OFFSET(L!$C$1,MATCH("Checker"&amp;"Comp",L!$A:$A,0)-1,SL,,)</f>
        <v>Vollständig</v>
      </c>
      <c r="J67" s="19" t="str">
        <f ca="1">OFFSET(L!$C$1,MATCH("Checker"&amp;ADDRESS(ROW(),COLUMN(),4),L!$A:$A,0)-1,SL,,)</f>
        <v xml:space="preserve">Geben Sie im Reiter „Smelter List“ eine Liste von Gold-Schmelzhütten ein, die Material für die Lieferkette beitragen  </v>
      </c>
      <c r="K67" s="154">
        <f>IF(H16+H21&gt;0,1,0)</f>
        <v>0</v>
      </c>
      <c r="L67" s="19" t="e">
        <f ca="1">OFFSET(L!$C$1,MATCH("Checker"&amp;ADDRESS(ROW(),COLUMN(),4),L!$A:$A,0)-1,SL,,)</f>
        <v>#N/A</v>
      </c>
    </row>
    <row r="68" spans="1:12" ht="39">
      <c r="A68" s="89" t="s">
        <v>1837</v>
      </c>
      <c r="B68" s="89"/>
      <c r="C68" s="89" t="str">
        <f t="shared" ca="1" si="13"/>
        <v>Vollständig</v>
      </c>
      <c r="D68" s="95" t="str">
        <f>IF(H68=0,"","Click here to provide smelter information")</f>
        <v/>
      </c>
      <c r="E68" s="20" t="s">
        <v>797</v>
      </c>
      <c r="F68" s="94">
        <f>F27</f>
        <v>1</v>
      </c>
      <c r="G68" s="70">
        <f>IF(AND(COUNTIF(SmelterIdetifiedForMetal,"Tungsten")&gt;0,COUNTIF('Smelter List'!AB$5:AB$2504,"Tungsten?*")&gt;0),0,1)</f>
        <v>0</v>
      </c>
      <c r="H68" s="71">
        <f t="shared" si="14"/>
        <v>0</v>
      </c>
      <c r="I68" s="147" t="str">
        <f ca="1">OFFSET(L!$C$1,MATCH("Checker"&amp;"Comp",L!$A:$A,0)-1,SL,,)</f>
        <v>Vollständig</v>
      </c>
      <c r="J68" s="19" t="str">
        <f ca="1">OFFSET(L!$C$1,MATCH("Checker"&amp;ADDRESS(ROW(),COLUMN(),4),L!$A:$A,0)-1,SL,,)</f>
        <v xml:space="preserve">Geben Sie im Reiter „Smelter List“ eine Liste von Tungsten-Schmelzhütten ein, die Material für die Lieferkette beitragen  </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Vollständig</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Abschluss nur erforderlich, wenn die Ebene "Produkt (oder eine Liste von Produkten)" auf der "Erklärung" Arbeitsblatt ausgewählt wurde-</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888</v>
      </c>
      <c r="C4" s="393"/>
      <c r="D4" s="393"/>
      <c r="E4" s="24"/>
      <c r="F4"/>
    </row>
    <row r="5" spans="1:6" s="21" customFormat="1" ht="15.75">
      <c r="A5" s="131"/>
      <c r="B5" s="132" t="str">
        <f ca="1">OFFSET(L!$C$1,MATCH("Product List"&amp;ADDRESS(ROW(),COLUMN(),4),L!$A:$A,0)-1,SL,,)</f>
        <v>Produkt- oder Artikelnummer (*)</v>
      </c>
      <c r="C5" s="132" t="str">
        <f ca="1">OFFSET(L!$C$1,MATCH("Product List"&amp;ADDRESS(ROW(),COLUMN(),4),L!$A:$A,0)-1,SL,,)</f>
        <v>Produkt- oder Artikelbeschreibung</v>
      </c>
      <c r="D5" s="72" t="str">
        <f ca="1">OFFSET(L!$C$1,MATCH("Product List"&amp;ADDRESS(ROW(),COLUMN(),4),L!$A:$A,0)-1,SL,,)</f>
        <v>Kommentare</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2023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Metall</v>
      </c>
      <c r="B4" s="191" t="str">
        <f ca="1">OFFSET(L!$C$1,MATCH("Smelter Look-up"&amp;ADDRESS(ROW(),COLUMN(),4),L!$A:$A,0)-1,SL,,)</f>
        <v>Schmelzhüttensuche (*)</v>
      </c>
      <c r="C4" s="191" t="str">
        <f ca="1">OFFSET(L!$C$1,MATCH("Smelter Look-up"&amp;ADDRESS(ROW(),COLUMN(),4),L!$A:$A,0)-1,SL,,)</f>
        <v>Standard Schmelzhütten Namen</v>
      </c>
      <c r="D4" s="191" t="str">
        <f ca="1">OFFSET(L!$C$1,MATCH("Smelter Look-up"&amp;ADDRESS(ROW(),COLUMN(),4),L!$A:$A,0)-1,SL,,)</f>
        <v>Schmelzhütte: Land</v>
      </c>
      <c r="E4" s="191" t="str">
        <f ca="1">OFFSET(L!$C$1,MATCH("Smelter Look-up"&amp;ADDRESS(ROW(),COLUMN(),4),L!$A:$A,0)-1,SL,,)</f>
        <v>Schmelzhütten-ID</v>
      </c>
      <c r="F4" s="191" t="str">
        <f ca="1">OFFSET(L!$C$1,MATCH("Smelter Look-up"&amp;ADDRESS(ROW(),COLUMN(),4),L!$A:$A,0)-1,SL,,)</f>
        <v>Quelle der Schmelzhütte Id-Nummer</v>
      </c>
      <c r="G4" s="191" t="str">
        <f ca="1">OFFSET(L!$C$1,MATCH("Smelter Look-up"&amp;ADDRESS(ROW(),COLUMN(),4),L!$A:$A,0)-1,SL,,)</f>
        <v>Schmelzhütten: Straße</v>
      </c>
      <c r="H4" s="191" t="str">
        <f ca="1">OFFSET(L!$C$1,MATCH("Smelter Look-up"&amp;ADDRESS(ROW(),COLUMN(),4),L!$A:$A,0)-1,SL,,)</f>
        <v>Schmelzhütten: Stadt</v>
      </c>
      <c r="I4" s="191" t="str">
        <f ca="1">OFFSET(L!$C$1,MATCH("Smelter Look-up"&amp;ADDRESS(ROW(),COLUMN(),4),L!$A:$A,0)-1,SL,,)</f>
        <v>Schmelzhütten: Bundesland/Provinz</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30">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6.7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05">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56.75">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28.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56.2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0">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8.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327970EE-0868-49D9-BC4B-7579A8492ED8}"/>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A62EEA88-3888-4C3F-A8DA-E7E288F4DED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730b777-69e6-4a88-a280-16216e58da4b">
      <Terms xmlns="http://schemas.microsoft.com/office/infopath/2007/PartnerControls"/>
    </lcf76f155ced4ddcb4097134ff3c332f>
    <TaxCatchAll xmlns="3fa6e33c-a261-418d-89dc-759d880fc2ec"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B1795863B876F84F859C12B923736F98" ma:contentTypeVersion="24" ma:contentTypeDescription="Ein neues Dokument erstellen." ma:contentTypeScope="" ma:versionID="ba66d2ba872e21910c107d9d90ae3f87">
  <xsd:schema xmlns:xsd="http://www.w3.org/2001/XMLSchema" xmlns:xs="http://www.w3.org/2001/XMLSchema" xmlns:p="http://schemas.microsoft.com/office/2006/metadata/properties" xmlns:ns2="4730b777-69e6-4a88-a280-16216e58da4b" xmlns:ns3="20b5cc6a-7f13-4d9b-b129-6af1e4eee0b4" xmlns:ns4="3fa6e33c-a261-418d-89dc-759d880fc2ec" targetNamespace="http://schemas.microsoft.com/office/2006/metadata/properties" ma:root="true" ma:fieldsID="5f645d089c28a00bfc14bbee58413041" ns2:_="" ns3:_="" ns4:_="">
    <xsd:import namespace="4730b777-69e6-4a88-a280-16216e58da4b"/>
    <xsd:import namespace="20b5cc6a-7f13-4d9b-b129-6af1e4eee0b4"/>
    <xsd:import namespace="3fa6e33c-a261-418d-89dc-759d880fc2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30b777-69e6-4a88-a280-16216e58da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Bildmarkierungen" ma:readOnly="false" ma:fieldId="{5cf76f15-5ced-4ddc-b409-7134ff3c332f}" ma:taxonomyMulti="true" ma:sspId="35e2c179-eca3-4e39-913f-62d0da535ba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0b5cc6a-7f13-4d9b-b129-6af1e4eee0b4"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fa6e33c-a261-418d-89dc-759d880fc2ec"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dc7a789-accc-4043-be96-6df1ec781cf4}" ma:internalName="TaxCatchAll" ma:showField="CatchAllData" ma:web="20b5cc6a-7f13-4d9b-b129-6af1e4eee0b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 ds:uri="4730b777-69e6-4a88-a280-16216e58da4b"/>
    <ds:schemaRef ds:uri="3fa6e33c-a261-418d-89dc-759d880fc2ec"/>
  </ds:schemaRefs>
</ds:datastoreItem>
</file>

<file path=customXml/itemProps2.xml><?xml version="1.0" encoding="utf-8"?>
<ds:datastoreItem xmlns:ds="http://schemas.openxmlformats.org/officeDocument/2006/customXml" ds:itemID="{7B519605-6A7F-4711-A86C-642906035B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730b777-69e6-4a88-a280-16216e58da4b"/>
    <ds:schemaRef ds:uri="20b5cc6a-7f13-4d9b-b129-6af1e4eee0b4"/>
    <ds:schemaRef ds:uri="3fa6e33c-a261-418d-89dc-759d880fc2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Huber, Susanne</cp:lastModifiedBy>
  <cp:lastPrinted>2015-04-21T20:47:43Z</cp:lastPrinted>
  <dcterms:created xsi:type="dcterms:W3CDTF">2010-06-21T21:00:23Z</dcterms:created>
  <dcterms:modified xsi:type="dcterms:W3CDTF">2024-07-04T11:22:29Z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0x010100B1795863B876F84F859C12B923736F98</vt:lpwstr>
  </property>
  <property fmtid="{D5CDD505-2E9C-101B-9397-08002B2CF9AE}" pid="4" name="Order">
    <vt:r8>100</vt:r8>
  </property>
  <property fmtid="{D5CDD505-2E9C-101B-9397-08002B2CF9AE}" pid="5" name="MediaServiceImageTags">
    <vt:lpwstr/>
  </property>
</Properties>
</file>